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frc-my.sharepoint.com/personal/esilva_gfrc_cl/Documents/KPI/"/>
    </mc:Choice>
  </mc:AlternateContent>
  <xr:revisionPtr revIDLastSave="75" documentId="8_{F3E13D4C-1CEA-4071-B2EB-6D2319475EBB}" xr6:coauthVersionLast="47" xr6:coauthVersionMax="47" xr10:uidLastSave="{5117ED7B-F26F-4EFC-AD46-A96BE802615A}"/>
  <bookViews>
    <workbookView xWindow="-108" yWindow="-108" windowWidth="23256" windowHeight="12576" tabRatio="904" xr2:uid="{00000000-000D-0000-FFFF-FFFF00000000}"/>
  </bookViews>
  <sheets>
    <sheet name="BALANCE CONSOLIDADO" sheetId="71" r:id="rId1"/>
    <sheet name="EERR 2023" sheetId="78" r:id="rId2"/>
    <sheet name="FORESTAL" sheetId="65" r:id="rId3"/>
    <sheet name="LOGISTICA" sheetId="66" r:id="rId4"/>
    <sheet name="EXPORTADORA" sheetId="67" r:id="rId5"/>
    <sheet name="PERU" sheetId="70" r:id="rId6"/>
    <sheet name="For(Inter)" sheetId="81" r:id="rId7"/>
    <sheet name="Log(Inter)" sheetId="82" r:id="rId8"/>
    <sheet name="Proveedores FRC" sheetId="84" r:id="rId9"/>
    <sheet name="Inventarios" sheetId="79" r:id="rId10"/>
    <sheet name="2023" sheetId="64" r:id="rId11"/>
    <sheet name="Estado Situacion" sheetId="43" r:id="rId12"/>
    <sheet name="Banco Corp" sheetId="9" state="hidden" r:id="rId13"/>
    <sheet name="Banco Estado" sheetId="53" state="hidden" r:id="rId14"/>
    <sheet name="Inv.Plaza Grau" sheetId="54" state="hidden" r:id="rId15"/>
    <sheet name="Clientes" sheetId="10" state="hidden" r:id="rId16"/>
    <sheet name="Fondos por Rendir" sheetId="55" state="hidden" r:id="rId17"/>
    <sheet name="CTa Cte Segaer SA" sheetId="25" state="hidden" r:id="rId18"/>
    <sheet name="Cta Cte Comunidad" sheetId="19" state="hidden" r:id="rId19"/>
    <sheet name="Cta Cta Proy Grau" sheetId="49" state="hidden" r:id="rId20"/>
    <sheet name="PPM" sheetId="29" state="hidden" r:id="rId21"/>
    <sheet name="IVA" sheetId="36" state="hidden" r:id="rId22"/>
    <sheet name="Anticipo Proveedores" sheetId="37" state="hidden" r:id="rId23"/>
    <sheet name="AFIJO LEASING IFRS" sheetId="21" state="hidden" r:id="rId24"/>
    <sheet name="AFIJO IFRS" sheetId="35" state="hidden" r:id="rId25"/>
    <sheet name="AFIJO TRIB" sheetId="47" state="hidden" r:id="rId26"/>
    <sheet name="Leasing" sheetId="20" state="hidden" r:id="rId27"/>
    <sheet name="Linea de Crédito Corp" sheetId="23" state="hidden" r:id="rId28"/>
    <sheet name="Crédito CORP" sheetId="11" state="hidden" r:id="rId29"/>
    <sheet name="Proveedores" sheetId="24" state="hidden" r:id="rId30"/>
    <sheet name="Proyecto Grau" sheetId="48" state="hidden" r:id="rId31"/>
    <sheet name="Contribuciones x pagar" sheetId="56" state="hidden" r:id="rId32"/>
    <sheet name="Ctas Relac Activo" sheetId="22" state="hidden" r:id="rId33"/>
    <sheet name="Anticpo Cliente" sheetId="57" state="hidden" r:id="rId34"/>
    <sheet name="Gtos.comunes x pagar" sheetId="58" state="hidden" r:id="rId35"/>
    <sheet name="Leyes Sociales" sheetId="50" state="hidden" r:id="rId36"/>
    <sheet name="Prov PPM" sheetId="42" state="hidden" r:id="rId37"/>
    <sheet name="Gtias Recibidas" sheetId="15" state="hidden" r:id="rId38"/>
    <sheet name="Patrimonio" sheetId="26" state="hidden" r:id="rId39"/>
    <sheet name="rli" sheetId="59" state="hidden" r:id="rId40"/>
    <sheet name="blce peru" sheetId="77" r:id="rId41"/>
    <sheet name="BLCE EXPORTADORA" sheetId="76" r:id="rId42"/>
    <sheet name="BALANCE FORESTAL" sheetId="73" r:id="rId43"/>
    <sheet name="BLCE LOGISTICA" sheetId="75" r:id="rId44"/>
    <sheet name="julio 2019" sheetId="60" state="hidden" r:id="rId45"/>
    <sheet name="Hoja2" sheetId="61" state="hidden" r:id="rId46"/>
    <sheet name="julio 2018" sheetId="62" state="hidden" r:id="rId47"/>
  </sheets>
  <externalReferences>
    <externalReference r:id="rId48"/>
    <externalReference r:id="rId49"/>
    <externalReference r:id="rId50"/>
    <externalReference r:id="rId51"/>
  </externalReferences>
  <definedNames>
    <definedName name="_xlnm._FilterDatabase" localSheetId="10" hidden="1">'2023'!$A$1:$C$233</definedName>
    <definedName name="_xlnm._FilterDatabase" localSheetId="4" hidden="1">EXPORTADORA!$A$1:$C$121</definedName>
    <definedName name="_xlnm._FilterDatabase" localSheetId="2" hidden="1">FORESTAL!$B$1:$D$249</definedName>
    <definedName name="_xlnm._FilterDatabase" localSheetId="44" hidden="1">'julio 2019'!$B$1:$J$219</definedName>
    <definedName name="_xlnm._FilterDatabase" localSheetId="3" hidden="1">LOGISTICA!$B$1:$D$183</definedName>
    <definedName name="_xlnm._FilterDatabase" localSheetId="5" hidden="1">PERU!$A$1:$C$144</definedName>
    <definedName name="_xlnm._FilterDatabase" localSheetId="8">'Proveedores FRC'!$A$5:$C$5</definedName>
  </definedNames>
  <calcPr calcId="191028"/>
  <pivotCaches>
    <pivotCache cacheId="0" r:id="rId5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5" i="73" l="1"/>
  <c r="L94" i="73"/>
  <c r="E64" i="71"/>
  <c r="E62" i="71"/>
  <c r="E60" i="71"/>
  <c r="E59" i="71"/>
  <c r="K95" i="73"/>
  <c r="L34" i="75" l="1"/>
  <c r="L31" i="75"/>
  <c r="L30" i="75"/>
  <c r="L27" i="75"/>
  <c r="L24" i="75"/>
  <c r="L23" i="75"/>
  <c r="L22" i="75"/>
  <c r="L21" i="75"/>
  <c r="L85" i="73"/>
  <c r="L86" i="73" s="1"/>
  <c r="L81" i="73"/>
  <c r="C101" i="78"/>
  <c r="C99" i="78"/>
  <c r="G56" i="71"/>
  <c r="B6" i="71"/>
  <c r="C6" i="71"/>
  <c r="D6" i="71"/>
  <c r="E6" i="71"/>
  <c r="G6" i="71"/>
  <c r="I6" i="71"/>
  <c r="J6" i="71"/>
  <c r="B7" i="71"/>
  <c r="C7" i="71"/>
  <c r="D7" i="71"/>
  <c r="E7" i="71"/>
  <c r="G7" i="71"/>
  <c r="I7" i="71"/>
  <c r="J7" i="71"/>
  <c r="B8" i="71"/>
  <c r="C8" i="71"/>
  <c r="D8" i="71"/>
  <c r="E8" i="71"/>
  <c r="G8" i="71"/>
  <c r="I8" i="71"/>
  <c r="J8" i="71"/>
  <c r="B9" i="71"/>
  <c r="C9" i="71"/>
  <c r="D9" i="71"/>
  <c r="E9" i="71"/>
  <c r="G9" i="71"/>
  <c r="I9" i="71"/>
  <c r="J9" i="71"/>
  <c r="B10" i="71"/>
  <c r="C10" i="71"/>
  <c r="D10" i="71"/>
  <c r="E10" i="71"/>
  <c r="G10" i="71"/>
  <c r="I10" i="71"/>
  <c r="B11" i="71"/>
  <c r="C11" i="71"/>
  <c r="D11" i="71"/>
  <c r="E11" i="71"/>
  <c r="G11" i="71"/>
  <c r="I11" i="71"/>
  <c r="J11" i="71"/>
  <c r="B12" i="71"/>
  <c r="C12" i="71"/>
  <c r="D12" i="71"/>
  <c r="E12" i="71"/>
  <c r="G12" i="71"/>
  <c r="I12" i="71"/>
  <c r="J12" i="71"/>
  <c r="B13" i="71"/>
  <c r="C13" i="71"/>
  <c r="D13" i="71"/>
  <c r="E13" i="71"/>
  <c r="G13" i="71"/>
  <c r="I13" i="71"/>
  <c r="J13" i="71"/>
  <c r="D14" i="71"/>
  <c r="G14" i="71"/>
  <c r="I14" i="71"/>
  <c r="J14" i="71"/>
  <c r="B15" i="71"/>
  <c r="C15" i="71"/>
  <c r="D15" i="71"/>
  <c r="E15" i="71"/>
  <c r="G15" i="71"/>
  <c r="I15" i="71"/>
  <c r="J15" i="71"/>
  <c r="B16" i="71"/>
  <c r="C16" i="71"/>
  <c r="D16" i="71"/>
  <c r="E16" i="71"/>
  <c r="G16" i="71"/>
  <c r="I16" i="71"/>
  <c r="J16" i="71"/>
  <c r="B17" i="71"/>
  <c r="C17" i="71"/>
  <c r="D17" i="71"/>
  <c r="E17" i="71"/>
  <c r="F17" i="71"/>
  <c r="G17" i="71"/>
  <c r="I17" i="71"/>
  <c r="J17" i="71"/>
  <c r="B19" i="71"/>
  <c r="C19" i="71"/>
  <c r="D19" i="71"/>
  <c r="E19" i="71"/>
  <c r="G19" i="71"/>
  <c r="I19" i="71"/>
  <c r="J19" i="71"/>
  <c r="B21" i="71"/>
  <c r="C21" i="71"/>
  <c r="D21" i="71"/>
  <c r="E21" i="71"/>
  <c r="G21" i="71"/>
  <c r="I21" i="71"/>
  <c r="J21" i="71"/>
  <c r="B22" i="71"/>
  <c r="C22" i="71"/>
  <c r="D22" i="71"/>
  <c r="E22" i="71"/>
  <c r="G22" i="71"/>
  <c r="I22" i="71"/>
  <c r="J22" i="71"/>
  <c r="B23" i="71"/>
  <c r="C23" i="71"/>
  <c r="D23" i="71"/>
  <c r="E23" i="71"/>
  <c r="F23" i="71"/>
  <c r="G23" i="71"/>
  <c r="I23" i="71"/>
  <c r="J23" i="71"/>
  <c r="B24" i="71"/>
  <c r="C24" i="71"/>
  <c r="G24" i="71"/>
  <c r="I24" i="71"/>
  <c r="J24" i="71"/>
  <c r="B25" i="71"/>
  <c r="C25" i="71"/>
  <c r="E25" i="71"/>
  <c r="G25" i="71"/>
  <c r="I25" i="71"/>
  <c r="J25" i="71"/>
  <c r="B26" i="71"/>
  <c r="G26" i="71"/>
  <c r="I26" i="71"/>
  <c r="J26" i="71"/>
  <c r="B27" i="71"/>
  <c r="C27" i="71"/>
  <c r="D27" i="71"/>
  <c r="E27" i="71"/>
  <c r="G27" i="71"/>
  <c r="I27" i="71"/>
  <c r="J27" i="71"/>
  <c r="A28" i="71"/>
  <c r="B28" i="71"/>
  <c r="C28" i="71"/>
  <c r="G28" i="71"/>
  <c r="I28" i="71"/>
  <c r="J28" i="71"/>
  <c r="A29" i="71"/>
  <c r="B29" i="71"/>
  <c r="G29" i="71"/>
  <c r="I29" i="71"/>
  <c r="J29" i="71"/>
  <c r="B30" i="71"/>
  <c r="C30" i="71"/>
  <c r="D30" i="71"/>
  <c r="G30" i="71"/>
  <c r="I30" i="71"/>
  <c r="J30" i="71"/>
  <c r="B32" i="71"/>
  <c r="C32" i="71"/>
  <c r="D32" i="71"/>
  <c r="E32" i="71"/>
  <c r="G32" i="71"/>
  <c r="I32" i="71"/>
  <c r="J32" i="71"/>
  <c r="B34" i="71"/>
  <c r="C34" i="71"/>
  <c r="D34" i="71"/>
  <c r="E34" i="71"/>
  <c r="G34" i="71"/>
  <c r="I34" i="71"/>
  <c r="J34" i="71"/>
  <c r="B35" i="71"/>
  <c r="C35" i="71"/>
  <c r="D35" i="71"/>
  <c r="E35" i="71"/>
  <c r="G35" i="71"/>
  <c r="J35" i="71"/>
  <c r="B36" i="71"/>
  <c r="C36" i="71"/>
  <c r="D36" i="71"/>
  <c r="E36" i="71"/>
  <c r="F36" i="71"/>
  <c r="G36" i="71"/>
  <c r="I36" i="71"/>
  <c r="J36" i="71"/>
  <c r="J37" i="71"/>
  <c r="B38" i="71"/>
  <c r="C38" i="71"/>
  <c r="D38" i="71"/>
  <c r="E38" i="71"/>
  <c r="G38" i="71"/>
  <c r="I38" i="71"/>
  <c r="J38" i="71"/>
  <c r="G39" i="71"/>
  <c r="E40" i="71"/>
  <c r="G40" i="71"/>
  <c r="E41" i="71"/>
  <c r="G41" i="71"/>
  <c r="E42" i="71"/>
  <c r="G42" i="71"/>
  <c r="G43" i="71"/>
  <c r="E44" i="71"/>
  <c r="G44" i="71"/>
  <c r="G45" i="71"/>
  <c r="G46" i="71"/>
  <c r="B47" i="71"/>
  <c r="E47" i="71"/>
  <c r="G47" i="71"/>
  <c r="G48" i="71"/>
  <c r="E49" i="71"/>
  <c r="G49" i="71"/>
  <c r="G50" i="71"/>
  <c r="B51" i="71"/>
  <c r="C51" i="71"/>
  <c r="E51" i="71"/>
  <c r="F51" i="71"/>
  <c r="G51" i="71"/>
  <c r="B53" i="71"/>
  <c r="C53" i="71"/>
  <c r="D53" i="71"/>
  <c r="E53" i="71"/>
  <c r="G53" i="71"/>
  <c r="B54" i="71"/>
  <c r="C54" i="71"/>
  <c r="D54" i="71"/>
  <c r="E54" i="71"/>
  <c r="F54" i="71"/>
  <c r="G54" i="71"/>
  <c r="D6" i="65"/>
  <c r="D20" i="65"/>
  <c r="D30" i="65"/>
  <c r="D48" i="65"/>
  <c r="D54" i="65"/>
  <c r="F54" i="65"/>
  <c r="F56" i="65"/>
  <c r="F57" i="65"/>
  <c r="F58" i="65"/>
  <c r="F59" i="65"/>
  <c r="D89" i="65"/>
  <c r="D97" i="65"/>
  <c r="D114" i="65"/>
  <c r="D120" i="65"/>
  <c r="D138" i="65"/>
  <c r="D141" i="65"/>
  <c r="D143" i="65"/>
  <c r="D145" i="65"/>
  <c r="D159" i="65"/>
  <c r="D182" i="65"/>
  <c r="D189" i="65"/>
  <c r="D194" i="65"/>
  <c r="D199" i="65"/>
  <c r="D202" i="65"/>
  <c r="D206" i="65"/>
  <c r="AC206" i="65"/>
  <c r="AD206" i="65"/>
  <c r="D215" i="65"/>
  <c r="D222" i="65"/>
  <c r="D224" i="65"/>
  <c r="D227" i="65"/>
  <c r="D239" i="65"/>
  <c r="D241" i="65"/>
  <c r="D243" i="65"/>
  <c r="D244" i="65"/>
  <c r="C272" i="65"/>
  <c r="C274" i="65"/>
  <c r="C279" i="65"/>
  <c r="C286" i="65"/>
  <c r="F289" i="65"/>
  <c r="C292" i="65"/>
  <c r="C294" i="65"/>
  <c r="F295" i="65"/>
  <c r="F296" i="65"/>
  <c r="C297" i="65"/>
  <c r="F298" i="65"/>
  <c r="C299" i="65"/>
  <c r="F300" i="65"/>
  <c r="C301" i="65"/>
  <c r="F301" i="65"/>
  <c r="E307" i="65"/>
  <c r="F307" i="65"/>
  <c r="C308" i="65"/>
  <c r="F308" i="65"/>
  <c r="C310" i="65"/>
  <c r="F310" i="65"/>
  <c r="C312" i="65"/>
  <c r="F313" i="65"/>
  <c r="C314" i="65"/>
  <c r="F314" i="65"/>
  <c r="D4" i="66"/>
  <c r="D10" i="66"/>
  <c r="D17" i="66"/>
  <c r="J21" i="66"/>
  <c r="H22" i="66"/>
  <c r="H23" i="66"/>
  <c r="G26" i="66"/>
  <c r="D28" i="66"/>
  <c r="D36" i="66"/>
  <c r="D43" i="66"/>
  <c r="D51" i="66"/>
  <c r="D57" i="66"/>
  <c r="D68" i="66"/>
  <c r="D101" i="66"/>
  <c r="D103" i="66"/>
  <c r="D107" i="66"/>
  <c r="D117" i="66"/>
  <c r="F119" i="66"/>
  <c r="G120" i="66"/>
  <c r="D133" i="66"/>
  <c r="G134" i="66"/>
  <c r="D151" i="66"/>
  <c r="D154" i="66"/>
  <c r="D164" i="66"/>
  <c r="D166" i="66"/>
  <c r="D170" i="66"/>
  <c r="D179" i="66"/>
  <c r="D181" i="66"/>
  <c r="D183" i="66"/>
  <c r="D186" i="66"/>
  <c r="C4" i="67"/>
  <c r="B7" i="67"/>
  <c r="B8" i="67"/>
  <c r="B9" i="67"/>
  <c r="C14" i="67"/>
  <c r="B18" i="67"/>
  <c r="C22" i="67"/>
  <c r="B25" i="67"/>
  <c r="B29" i="67"/>
  <c r="C32" i="67"/>
  <c r="C33" i="67"/>
  <c r="B35" i="67"/>
  <c r="D36" i="67"/>
  <c r="B37" i="67"/>
  <c r="C45" i="67"/>
  <c r="B47" i="67"/>
  <c r="B48" i="67"/>
  <c r="V50" i="67"/>
  <c r="X50" i="67"/>
  <c r="V51" i="67"/>
  <c r="X51" i="67"/>
  <c r="X52" i="67"/>
  <c r="C53" i="67"/>
  <c r="X53" i="67"/>
  <c r="C59" i="67"/>
  <c r="X59" i="67"/>
  <c r="C63" i="67"/>
  <c r="C65" i="67"/>
  <c r="C65" i="67" a="1"/>
  <c r="C66" i="67"/>
  <c r="C76" i="67"/>
  <c r="B80" i="67"/>
  <c r="B83" i="67"/>
  <c r="C89" i="67"/>
  <c r="C104" i="67"/>
  <c r="C107" i="67"/>
  <c r="B115" i="67"/>
  <c r="C119" i="67"/>
  <c r="D119" i="67"/>
  <c r="C4" i="70"/>
  <c r="C12" i="70"/>
  <c r="C21" i="70"/>
  <c r="C28" i="70"/>
  <c r="A35" i="70"/>
  <c r="C35" i="70"/>
  <c r="C42" i="70"/>
  <c r="C48" i="70"/>
  <c r="C59" i="70"/>
  <c r="C63" i="70"/>
  <c r="C67" i="70"/>
  <c r="C76" i="70"/>
  <c r="C78" i="70"/>
  <c r="C88" i="70"/>
  <c r="C97" i="70"/>
  <c r="A99" i="70"/>
  <c r="C113" i="70"/>
  <c r="C124" i="70"/>
  <c r="C128" i="70"/>
  <c r="C136" i="70"/>
  <c r="C140" i="70"/>
  <c r="C142" i="70"/>
  <c r="E12" i="82"/>
  <c r="H6" i="84"/>
  <c r="L6" i="84"/>
  <c r="M6" i="84"/>
  <c r="H7" i="84"/>
  <c r="I7" i="84"/>
  <c r="J7" i="84"/>
  <c r="K7" i="84"/>
  <c r="L7" i="84"/>
  <c r="H8" i="84"/>
  <c r="I8" i="84"/>
  <c r="J8" i="84"/>
  <c r="J9" i="84"/>
  <c r="K8" i="84"/>
  <c r="H9" i="84"/>
  <c r="I9" i="84"/>
  <c r="K9" i="84"/>
  <c r="E1" i="78"/>
  <c r="G1" i="78"/>
  <c r="C97" i="78"/>
  <c r="E97" i="78"/>
  <c r="G97" i="78"/>
  <c r="D3" i="79"/>
  <c r="E3" i="79"/>
  <c r="B7" i="79"/>
  <c r="G2" i="64"/>
  <c r="G4" i="64"/>
  <c r="G5" i="64"/>
  <c r="G6" i="64"/>
  <c r="G7" i="64"/>
  <c r="G8" i="64"/>
  <c r="G9" i="64"/>
  <c r="G10" i="64"/>
  <c r="G11" i="64"/>
  <c r="G12" i="64"/>
  <c r="G13" i="64"/>
  <c r="E14" i="64"/>
  <c r="G14" i="64"/>
  <c r="G15" i="64"/>
  <c r="G16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E29" i="64"/>
  <c r="G29" i="64"/>
  <c r="G30" i="64"/>
  <c r="G31" i="64"/>
  <c r="G32" i="64"/>
  <c r="E33" i="64"/>
  <c r="G33" i="64"/>
  <c r="E34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C52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E66" i="64"/>
  <c r="G66" i="64"/>
  <c r="G67" i="64"/>
  <c r="G68" i="64"/>
  <c r="G69" i="64"/>
  <c r="G70" i="64"/>
  <c r="G71" i="64"/>
  <c r="G72" i="64"/>
  <c r="E73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F92" i="64"/>
  <c r="G92" i="64"/>
  <c r="F93" i="64"/>
  <c r="G93" i="64"/>
  <c r="F94" i="64"/>
  <c r="G94" i="64"/>
  <c r="E95" i="64"/>
  <c r="F95" i="64"/>
  <c r="G95" i="64"/>
  <c r="E96" i="64"/>
  <c r="G96" i="64"/>
  <c r="G97" i="64"/>
  <c r="G98" i="64"/>
  <c r="G99" i="64"/>
  <c r="G100" i="64"/>
  <c r="G101" i="64"/>
  <c r="G102" i="64"/>
  <c r="G103" i="64"/>
  <c r="G104" i="64"/>
  <c r="E105" i="64"/>
  <c r="G105" i="64"/>
  <c r="G106" i="64"/>
  <c r="G107" i="64"/>
  <c r="G108" i="64"/>
  <c r="G109" i="64"/>
  <c r="G110" i="64"/>
  <c r="G111" i="64"/>
  <c r="G112" i="64"/>
  <c r="G113" i="64"/>
  <c r="G114" i="64"/>
  <c r="G115" i="64"/>
  <c r="G116" i="64"/>
  <c r="E117" i="64"/>
  <c r="G117" i="64"/>
  <c r="G118" i="64"/>
  <c r="G119" i="64"/>
  <c r="G120" i="64"/>
  <c r="G121" i="64"/>
  <c r="E122" i="64"/>
  <c r="G122" i="64"/>
  <c r="G123" i="64"/>
  <c r="G124" i="64"/>
  <c r="G125" i="64"/>
  <c r="G126" i="64"/>
  <c r="G127" i="64"/>
  <c r="F128" i="64"/>
  <c r="G128" i="64"/>
  <c r="F129" i="64"/>
  <c r="G129" i="64"/>
  <c r="F130" i="64"/>
  <c r="G130" i="64"/>
  <c r="G131" i="64"/>
  <c r="E132" i="64"/>
  <c r="F132" i="64"/>
  <c r="G132" i="64"/>
  <c r="G133" i="64"/>
  <c r="F134" i="64"/>
  <c r="G134" i="64"/>
  <c r="F135" i="64"/>
  <c r="G135" i="64"/>
  <c r="G136" i="64"/>
  <c r="E137" i="64"/>
  <c r="G137" i="64"/>
  <c r="E138" i="64"/>
  <c r="G138" i="64"/>
  <c r="G139" i="64"/>
  <c r="G140" i="64"/>
  <c r="G141" i="64"/>
  <c r="G142" i="64"/>
  <c r="G143" i="64"/>
  <c r="G144" i="64"/>
  <c r="G145" i="64"/>
  <c r="G146" i="64"/>
  <c r="G147" i="64"/>
  <c r="G148" i="64"/>
  <c r="G149" i="64"/>
  <c r="G150" i="64"/>
  <c r="G151" i="64"/>
  <c r="G152" i="64"/>
  <c r="G153" i="64"/>
  <c r="G154" i="64"/>
  <c r="G155" i="64"/>
  <c r="G156" i="64"/>
  <c r="G157" i="64"/>
  <c r="G158" i="64"/>
  <c r="G159" i="64"/>
  <c r="G160" i="64"/>
  <c r="G161" i="64"/>
  <c r="G162" i="64"/>
  <c r="G163" i="64"/>
  <c r="G164" i="64"/>
  <c r="G165" i="64"/>
  <c r="G166" i="64"/>
  <c r="G167" i="64"/>
  <c r="G168" i="64"/>
  <c r="G169" i="64"/>
  <c r="G170" i="64"/>
  <c r="G171" i="64"/>
  <c r="G172" i="64"/>
  <c r="G173" i="64"/>
  <c r="G174" i="64"/>
  <c r="G175" i="64"/>
  <c r="G176" i="64"/>
  <c r="G177" i="64"/>
  <c r="G178" i="64"/>
  <c r="G179" i="64"/>
  <c r="G180" i="64"/>
  <c r="G181" i="64"/>
  <c r="G182" i="64"/>
  <c r="G183" i="64"/>
  <c r="G184" i="64"/>
  <c r="G185" i="64"/>
  <c r="G186" i="64"/>
  <c r="G187" i="64"/>
  <c r="G188" i="64"/>
  <c r="G189" i="64"/>
  <c r="G190" i="64"/>
  <c r="G191" i="64"/>
  <c r="G192" i="64"/>
  <c r="G193" i="64"/>
  <c r="G194" i="64"/>
  <c r="G195" i="64"/>
  <c r="G196" i="64"/>
  <c r="G197" i="64"/>
  <c r="G198" i="64"/>
  <c r="G199" i="64"/>
  <c r="G200" i="64"/>
  <c r="G201" i="64"/>
  <c r="G202" i="64"/>
  <c r="G203" i="64"/>
  <c r="G204" i="64"/>
  <c r="G205" i="64"/>
  <c r="G206" i="64"/>
  <c r="G207" i="64"/>
  <c r="G208" i="64"/>
  <c r="G209" i="64"/>
  <c r="G210" i="64"/>
  <c r="G211" i="64"/>
  <c r="G212" i="64"/>
  <c r="G213" i="64"/>
  <c r="G214" i="64"/>
  <c r="G215" i="64"/>
  <c r="G216" i="64"/>
  <c r="G217" i="64"/>
  <c r="C12" i="43"/>
  <c r="C37" i="43"/>
  <c r="L37" i="43"/>
  <c r="C59" i="43"/>
  <c r="H60" i="43"/>
  <c r="L60" i="43"/>
  <c r="L67" i="43"/>
  <c r="C90" i="43"/>
  <c r="C118" i="43"/>
  <c r="C174" i="43"/>
  <c r="C178" i="43"/>
  <c r="C180" i="43"/>
  <c r="H183" i="43"/>
  <c r="H188" i="43"/>
  <c r="H189" i="43"/>
  <c r="C190" i="43"/>
  <c r="C213" i="43"/>
  <c r="C257" i="43"/>
  <c r="C259" i="43"/>
  <c r="C260" i="43"/>
  <c r="C263" i="43"/>
  <c r="C275" i="43"/>
  <c r="C303" i="43"/>
  <c r="C339" i="43"/>
  <c r="B358" i="43"/>
  <c r="C360" i="43"/>
  <c r="C369" i="43"/>
  <c r="C371" i="43"/>
  <c r="C374" i="43"/>
  <c r="C378" i="43"/>
  <c r="C391" i="43"/>
  <c r="C399" i="43"/>
  <c r="C412" i="43"/>
  <c r="C414" i="43"/>
  <c r="C417" i="43"/>
  <c r="C442" i="43"/>
  <c r="C444" i="43"/>
  <c r="C446" i="43"/>
  <c r="C451" i="43"/>
  <c r="G24" i="9"/>
  <c r="G26" i="9"/>
  <c r="G29" i="9"/>
  <c r="G30" i="9"/>
  <c r="G24" i="53"/>
  <c r="G26" i="53"/>
  <c r="G28" i="53"/>
  <c r="G30" i="53"/>
  <c r="F12" i="54"/>
  <c r="F13" i="54"/>
  <c r="F14" i="54"/>
  <c r="G13" i="49"/>
  <c r="G14" i="49"/>
  <c r="G15" i="49"/>
  <c r="G16" i="49"/>
  <c r="E17" i="49"/>
  <c r="G17" i="49"/>
  <c r="E18" i="49"/>
  <c r="G18" i="49"/>
  <c r="E19" i="49"/>
  <c r="G19" i="49"/>
  <c r="E35" i="29"/>
  <c r="E36" i="29"/>
  <c r="E37" i="29"/>
  <c r="E38" i="29"/>
  <c r="E39" i="29"/>
  <c r="E40" i="29"/>
  <c r="E41" i="29"/>
  <c r="E42" i="29"/>
  <c r="E43" i="29"/>
  <c r="E44" i="29"/>
  <c r="E45" i="29"/>
  <c r="E46" i="29"/>
  <c r="C47" i="29"/>
  <c r="E47" i="29"/>
  <c r="E49" i="29"/>
  <c r="M19" i="37"/>
  <c r="K21" i="37"/>
  <c r="M21" i="37"/>
  <c r="M31" i="37"/>
  <c r="F4" i="21"/>
  <c r="H4" i="21"/>
  <c r="K4" i="21"/>
  <c r="L4" i="21"/>
  <c r="M4" i="21"/>
  <c r="N4" i="21"/>
  <c r="Q4" i="21"/>
  <c r="R4" i="21"/>
  <c r="S4" i="21"/>
  <c r="T4" i="21"/>
  <c r="U4" i="21"/>
  <c r="V4" i="21"/>
  <c r="W4" i="21"/>
  <c r="X4" i="21"/>
  <c r="Y4" i="21"/>
  <c r="AA4" i="21"/>
  <c r="AB4" i="21"/>
  <c r="AC4" i="21"/>
  <c r="AE4" i="21" s="1"/>
  <c r="AF4" i="21"/>
  <c r="F5" i="21"/>
  <c r="H5" i="21"/>
  <c r="K5" i="21"/>
  <c r="L5" i="21"/>
  <c r="M5" i="21"/>
  <c r="N5" i="21"/>
  <c r="Q5" i="21"/>
  <c r="R5" i="21"/>
  <c r="S5" i="21"/>
  <c r="T5" i="21"/>
  <c r="U5" i="21"/>
  <c r="V5" i="21"/>
  <c r="W5" i="21"/>
  <c r="X5" i="21"/>
  <c r="Y5" i="21"/>
  <c r="AA5" i="21"/>
  <c r="AB5" i="21"/>
  <c r="AC5" i="21"/>
  <c r="AE5" i="21" s="1"/>
  <c r="F6" i="21"/>
  <c r="H6" i="21"/>
  <c r="K6" i="21"/>
  <c r="L6" i="21"/>
  <c r="M6" i="21"/>
  <c r="N6" i="21"/>
  <c r="Q6" i="21"/>
  <c r="R6" i="21"/>
  <c r="S6" i="21"/>
  <c r="T6" i="21"/>
  <c r="U6" i="21"/>
  <c r="V6" i="21"/>
  <c r="W6" i="21"/>
  <c r="X6" i="21"/>
  <c r="Y6" i="21"/>
  <c r="AA6" i="21"/>
  <c r="AB6" i="21"/>
  <c r="AC6" i="21"/>
  <c r="AE6" i="21" s="1"/>
  <c r="F7" i="21"/>
  <c r="H7" i="21"/>
  <c r="K7" i="21"/>
  <c r="L7" i="21"/>
  <c r="M7" i="21"/>
  <c r="N7" i="21"/>
  <c r="Q7" i="21"/>
  <c r="R7" i="21"/>
  <c r="S7" i="21"/>
  <c r="T7" i="21"/>
  <c r="U7" i="21"/>
  <c r="V7" i="21"/>
  <c r="W7" i="21"/>
  <c r="X7" i="21"/>
  <c r="Y7" i="21"/>
  <c r="AA7" i="21"/>
  <c r="AB7" i="21"/>
  <c r="AC7" i="21"/>
  <c r="AF7" i="21" s="1"/>
  <c r="AG7" i="21" s="1"/>
  <c r="AE7" i="21"/>
  <c r="F8" i="21"/>
  <c r="H8" i="21"/>
  <c r="K8" i="21"/>
  <c r="L8" i="21"/>
  <c r="M8" i="21"/>
  <c r="N8" i="21"/>
  <c r="Q8" i="21"/>
  <c r="R8" i="21"/>
  <c r="S8" i="21"/>
  <c r="T8" i="21"/>
  <c r="U8" i="21"/>
  <c r="V8" i="21"/>
  <c r="W8" i="21"/>
  <c r="X8" i="21"/>
  <c r="Y8" i="21"/>
  <c r="AA8" i="21"/>
  <c r="AB8" i="21"/>
  <c r="AC8" i="21"/>
  <c r="AF8" i="21" s="1"/>
  <c r="AG8" i="21" s="1"/>
  <c r="AE8" i="21"/>
  <c r="F9" i="21"/>
  <c r="H9" i="21"/>
  <c r="K9" i="21"/>
  <c r="L9" i="21"/>
  <c r="M9" i="21"/>
  <c r="N9" i="21"/>
  <c r="Q9" i="21"/>
  <c r="R9" i="21"/>
  <c r="S9" i="21"/>
  <c r="T9" i="21"/>
  <c r="U9" i="21"/>
  <c r="V9" i="21"/>
  <c r="W9" i="21"/>
  <c r="X9" i="21"/>
  <c r="Y9" i="21"/>
  <c r="AA9" i="21"/>
  <c r="AB9" i="21"/>
  <c r="AC9" i="21"/>
  <c r="AE9" i="21"/>
  <c r="AF9" i="21"/>
  <c r="AG9" i="21" s="1"/>
  <c r="F10" i="21"/>
  <c r="H10" i="21"/>
  <c r="K10" i="21"/>
  <c r="L10" i="21"/>
  <c r="M10" i="21"/>
  <c r="N10" i="21"/>
  <c r="Q10" i="21"/>
  <c r="R10" i="21"/>
  <c r="S10" i="21"/>
  <c r="T10" i="21"/>
  <c r="U10" i="21"/>
  <c r="V10" i="21"/>
  <c r="W10" i="21"/>
  <c r="X10" i="21"/>
  <c r="Y10" i="21"/>
  <c r="AA10" i="21"/>
  <c r="AB10" i="21"/>
  <c r="AC10" i="21"/>
  <c r="AE10" i="21"/>
  <c r="AF10" i="21"/>
  <c r="AG10" i="21" s="1"/>
  <c r="F11" i="21"/>
  <c r="H11" i="21"/>
  <c r="K11" i="21"/>
  <c r="L11" i="21"/>
  <c r="M11" i="21"/>
  <c r="N11" i="21"/>
  <c r="Q11" i="21"/>
  <c r="R11" i="21"/>
  <c r="S11" i="21"/>
  <c r="T11" i="21"/>
  <c r="U11" i="21"/>
  <c r="V11" i="21"/>
  <c r="W11" i="21"/>
  <c r="X11" i="21"/>
  <c r="Y11" i="21"/>
  <c r="AA11" i="21"/>
  <c r="AB11" i="21"/>
  <c r="AC11" i="21"/>
  <c r="AE11" i="21" s="1"/>
  <c r="AF11" i="21"/>
  <c r="AG11" i="21" s="1"/>
  <c r="F13" i="21"/>
  <c r="H13" i="21"/>
  <c r="K13" i="21"/>
  <c r="L13" i="21"/>
  <c r="M13" i="21"/>
  <c r="N13" i="21"/>
  <c r="Q13" i="21"/>
  <c r="R13" i="21"/>
  <c r="S13" i="21"/>
  <c r="T13" i="21"/>
  <c r="U13" i="21"/>
  <c r="V13" i="21"/>
  <c r="W13" i="21"/>
  <c r="X13" i="21"/>
  <c r="Y13" i="21"/>
  <c r="AA13" i="21"/>
  <c r="AB13" i="21"/>
  <c r="AC13" i="21"/>
  <c r="AE13" i="21" s="1"/>
  <c r="AF13" i="21"/>
  <c r="AG13" i="21" s="1"/>
  <c r="F14" i="21"/>
  <c r="H14" i="21"/>
  <c r="K14" i="21"/>
  <c r="L14" i="21"/>
  <c r="M14" i="21"/>
  <c r="N14" i="21"/>
  <c r="Q14" i="21"/>
  <c r="R14" i="21"/>
  <c r="S14" i="21"/>
  <c r="T14" i="21"/>
  <c r="U14" i="21"/>
  <c r="V14" i="21"/>
  <c r="W14" i="21"/>
  <c r="X14" i="21"/>
  <c r="Y14" i="21"/>
  <c r="AA14" i="21"/>
  <c r="AB14" i="21"/>
  <c r="AC14" i="21"/>
  <c r="AE14" i="21" s="1"/>
  <c r="F15" i="21"/>
  <c r="H15" i="21"/>
  <c r="K15" i="21"/>
  <c r="L15" i="21"/>
  <c r="M15" i="21"/>
  <c r="N15" i="21"/>
  <c r="Q15" i="21"/>
  <c r="R15" i="21"/>
  <c r="S15" i="21"/>
  <c r="T15" i="21"/>
  <c r="U15" i="21"/>
  <c r="V15" i="21"/>
  <c r="W15" i="21"/>
  <c r="X15" i="21"/>
  <c r="Y15" i="21"/>
  <c r="AA15" i="21"/>
  <c r="AB15" i="21"/>
  <c r="AC15" i="21"/>
  <c r="AE15" i="21" s="1"/>
  <c r="F16" i="21"/>
  <c r="H16" i="21"/>
  <c r="K16" i="21"/>
  <c r="L16" i="21"/>
  <c r="M16" i="21"/>
  <c r="N16" i="21"/>
  <c r="Q16" i="21"/>
  <c r="R16" i="21"/>
  <c r="S16" i="21"/>
  <c r="T16" i="21"/>
  <c r="U16" i="21"/>
  <c r="V16" i="21"/>
  <c r="W16" i="21"/>
  <c r="X16" i="21"/>
  <c r="Y16" i="21"/>
  <c r="AA16" i="21"/>
  <c r="AB16" i="21"/>
  <c r="AC16" i="21"/>
  <c r="AF16" i="21" s="1"/>
  <c r="AG16" i="21" s="1"/>
  <c r="AE16" i="21"/>
  <c r="F17" i="21"/>
  <c r="H17" i="21"/>
  <c r="K17" i="21"/>
  <c r="L17" i="21"/>
  <c r="M17" i="21"/>
  <c r="N17" i="21"/>
  <c r="Q17" i="21"/>
  <c r="R17" i="21"/>
  <c r="S17" i="21"/>
  <c r="T17" i="21"/>
  <c r="U17" i="21"/>
  <c r="V17" i="21"/>
  <c r="W17" i="21"/>
  <c r="X17" i="21"/>
  <c r="Y17" i="21"/>
  <c r="AA17" i="21"/>
  <c r="AB17" i="21"/>
  <c r="AC17" i="21"/>
  <c r="AF17" i="21" s="1"/>
  <c r="AG17" i="21" s="1"/>
  <c r="AE17" i="21"/>
  <c r="F18" i="21"/>
  <c r="H18" i="21"/>
  <c r="K18" i="21"/>
  <c r="L18" i="21"/>
  <c r="M18" i="21"/>
  <c r="N18" i="21"/>
  <c r="Q18" i="21"/>
  <c r="R18" i="21"/>
  <c r="S18" i="21"/>
  <c r="T18" i="21"/>
  <c r="U18" i="21"/>
  <c r="V18" i="21"/>
  <c r="W18" i="21"/>
  <c r="X18" i="21"/>
  <c r="Y18" i="21"/>
  <c r="AA18" i="21"/>
  <c r="AB18" i="21"/>
  <c r="AC18" i="21"/>
  <c r="AE18" i="21"/>
  <c r="AF18" i="21"/>
  <c r="AG18" i="21" s="1"/>
  <c r="F19" i="21"/>
  <c r="H19" i="21"/>
  <c r="K19" i="21"/>
  <c r="L19" i="21"/>
  <c r="M19" i="21"/>
  <c r="N19" i="21"/>
  <c r="Q19" i="21"/>
  <c r="R19" i="21"/>
  <c r="S19" i="21"/>
  <c r="T19" i="21"/>
  <c r="U19" i="21"/>
  <c r="V19" i="21"/>
  <c r="W19" i="21"/>
  <c r="X19" i="21"/>
  <c r="Y19" i="21"/>
  <c r="AA19" i="21"/>
  <c r="AB19" i="21"/>
  <c r="AC19" i="21"/>
  <c r="AE19" i="21"/>
  <c r="AF19" i="21"/>
  <c r="AG19" i="21" s="1"/>
  <c r="F21" i="21"/>
  <c r="H21" i="21"/>
  <c r="K21" i="21"/>
  <c r="L21" i="21"/>
  <c r="M21" i="21"/>
  <c r="N21" i="21"/>
  <c r="Q21" i="21"/>
  <c r="R21" i="21"/>
  <c r="S21" i="21"/>
  <c r="T21" i="21"/>
  <c r="U21" i="21"/>
  <c r="V21" i="21"/>
  <c r="W21" i="21"/>
  <c r="X21" i="21"/>
  <c r="Y21" i="21"/>
  <c r="AA21" i="21"/>
  <c r="AB21" i="21"/>
  <c r="AC21" i="21"/>
  <c r="AE21" i="21" s="1"/>
  <c r="AF21" i="21"/>
  <c r="AG21" i="21" s="1"/>
  <c r="F22" i="21"/>
  <c r="H22" i="21"/>
  <c r="K22" i="21"/>
  <c r="L22" i="21"/>
  <c r="M22" i="21"/>
  <c r="N22" i="21"/>
  <c r="Q22" i="21"/>
  <c r="R22" i="21"/>
  <c r="S22" i="21"/>
  <c r="T22" i="21"/>
  <c r="U22" i="21"/>
  <c r="V22" i="21"/>
  <c r="W22" i="21"/>
  <c r="X22" i="21"/>
  <c r="Y22" i="21"/>
  <c r="AA22" i="21"/>
  <c r="AB22" i="21"/>
  <c r="AC22" i="21"/>
  <c r="AE22" i="21" s="1"/>
  <c r="AF22" i="21"/>
  <c r="AG22" i="21" s="1"/>
  <c r="F23" i="21"/>
  <c r="H23" i="21"/>
  <c r="K23" i="21"/>
  <c r="L23" i="21"/>
  <c r="M23" i="21"/>
  <c r="N23" i="21"/>
  <c r="Q23" i="21"/>
  <c r="R23" i="21"/>
  <c r="S23" i="21"/>
  <c r="T23" i="21"/>
  <c r="U23" i="21"/>
  <c r="V23" i="21"/>
  <c r="W23" i="21"/>
  <c r="X23" i="21"/>
  <c r="Y23" i="21"/>
  <c r="AA23" i="21"/>
  <c r="AB23" i="21"/>
  <c r="AC23" i="21"/>
  <c r="AE23" i="21" s="1"/>
  <c r="F24" i="21"/>
  <c r="H24" i="21"/>
  <c r="K24" i="21"/>
  <c r="L24" i="21"/>
  <c r="M24" i="21"/>
  <c r="N24" i="21"/>
  <c r="Q24" i="21"/>
  <c r="R24" i="21"/>
  <c r="S24" i="21"/>
  <c r="T24" i="21"/>
  <c r="U24" i="21"/>
  <c r="V24" i="21"/>
  <c r="W24" i="21"/>
  <c r="X24" i="21"/>
  <c r="Y24" i="21"/>
  <c r="AA24" i="21"/>
  <c r="AB24" i="21"/>
  <c r="AC24" i="21"/>
  <c r="AE24" i="21" s="1"/>
  <c r="F25" i="21"/>
  <c r="H25" i="21"/>
  <c r="K25" i="21"/>
  <c r="L25" i="21"/>
  <c r="M25" i="21"/>
  <c r="N25" i="21"/>
  <c r="Q25" i="21"/>
  <c r="R25" i="21"/>
  <c r="S25" i="21"/>
  <c r="T25" i="21"/>
  <c r="U25" i="21"/>
  <c r="V25" i="21"/>
  <c r="W25" i="21"/>
  <c r="X25" i="21"/>
  <c r="Y25" i="21"/>
  <c r="AA25" i="21"/>
  <c r="AB25" i="21"/>
  <c r="AC25" i="21"/>
  <c r="AF25" i="21" s="1"/>
  <c r="AG25" i="21" s="1"/>
  <c r="AE25" i="21"/>
  <c r="F26" i="21"/>
  <c r="H26" i="21"/>
  <c r="K26" i="21"/>
  <c r="L26" i="21"/>
  <c r="M26" i="21"/>
  <c r="N26" i="21"/>
  <c r="P26" i="21"/>
  <c r="Q26" i="21"/>
  <c r="R26" i="21"/>
  <c r="S26" i="21"/>
  <c r="T26" i="21"/>
  <c r="U26" i="21"/>
  <c r="V26" i="21"/>
  <c r="W26" i="21"/>
  <c r="X26" i="21"/>
  <c r="Y26" i="21"/>
  <c r="AA26" i="21"/>
  <c r="AB26" i="21"/>
  <c r="AC26" i="21"/>
  <c r="AE26" i="21" s="1"/>
  <c r="F27" i="21"/>
  <c r="H27" i="21"/>
  <c r="K27" i="21"/>
  <c r="L27" i="21"/>
  <c r="M27" i="21"/>
  <c r="N27" i="21"/>
  <c r="P27" i="21"/>
  <c r="Q27" i="21"/>
  <c r="R27" i="21"/>
  <c r="S27" i="21"/>
  <c r="T27" i="21"/>
  <c r="U27" i="21"/>
  <c r="V27" i="21"/>
  <c r="W27" i="21"/>
  <c r="X27" i="21"/>
  <c r="Y27" i="21"/>
  <c r="AA27" i="21"/>
  <c r="AB27" i="21"/>
  <c r="AC27" i="21"/>
  <c r="AE27" i="21" s="1"/>
  <c r="AF27" i="21"/>
  <c r="AG27" i="21" s="1"/>
  <c r="F28" i="21"/>
  <c r="H28" i="21"/>
  <c r="K28" i="21"/>
  <c r="L28" i="21"/>
  <c r="M28" i="21"/>
  <c r="N28" i="21"/>
  <c r="P28" i="21"/>
  <c r="Q28" i="21"/>
  <c r="R28" i="21"/>
  <c r="S28" i="21"/>
  <c r="T28" i="21"/>
  <c r="U28" i="21"/>
  <c r="V28" i="21"/>
  <c r="W28" i="21"/>
  <c r="X28" i="21"/>
  <c r="Y28" i="21"/>
  <c r="AA28" i="21"/>
  <c r="AB28" i="21"/>
  <c r="AC28" i="21"/>
  <c r="AE28" i="21"/>
  <c r="AF28" i="21"/>
  <c r="AG28" i="21" s="1"/>
  <c r="F29" i="21"/>
  <c r="H29" i="21"/>
  <c r="K29" i="21"/>
  <c r="L29" i="21"/>
  <c r="M29" i="21"/>
  <c r="N29" i="21"/>
  <c r="P29" i="21"/>
  <c r="Q29" i="21"/>
  <c r="R29" i="21"/>
  <c r="S29" i="21"/>
  <c r="T29" i="21"/>
  <c r="U29" i="21"/>
  <c r="V29" i="21"/>
  <c r="W29" i="21"/>
  <c r="X29" i="21"/>
  <c r="Y29" i="21"/>
  <c r="AA29" i="21"/>
  <c r="AB29" i="21"/>
  <c r="AC29" i="21"/>
  <c r="AF29" i="21" s="1"/>
  <c r="AG29" i="21" s="1"/>
  <c r="AE29" i="21"/>
  <c r="F30" i="21"/>
  <c r="H30" i="21"/>
  <c r="K30" i="21"/>
  <c r="L30" i="21"/>
  <c r="M30" i="21"/>
  <c r="N30" i="21"/>
  <c r="P30" i="21"/>
  <c r="Q30" i="21"/>
  <c r="R30" i="21"/>
  <c r="S30" i="21"/>
  <c r="T30" i="21"/>
  <c r="U30" i="21"/>
  <c r="V30" i="21"/>
  <c r="W30" i="21"/>
  <c r="X30" i="21"/>
  <c r="Y30" i="21"/>
  <c r="AA30" i="21"/>
  <c r="AB30" i="21"/>
  <c r="AC30" i="21"/>
  <c r="AE30" i="21" s="1"/>
  <c r="X31" i="21"/>
  <c r="Y31" i="21"/>
  <c r="AC31" i="21"/>
  <c r="F32" i="21"/>
  <c r="H32" i="21"/>
  <c r="K32" i="21"/>
  <c r="L32" i="21"/>
  <c r="M32" i="21"/>
  <c r="N32" i="21"/>
  <c r="Q32" i="21"/>
  <c r="R32" i="21"/>
  <c r="S32" i="21"/>
  <c r="T32" i="21"/>
  <c r="U32" i="21"/>
  <c r="V32" i="21"/>
  <c r="W32" i="21"/>
  <c r="X32" i="21"/>
  <c r="Y32" i="21"/>
  <c r="AA32" i="21"/>
  <c r="AB32" i="21"/>
  <c r="AC32" i="21"/>
  <c r="AE32" i="21" s="1"/>
  <c r="F33" i="21"/>
  <c r="H33" i="21"/>
  <c r="K33" i="21"/>
  <c r="L33" i="21"/>
  <c r="M33" i="21"/>
  <c r="N33" i="21"/>
  <c r="Q33" i="21"/>
  <c r="R33" i="21"/>
  <c r="S33" i="21"/>
  <c r="T33" i="21"/>
  <c r="U33" i="21"/>
  <c r="V33" i="21"/>
  <c r="W33" i="21"/>
  <c r="X33" i="21"/>
  <c r="Y33" i="21"/>
  <c r="AA33" i="21"/>
  <c r="AB33" i="21"/>
  <c r="AC33" i="21"/>
  <c r="AE33" i="21" s="1"/>
  <c r="F34" i="21"/>
  <c r="H34" i="21"/>
  <c r="K34" i="21"/>
  <c r="L34" i="21"/>
  <c r="M34" i="21"/>
  <c r="N34" i="21"/>
  <c r="Q34" i="21"/>
  <c r="R34" i="21"/>
  <c r="S34" i="21"/>
  <c r="T34" i="21"/>
  <c r="U34" i="21"/>
  <c r="V34" i="21"/>
  <c r="W34" i="21"/>
  <c r="X34" i="21"/>
  <c r="Y34" i="21"/>
  <c r="AA34" i="21"/>
  <c r="AB34" i="21"/>
  <c r="AC34" i="21"/>
  <c r="AF34" i="21" s="1"/>
  <c r="AG34" i="21" s="1"/>
  <c r="AE34" i="21"/>
  <c r="X35" i="21"/>
  <c r="Y35" i="21"/>
  <c r="Z35" i="21"/>
  <c r="D36" i="21"/>
  <c r="E36" i="21"/>
  <c r="F36" i="21"/>
  <c r="G36" i="21"/>
  <c r="H36" i="21"/>
  <c r="L36" i="21"/>
  <c r="M36" i="21"/>
  <c r="N36" i="21"/>
  <c r="Q36" i="21"/>
  <c r="R36" i="21"/>
  <c r="T36" i="21"/>
  <c r="U36" i="21"/>
  <c r="V36" i="21"/>
  <c r="W36" i="21"/>
  <c r="X36" i="21"/>
  <c r="Y36" i="21"/>
  <c r="Z36" i="21"/>
  <c r="AA36" i="21"/>
  <c r="AB36" i="21"/>
  <c r="F37" i="21"/>
  <c r="U37" i="21"/>
  <c r="X37" i="21"/>
  <c r="Y37" i="21"/>
  <c r="F38" i="21"/>
  <c r="X38" i="21"/>
  <c r="Y38" i="21"/>
  <c r="AA39" i="21"/>
  <c r="AB39" i="21"/>
  <c r="AE39" i="21"/>
  <c r="AF39" i="21"/>
  <c r="AG39" i="21"/>
  <c r="AA40" i="21"/>
  <c r="AB40" i="21"/>
  <c r="AE40" i="21"/>
  <c r="AF40" i="21"/>
  <c r="AG40" i="21"/>
  <c r="AA41" i="21"/>
  <c r="AB41" i="21"/>
  <c r="AE41" i="21"/>
  <c r="AF41" i="21"/>
  <c r="AG41" i="21"/>
  <c r="T43" i="21"/>
  <c r="U43" i="21"/>
  <c r="V43" i="21"/>
  <c r="W43" i="21"/>
  <c r="X43" i="21"/>
  <c r="Y43" i="21"/>
  <c r="Z43" i="21"/>
  <c r="AA43" i="21"/>
  <c r="AB43" i="21"/>
  <c r="AF43" i="21"/>
  <c r="AG43" i="21"/>
  <c r="Z44" i="21"/>
  <c r="AE45" i="21"/>
  <c r="E3" i="35"/>
  <c r="G3" i="35"/>
  <c r="I3" i="35"/>
  <c r="J3" i="35"/>
  <c r="K3" i="35"/>
  <c r="N3" i="35"/>
  <c r="O3" i="35"/>
  <c r="P3" i="35"/>
  <c r="Q3" i="35"/>
  <c r="R3" i="35"/>
  <c r="S3" i="35"/>
  <c r="T3" i="35"/>
  <c r="U3" i="35"/>
  <c r="W3" i="35"/>
  <c r="X3" i="35"/>
  <c r="Z3" i="35"/>
  <c r="AA3" i="35"/>
  <c r="E4" i="35"/>
  <c r="G4" i="35"/>
  <c r="I4" i="35"/>
  <c r="J4" i="35"/>
  <c r="K4" i="35"/>
  <c r="N4" i="35"/>
  <c r="O4" i="35"/>
  <c r="P4" i="35"/>
  <c r="Q4" i="35"/>
  <c r="R4" i="35"/>
  <c r="S4" i="35"/>
  <c r="T4" i="35"/>
  <c r="U4" i="35"/>
  <c r="W4" i="35"/>
  <c r="X4" i="35"/>
  <c r="Z4" i="35"/>
  <c r="AA4" i="35"/>
  <c r="E5" i="35"/>
  <c r="G5" i="35"/>
  <c r="I5" i="35"/>
  <c r="J5" i="35"/>
  <c r="K5" i="35"/>
  <c r="N5" i="35"/>
  <c r="O5" i="35"/>
  <c r="P5" i="35"/>
  <c r="Q5" i="35"/>
  <c r="R5" i="35"/>
  <c r="S5" i="35"/>
  <c r="T5" i="35"/>
  <c r="U5" i="35"/>
  <c r="W5" i="35"/>
  <c r="X5" i="35"/>
  <c r="Z5" i="35"/>
  <c r="AA5" i="35"/>
  <c r="E6" i="35"/>
  <c r="G6" i="35"/>
  <c r="I6" i="35"/>
  <c r="J6" i="35"/>
  <c r="K6" i="35"/>
  <c r="N6" i="35"/>
  <c r="O6" i="35"/>
  <c r="P6" i="35"/>
  <c r="Q6" i="35"/>
  <c r="R6" i="35"/>
  <c r="S6" i="35"/>
  <c r="T6" i="35"/>
  <c r="U6" i="35"/>
  <c r="W6" i="35"/>
  <c r="X6" i="35"/>
  <c r="Z6" i="35"/>
  <c r="AA6" i="35"/>
  <c r="E7" i="35"/>
  <c r="G7" i="35"/>
  <c r="I7" i="35"/>
  <c r="J7" i="35"/>
  <c r="K7" i="35"/>
  <c r="N7" i="35"/>
  <c r="O7" i="35"/>
  <c r="P7" i="35"/>
  <c r="Q7" i="35"/>
  <c r="R7" i="35"/>
  <c r="S7" i="35"/>
  <c r="T7" i="35"/>
  <c r="U7" i="35"/>
  <c r="W7" i="35"/>
  <c r="X7" i="35"/>
  <c r="Z7" i="35"/>
  <c r="AA7" i="35"/>
  <c r="E8" i="35"/>
  <c r="G8" i="35"/>
  <c r="I8" i="35"/>
  <c r="J8" i="35"/>
  <c r="K8" i="35"/>
  <c r="N8" i="35"/>
  <c r="O8" i="35"/>
  <c r="P8" i="35"/>
  <c r="Q8" i="35"/>
  <c r="R8" i="35"/>
  <c r="S8" i="35"/>
  <c r="T8" i="35"/>
  <c r="U8" i="35"/>
  <c r="W8" i="35"/>
  <c r="X8" i="35"/>
  <c r="Z8" i="35"/>
  <c r="AA8" i="35"/>
  <c r="E9" i="35"/>
  <c r="G9" i="35"/>
  <c r="I9" i="35"/>
  <c r="J9" i="35"/>
  <c r="K9" i="35"/>
  <c r="N9" i="35"/>
  <c r="O9" i="35"/>
  <c r="P9" i="35"/>
  <c r="Q9" i="35"/>
  <c r="R9" i="35"/>
  <c r="S9" i="35"/>
  <c r="T9" i="35"/>
  <c r="U9" i="35"/>
  <c r="W9" i="35"/>
  <c r="X9" i="35"/>
  <c r="Z9" i="35"/>
  <c r="AA9" i="35"/>
  <c r="E10" i="35"/>
  <c r="G10" i="35"/>
  <c r="I10" i="35"/>
  <c r="J10" i="35"/>
  <c r="K10" i="35"/>
  <c r="M10" i="35"/>
  <c r="N10" i="35"/>
  <c r="O10" i="35"/>
  <c r="P10" i="35"/>
  <c r="Q10" i="35"/>
  <c r="R10" i="35"/>
  <c r="S10" i="35"/>
  <c r="T10" i="35"/>
  <c r="U10" i="35"/>
  <c r="W10" i="35"/>
  <c r="X10" i="35"/>
  <c r="Z10" i="35"/>
  <c r="AA10" i="35"/>
  <c r="E11" i="35"/>
  <c r="G11" i="35"/>
  <c r="I11" i="35"/>
  <c r="J11" i="35"/>
  <c r="K11" i="35"/>
  <c r="N11" i="35"/>
  <c r="O11" i="35"/>
  <c r="P11" i="35"/>
  <c r="Q11" i="35"/>
  <c r="R11" i="35"/>
  <c r="S11" i="35"/>
  <c r="T11" i="35"/>
  <c r="U11" i="35"/>
  <c r="W11" i="35"/>
  <c r="X11" i="35"/>
  <c r="Z11" i="35"/>
  <c r="AA11" i="35"/>
  <c r="E13" i="35"/>
  <c r="G13" i="35"/>
  <c r="I13" i="35"/>
  <c r="J13" i="35"/>
  <c r="K13" i="35"/>
  <c r="N13" i="35"/>
  <c r="O13" i="35"/>
  <c r="P13" i="35"/>
  <c r="Q13" i="35"/>
  <c r="R13" i="35"/>
  <c r="S13" i="35"/>
  <c r="T13" i="35"/>
  <c r="U13" i="35"/>
  <c r="W13" i="35"/>
  <c r="X13" i="35"/>
  <c r="Z13" i="35"/>
  <c r="AA13" i="35"/>
  <c r="E14" i="35"/>
  <c r="G14" i="35"/>
  <c r="I14" i="35"/>
  <c r="J14" i="35"/>
  <c r="K14" i="35"/>
  <c r="N14" i="35"/>
  <c r="O14" i="35"/>
  <c r="P14" i="35"/>
  <c r="Q14" i="35"/>
  <c r="R14" i="35"/>
  <c r="S14" i="35"/>
  <c r="T14" i="35"/>
  <c r="U14" i="35"/>
  <c r="W14" i="35"/>
  <c r="X14" i="35"/>
  <c r="Z14" i="35"/>
  <c r="AA14" i="35"/>
  <c r="E15" i="35"/>
  <c r="G15" i="35"/>
  <c r="I15" i="35"/>
  <c r="J15" i="35"/>
  <c r="K15" i="35"/>
  <c r="N15" i="35"/>
  <c r="O15" i="35"/>
  <c r="P15" i="35"/>
  <c r="Q15" i="35"/>
  <c r="R15" i="35"/>
  <c r="S15" i="35"/>
  <c r="T15" i="35"/>
  <c r="U15" i="35"/>
  <c r="W15" i="35"/>
  <c r="X15" i="35"/>
  <c r="Z15" i="35"/>
  <c r="AA15" i="35"/>
  <c r="E16" i="35"/>
  <c r="G16" i="35"/>
  <c r="I16" i="35"/>
  <c r="J16" i="35"/>
  <c r="K16" i="35"/>
  <c r="N16" i="35"/>
  <c r="O16" i="35"/>
  <c r="P16" i="35"/>
  <c r="Q16" i="35"/>
  <c r="R16" i="35"/>
  <c r="S16" i="35"/>
  <c r="T16" i="35"/>
  <c r="U16" i="35"/>
  <c r="W16" i="35"/>
  <c r="X16" i="35"/>
  <c r="Z16" i="35"/>
  <c r="AA16" i="35"/>
  <c r="E17" i="35"/>
  <c r="G17" i="35"/>
  <c r="I17" i="35"/>
  <c r="J17" i="35"/>
  <c r="K17" i="35"/>
  <c r="M17" i="35"/>
  <c r="N17" i="35"/>
  <c r="O17" i="35"/>
  <c r="P17" i="35"/>
  <c r="Q17" i="35"/>
  <c r="R17" i="35"/>
  <c r="S17" i="35"/>
  <c r="T17" i="35"/>
  <c r="U17" i="35"/>
  <c r="W17" i="35"/>
  <c r="X17" i="35"/>
  <c r="Z17" i="35"/>
  <c r="AA17" i="35"/>
  <c r="E18" i="35"/>
  <c r="G18" i="35"/>
  <c r="I18" i="35"/>
  <c r="J18" i="35"/>
  <c r="K18" i="35"/>
  <c r="N18" i="35"/>
  <c r="O18" i="35"/>
  <c r="P18" i="35"/>
  <c r="Q18" i="35"/>
  <c r="R18" i="35"/>
  <c r="S18" i="35"/>
  <c r="T18" i="35"/>
  <c r="U18" i="35"/>
  <c r="W18" i="35"/>
  <c r="X18" i="35"/>
  <c r="Z18" i="35"/>
  <c r="AA18" i="35"/>
  <c r="E19" i="35"/>
  <c r="G19" i="35"/>
  <c r="I19" i="35"/>
  <c r="J19" i="35"/>
  <c r="K19" i="35"/>
  <c r="N19" i="35"/>
  <c r="O19" i="35"/>
  <c r="P19" i="35"/>
  <c r="Q19" i="35"/>
  <c r="R19" i="35"/>
  <c r="S19" i="35"/>
  <c r="T19" i="35"/>
  <c r="U19" i="35"/>
  <c r="W19" i="35"/>
  <c r="X19" i="35"/>
  <c r="Z19" i="35"/>
  <c r="AA19" i="35"/>
  <c r="E20" i="35"/>
  <c r="G20" i="35"/>
  <c r="I20" i="35"/>
  <c r="J20" i="35"/>
  <c r="K20" i="35"/>
  <c r="N20" i="35"/>
  <c r="O20" i="35"/>
  <c r="P20" i="35"/>
  <c r="Q20" i="35"/>
  <c r="R20" i="35"/>
  <c r="S20" i="35"/>
  <c r="T20" i="35"/>
  <c r="U20" i="35"/>
  <c r="W20" i="35"/>
  <c r="X20" i="35"/>
  <c r="Z20" i="35"/>
  <c r="AA20" i="35"/>
  <c r="E21" i="35"/>
  <c r="G21" i="35"/>
  <c r="I21" i="35"/>
  <c r="J21" i="35"/>
  <c r="K21" i="35"/>
  <c r="N21" i="35"/>
  <c r="O21" i="35"/>
  <c r="P21" i="35"/>
  <c r="Q21" i="35"/>
  <c r="R21" i="35"/>
  <c r="S21" i="35"/>
  <c r="T21" i="35"/>
  <c r="U21" i="35"/>
  <c r="W21" i="35"/>
  <c r="X21" i="35"/>
  <c r="Z21" i="35"/>
  <c r="AA21" i="35"/>
  <c r="E22" i="35"/>
  <c r="G22" i="35"/>
  <c r="I22" i="35"/>
  <c r="J22" i="35"/>
  <c r="K22" i="35"/>
  <c r="N22" i="35"/>
  <c r="O22" i="35"/>
  <c r="P22" i="35"/>
  <c r="Q22" i="35"/>
  <c r="R22" i="35"/>
  <c r="S22" i="35"/>
  <c r="T22" i="35"/>
  <c r="U22" i="35"/>
  <c r="W22" i="35"/>
  <c r="X22" i="35"/>
  <c r="Z22" i="35"/>
  <c r="AA22" i="35"/>
  <c r="E23" i="35"/>
  <c r="G23" i="35"/>
  <c r="I23" i="35"/>
  <c r="J23" i="35"/>
  <c r="K23" i="35"/>
  <c r="N23" i="35"/>
  <c r="O23" i="35"/>
  <c r="P23" i="35"/>
  <c r="Q23" i="35"/>
  <c r="R23" i="35"/>
  <c r="S23" i="35"/>
  <c r="T23" i="35"/>
  <c r="U23" i="35"/>
  <c r="W23" i="35"/>
  <c r="X23" i="35"/>
  <c r="Z23" i="35"/>
  <c r="AA23" i="35"/>
  <c r="E24" i="35"/>
  <c r="G24" i="35"/>
  <c r="I24" i="35"/>
  <c r="J24" i="35"/>
  <c r="K24" i="35"/>
  <c r="N24" i="35"/>
  <c r="O24" i="35"/>
  <c r="P24" i="35"/>
  <c r="Q24" i="35"/>
  <c r="R24" i="35"/>
  <c r="S24" i="35"/>
  <c r="T24" i="35"/>
  <c r="U24" i="35"/>
  <c r="W24" i="35"/>
  <c r="X24" i="35"/>
  <c r="Z24" i="35"/>
  <c r="AA24" i="35"/>
  <c r="E25" i="35"/>
  <c r="G25" i="35"/>
  <c r="I25" i="35"/>
  <c r="J25" i="35"/>
  <c r="K25" i="35"/>
  <c r="N25" i="35"/>
  <c r="O25" i="35"/>
  <c r="P25" i="35"/>
  <c r="Q25" i="35"/>
  <c r="R25" i="35"/>
  <c r="S25" i="35"/>
  <c r="T25" i="35"/>
  <c r="U25" i="35"/>
  <c r="W25" i="35"/>
  <c r="X25" i="35"/>
  <c r="Z25" i="35"/>
  <c r="AA25" i="35"/>
  <c r="E26" i="35"/>
  <c r="G26" i="35"/>
  <c r="I26" i="35"/>
  <c r="J26" i="35"/>
  <c r="K26" i="35"/>
  <c r="N26" i="35"/>
  <c r="O26" i="35"/>
  <c r="P26" i="35"/>
  <c r="Q26" i="35"/>
  <c r="R26" i="35"/>
  <c r="S26" i="35"/>
  <c r="T26" i="35"/>
  <c r="U26" i="35"/>
  <c r="W26" i="35"/>
  <c r="X26" i="35"/>
  <c r="Z26" i="35"/>
  <c r="AA26" i="35"/>
  <c r="E27" i="35"/>
  <c r="G27" i="35"/>
  <c r="I27" i="35"/>
  <c r="J27" i="35"/>
  <c r="K27" i="35"/>
  <c r="M27" i="35"/>
  <c r="N27" i="35"/>
  <c r="O27" i="35"/>
  <c r="P27" i="35"/>
  <c r="Q27" i="35"/>
  <c r="R27" i="35"/>
  <c r="S27" i="35"/>
  <c r="T27" i="35"/>
  <c r="U27" i="35"/>
  <c r="W27" i="35"/>
  <c r="X27" i="35"/>
  <c r="Z27" i="35"/>
  <c r="AA27" i="35"/>
  <c r="E28" i="35"/>
  <c r="G28" i="35"/>
  <c r="I28" i="35"/>
  <c r="J28" i="35"/>
  <c r="K28" i="35"/>
  <c r="M28" i="35"/>
  <c r="N28" i="35"/>
  <c r="O28" i="35"/>
  <c r="P28" i="35"/>
  <c r="Q28" i="35"/>
  <c r="R28" i="35"/>
  <c r="S28" i="35"/>
  <c r="T28" i="35"/>
  <c r="U28" i="35"/>
  <c r="W28" i="35"/>
  <c r="X28" i="35"/>
  <c r="Z28" i="35"/>
  <c r="AA28" i="35"/>
  <c r="E29" i="35"/>
  <c r="G29" i="35"/>
  <c r="I29" i="35"/>
  <c r="J29" i="35"/>
  <c r="K29" i="35"/>
  <c r="M29" i="35"/>
  <c r="N29" i="35"/>
  <c r="O29" i="35"/>
  <c r="P29" i="35"/>
  <c r="Q29" i="35"/>
  <c r="R29" i="35"/>
  <c r="S29" i="35"/>
  <c r="T29" i="35"/>
  <c r="U29" i="35"/>
  <c r="W29" i="35"/>
  <c r="X29" i="35"/>
  <c r="Z29" i="35"/>
  <c r="AA29" i="35"/>
  <c r="E30" i="35"/>
  <c r="G30" i="35"/>
  <c r="I30" i="35"/>
  <c r="J30" i="35"/>
  <c r="K30" i="35"/>
  <c r="N30" i="35"/>
  <c r="O30" i="35"/>
  <c r="P30" i="35"/>
  <c r="Q30" i="35"/>
  <c r="R30" i="35"/>
  <c r="S30" i="35"/>
  <c r="T30" i="35"/>
  <c r="U30" i="35"/>
  <c r="W30" i="35"/>
  <c r="X30" i="35"/>
  <c r="Z30" i="35"/>
  <c r="AA30" i="35"/>
  <c r="E31" i="35"/>
  <c r="G31" i="35"/>
  <c r="I31" i="35"/>
  <c r="J31" i="35"/>
  <c r="K31" i="35"/>
  <c r="N31" i="35"/>
  <c r="O31" i="35"/>
  <c r="P31" i="35"/>
  <c r="Q31" i="35"/>
  <c r="R31" i="35"/>
  <c r="S31" i="35"/>
  <c r="T31" i="35"/>
  <c r="U31" i="35"/>
  <c r="W31" i="35"/>
  <c r="X31" i="35"/>
  <c r="Z31" i="35"/>
  <c r="AA31" i="35"/>
  <c r="E32" i="35"/>
  <c r="G32" i="35"/>
  <c r="I32" i="35"/>
  <c r="J32" i="35"/>
  <c r="K32" i="35"/>
  <c r="N32" i="35"/>
  <c r="O32" i="35"/>
  <c r="P32" i="35"/>
  <c r="Q32" i="35"/>
  <c r="R32" i="35"/>
  <c r="S32" i="35"/>
  <c r="T32" i="35"/>
  <c r="U32" i="35"/>
  <c r="W32" i="35"/>
  <c r="X32" i="35"/>
  <c r="Z32" i="35"/>
  <c r="AA32" i="35"/>
  <c r="E33" i="35"/>
  <c r="G33" i="35"/>
  <c r="I33" i="35"/>
  <c r="J33" i="35"/>
  <c r="K33" i="35"/>
  <c r="N33" i="35"/>
  <c r="O33" i="35"/>
  <c r="P33" i="35"/>
  <c r="Q33" i="35"/>
  <c r="R33" i="35"/>
  <c r="S33" i="35"/>
  <c r="T33" i="35"/>
  <c r="U33" i="35"/>
  <c r="W33" i="35"/>
  <c r="X33" i="35"/>
  <c r="Z33" i="35"/>
  <c r="AA33" i="35"/>
  <c r="E34" i="35"/>
  <c r="G34" i="35"/>
  <c r="I34" i="35"/>
  <c r="J34" i="35"/>
  <c r="K34" i="35"/>
  <c r="N34" i="35"/>
  <c r="O34" i="35"/>
  <c r="P34" i="35"/>
  <c r="Q34" i="35"/>
  <c r="R34" i="35"/>
  <c r="S34" i="35"/>
  <c r="T34" i="35"/>
  <c r="U34" i="35"/>
  <c r="W34" i="35"/>
  <c r="X34" i="35"/>
  <c r="Z34" i="35"/>
  <c r="AA34" i="35"/>
  <c r="E35" i="35"/>
  <c r="G35" i="35"/>
  <c r="I35" i="35"/>
  <c r="J35" i="35"/>
  <c r="K35" i="35"/>
  <c r="N35" i="35"/>
  <c r="O35" i="35"/>
  <c r="P35" i="35"/>
  <c r="Q35" i="35"/>
  <c r="R35" i="35"/>
  <c r="S35" i="35"/>
  <c r="T35" i="35"/>
  <c r="U35" i="35"/>
  <c r="W35" i="35"/>
  <c r="X35" i="35"/>
  <c r="Z35" i="35"/>
  <c r="AA35" i="35"/>
  <c r="E37" i="35"/>
  <c r="G37" i="35"/>
  <c r="I37" i="35"/>
  <c r="J37" i="35"/>
  <c r="K37" i="35"/>
  <c r="N37" i="35"/>
  <c r="O37" i="35"/>
  <c r="P37" i="35"/>
  <c r="Q37" i="35"/>
  <c r="R37" i="35"/>
  <c r="S37" i="35"/>
  <c r="T37" i="35"/>
  <c r="U37" i="35"/>
  <c r="W37" i="35"/>
  <c r="X37" i="35"/>
  <c r="Z37" i="35"/>
  <c r="AA37" i="35"/>
  <c r="T38" i="35"/>
  <c r="U38" i="35"/>
  <c r="AA38" i="35"/>
  <c r="C39" i="35"/>
  <c r="D39" i="35"/>
  <c r="I39" i="35"/>
  <c r="J39" i="35"/>
  <c r="K39" i="35"/>
  <c r="N39" i="35"/>
  <c r="O39" i="35"/>
  <c r="P39" i="35"/>
  <c r="Q39" i="35"/>
  <c r="R39" i="35"/>
  <c r="S39" i="35"/>
  <c r="T39" i="35"/>
  <c r="U39" i="35"/>
  <c r="W39" i="35"/>
  <c r="X39" i="35"/>
  <c r="Z39" i="35"/>
  <c r="AA39" i="35"/>
  <c r="C40" i="35"/>
  <c r="D40" i="35"/>
  <c r="I40" i="35"/>
  <c r="J40" i="35"/>
  <c r="K40" i="35"/>
  <c r="N40" i="35"/>
  <c r="O40" i="35"/>
  <c r="P40" i="35"/>
  <c r="Q40" i="35"/>
  <c r="R40" i="35"/>
  <c r="S40" i="35"/>
  <c r="T40" i="35"/>
  <c r="U40" i="35"/>
  <c r="W40" i="35"/>
  <c r="X40" i="35"/>
  <c r="Z40" i="35"/>
  <c r="AA40" i="35"/>
  <c r="C41" i="35"/>
  <c r="D41" i="35"/>
  <c r="I41" i="35"/>
  <c r="J41" i="35"/>
  <c r="K41" i="35"/>
  <c r="M41" i="35"/>
  <c r="N41" i="35"/>
  <c r="O41" i="35"/>
  <c r="P41" i="35"/>
  <c r="Q41" i="35"/>
  <c r="R41" i="35"/>
  <c r="S41" i="35"/>
  <c r="T41" i="35"/>
  <c r="U41" i="35"/>
  <c r="W41" i="35"/>
  <c r="X41" i="35"/>
  <c r="Z41" i="35"/>
  <c r="AA41" i="35"/>
  <c r="C42" i="35"/>
  <c r="D42" i="35"/>
  <c r="I42" i="35"/>
  <c r="J42" i="35"/>
  <c r="K42" i="35"/>
  <c r="N42" i="35"/>
  <c r="O42" i="35"/>
  <c r="P42" i="35"/>
  <c r="Q42" i="35"/>
  <c r="R42" i="35"/>
  <c r="S42" i="35"/>
  <c r="T42" i="35"/>
  <c r="U42" i="35"/>
  <c r="W42" i="35"/>
  <c r="X42" i="35"/>
  <c r="Z42" i="35"/>
  <c r="AA42" i="35"/>
  <c r="C43" i="35"/>
  <c r="D43" i="35"/>
  <c r="I43" i="35"/>
  <c r="J43" i="35"/>
  <c r="K43" i="35"/>
  <c r="N43" i="35"/>
  <c r="O43" i="35"/>
  <c r="P43" i="35"/>
  <c r="Q43" i="35"/>
  <c r="R43" i="35"/>
  <c r="S43" i="35"/>
  <c r="T43" i="35"/>
  <c r="U43" i="35"/>
  <c r="W43" i="35"/>
  <c r="X43" i="35"/>
  <c r="Z43" i="35"/>
  <c r="AA43" i="35"/>
  <c r="C45" i="35"/>
  <c r="D45" i="35"/>
  <c r="E45" i="35"/>
  <c r="F45" i="35"/>
  <c r="I45" i="35"/>
  <c r="J45" i="35"/>
  <c r="K45" i="35"/>
  <c r="N45" i="35"/>
  <c r="O45" i="35"/>
  <c r="Q45" i="35"/>
  <c r="R45" i="35"/>
  <c r="S45" i="35"/>
  <c r="T45" i="35"/>
  <c r="U45" i="35"/>
  <c r="V45" i="35"/>
  <c r="W45" i="35"/>
  <c r="Z45" i="35"/>
  <c r="AA45" i="35"/>
  <c r="Q46" i="35"/>
  <c r="U46" i="35"/>
  <c r="U49" i="35"/>
  <c r="W49" i="35"/>
  <c r="U50" i="35"/>
  <c r="W50" i="35"/>
  <c r="F4" i="47"/>
  <c r="G4" i="47"/>
  <c r="H4" i="47"/>
  <c r="J4" i="47"/>
  <c r="K4" i="47"/>
  <c r="L4" i="47"/>
  <c r="F5" i="47"/>
  <c r="G5" i="47"/>
  <c r="H5" i="47"/>
  <c r="J5" i="47"/>
  <c r="K5" i="47"/>
  <c r="L5" i="47"/>
  <c r="F6" i="47"/>
  <c r="G6" i="47"/>
  <c r="H6" i="47"/>
  <c r="J6" i="47"/>
  <c r="K6" i="47"/>
  <c r="L6" i="47"/>
  <c r="F7" i="47"/>
  <c r="G7" i="47"/>
  <c r="H7" i="47"/>
  <c r="J7" i="47"/>
  <c r="K7" i="47"/>
  <c r="L7" i="47"/>
  <c r="F8" i="47"/>
  <c r="G8" i="47"/>
  <c r="H8" i="47"/>
  <c r="J8" i="47"/>
  <c r="K8" i="47"/>
  <c r="L8" i="47"/>
  <c r="P8" i="47"/>
  <c r="F9" i="47"/>
  <c r="G9" i="47"/>
  <c r="H9" i="47"/>
  <c r="J9" i="47"/>
  <c r="K9" i="47"/>
  <c r="L9" i="47"/>
  <c r="Q9" i="47"/>
  <c r="F10" i="47"/>
  <c r="G10" i="47"/>
  <c r="H10" i="47"/>
  <c r="J10" i="47"/>
  <c r="K10" i="47"/>
  <c r="L10" i="47"/>
  <c r="P10" i="47"/>
  <c r="F11" i="47"/>
  <c r="G11" i="47"/>
  <c r="H11" i="47"/>
  <c r="J11" i="47"/>
  <c r="K11" i="47"/>
  <c r="L11" i="47"/>
  <c r="P11" i="47"/>
  <c r="Q11" i="47"/>
  <c r="F12" i="47"/>
  <c r="G12" i="47"/>
  <c r="H12" i="47"/>
  <c r="J12" i="47"/>
  <c r="K12" i="47"/>
  <c r="L12" i="47"/>
  <c r="F14" i="47"/>
  <c r="G14" i="47"/>
  <c r="H14" i="47"/>
  <c r="J14" i="47"/>
  <c r="K14" i="47"/>
  <c r="L14" i="47"/>
  <c r="F15" i="47"/>
  <c r="G15" i="47"/>
  <c r="H15" i="47"/>
  <c r="J15" i="47"/>
  <c r="K15" i="47"/>
  <c r="L15" i="47"/>
  <c r="F16" i="47"/>
  <c r="G16" i="47"/>
  <c r="H16" i="47"/>
  <c r="J16" i="47"/>
  <c r="K16" i="47"/>
  <c r="L16" i="47"/>
  <c r="F17" i="47"/>
  <c r="G17" i="47"/>
  <c r="H17" i="47"/>
  <c r="J17" i="47"/>
  <c r="K17" i="47"/>
  <c r="L17" i="47"/>
  <c r="F18" i="47"/>
  <c r="G18" i="47"/>
  <c r="H18" i="47"/>
  <c r="J18" i="47"/>
  <c r="K18" i="47"/>
  <c r="L18" i="47"/>
  <c r="F19" i="47"/>
  <c r="G19" i="47"/>
  <c r="H19" i="47"/>
  <c r="J19" i="47"/>
  <c r="K19" i="47"/>
  <c r="L19" i="47"/>
  <c r="F20" i="47"/>
  <c r="G20" i="47"/>
  <c r="H20" i="47"/>
  <c r="J20" i="47"/>
  <c r="K20" i="47"/>
  <c r="L20" i="47"/>
  <c r="F21" i="47"/>
  <c r="G21" i="47"/>
  <c r="H21" i="47"/>
  <c r="J21" i="47"/>
  <c r="K21" i="47"/>
  <c r="L21" i="47"/>
  <c r="F22" i="47"/>
  <c r="G22" i="47"/>
  <c r="H22" i="47"/>
  <c r="J22" i="47"/>
  <c r="K22" i="47"/>
  <c r="L22" i="47"/>
  <c r="F23" i="47"/>
  <c r="G23" i="47"/>
  <c r="H23" i="47"/>
  <c r="J23" i="47"/>
  <c r="K23" i="47"/>
  <c r="L23" i="47"/>
  <c r="F24" i="47"/>
  <c r="G24" i="47"/>
  <c r="H24" i="47"/>
  <c r="J24" i="47"/>
  <c r="K24" i="47"/>
  <c r="L24" i="47"/>
  <c r="F25" i="47"/>
  <c r="G25" i="47"/>
  <c r="H25" i="47"/>
  <c r="J25" i="47"/>
  <c r="K25" i="47"/>
  <c r="L25" i="47"/>
  <c r="F26" i="47"/>
  <c r="G26" i="47"/>
  <c r="H26" i="47"/>
  <c r="J26" i="47"/>
  <c r="K26" i="47"/>
  <c r="L26" i="47"/>
  <c r="F27" i="47"/>
  <c r="G27" i="47"/>
  <c r="H27" i="47"/>
  <c r="J27" i="47"/>
  <c r="K27" i="47"/>
  <c r="L27" i="47"/>
  <c r="F28" i="47"/>
  <c r="G28" i="47"/>
  <c r="H28" i="47"/>
  <c r="J28" i="47"/>
  <c r="K28" i="47"/>
  <c r="L28" i="47"/>
  <c r="F29" i="47"/>
  <c r="G29" i="47"/>
  <c r="H29" i="47"/>
  <c r="J29" i="47"/>
  <c r="K29" i="47"/>
  <c r="L29" i="47"/>
  <c r="F30" i="47"/>
  <c r="G30" i="47"/>
  <c r="H30" i="47"/>
  <c r="J30" i="47"/>
  <c r="K30" i="47"/>
  <c r="L30" i="47"/>
  <c r="F31" i="47"/>
  <c r="G31" i="47"/>
  <c r="H31" i="47"/>
  <c r="J31" i="47"/>
  <c r="K31" i="47"/>
  <c r="L31" i="47"/>
  <c r="F32" i="47"/>
  <c r="G32" i="47"/>
  <c r="H32" i="47"/>
  <c r="J32" i="47"/>
  <c r="K32" i="47"/>
  <c r="L32" i="47"/>
  <c r="F33" i="47"/>
  <c r="G33" i="47"/>
  <c r="H33" i="47"/>
  <c r="J33" i="47"/>
  <c r="K33" i="47"/>
  <c r="L33" i="47"/>
  <c r="F34" i="47"/>
  <c r="G34" i="47"/>
  <c r="H34" i="47"/>
  <c r="J34" i="47"/>
  <c r="K34" i="47"/>
  <c r="L34" i="47"/>
  <c r="F35" i="47"/>
  <c r="G35" i="47"/>
  <c r="H35" i="47"/>
  <c r="J35" i="47"/>
  <c r="K35" i="47"/>
  <c r="L35" i="47"/>
  <c r="P35" i="47"/>
  <c r="F36" i="47"/>
  <c r="G36" i="47"/>
  <c r="H36" i="47"/>
  <c r="J36" i="47"/>
  <c r="K36" i="47"/>
  <c r="L36" i="47"/>
  <c r="Q36" i="47"/>
  <c r="P37" i="47"/>
  <c r="F38" i="47"/>
  <c r="G38" i="47"/>
  <c r="H38" i="47"/>
  <c r="J38" i="47"/>
  <c r="K38" i="47"/>
  <c r="L38" i="47"/>
  <c r="P38" i="47"/>
  <c r="Q38" i="47"/>
  <c r="F40" i="47"/>
  <c r="G40" i="47"/>
  <c r="H40" i="47"/>
  <c r="J40" i="47"/>
  <c r="K40" i="47"/>
  <c r="L40" i="47"/>
  <c r="F41" i="47"/>
  <c r="G41" i="47"/>
  <c r="H41" i="47"/>
  <c r="J41" i="47"/>
  <c r="K41" i="47"/>
  <c r="L41" i="47"/>
  <c r="F42" i="47"/>
  <c r="G42" i="47"/>
  <c r="H42" i="47"/>
  <c r="J42" i="47"/>
  <c r="K42" i="47"/>
  <c r="L42" i="47"/>
  <c r="F43" i="47"/>
  <c r="G43" i="47"/>
  <c r="H43" i="47"/>
  <c r="J43" i="47"/>
  <c r="K43" i="47"/>
  <c r="L43" i="47"/>
  <c r="F44" i="47"/>
  <c r="G44" i="47"/>
  <c r="H44" i="47"/>
  <c r="J44" i="47"/>
  <c r="K44" i="47"/>
  <c r="L44" i="47"/>
  <c r="C48" i="47"/>
  <c r="D48" i="47"/>
  <c r="F48" i="47"/>
  <c r="G48" i="47"/>
  <c r="J48" i="47"/>
  <c r="K48" i="47"/>
  <c r="L48" i="47"/>
  <c r="F50" i="47"/>
  <c r="G50" i="47"/>
  <c r="AJ2" i="20"/>
  <c r="AK2" i="20"/>
  <c r="AJ3" i="20"/>
  <c r="AK3" i="20"/>
  <c r="G4" i="20"/>
  <c r="O4" i="20"/>
  <c r="W4" i="20"/>
  <c r="AE4" i="20"/>
  <c r="AJ4" i="20"/>
  <c r="AK4" i="20"/>
  <c r="G5" i="20"/>
  <c r="O5" i="20"/>
  <c r="W5" i="20"/>
  <c r="AE5" i="20"/>
  <c r="AJ5" i="20"/>
  <c r="AK5" i="20"/>
  <c r="G6" i="20"/>
  <c r="O6" i="20"/>
  <c r="W6" i="20"/>
  <c r="AE6" i="20"/>
  <c r="AJ6" i="20"/>
  <c r="AK6" i="20"/>
  <c r="AL6" i="20"/>
  <c r="G7" i="20"/>
  <c r="O7" i="20"/>
  <c r="W7" i="20"/>
  <c r="AE7" i="20"/>
  <c r="AJ7" i="20"/>
  <c r="AK7" i="20"/>
  <c r="G8" i="20"/>
  <c r="O8" i="20"/>
  <c r="W8" i="20"/>
  <c r="AE8" i="20"/>
  <c r="G9" i="20"/>
  <c r="O9" i="20"/>
  <c r="W9" i="20"/>
  <c r="AE9" i="20"/>
  <c r="AJ9" i="20"/>
  <c r="AK9" i="20"/>
  <c r="AM9" i="20"/>
  <c r="G10" i="20"/>
  <c r="O10" i="20"/>
  <c r="W10" i="20"/>
  <c r="AE10" i="20"/>
  <c r="AJ10" i="20"/>
  <c r="AK10" i="20"/>
  <c r="G11" i="20"/>
  <c r="O11" i="20"/>
  <c r="W11" i="20"/>
  <c r="AE11" i="20"/>
  <c r="AJ11" i="20"/>
  <c r="AK11" i="20"/>
  <c r="G12" i="20"/>
  <c r="O12" i="20"/>
  <c r="W12" i="20"/>
  <c r="AE12" i="20"/>
  <c r="AJ12" i="20"/>
  <c r="AK12" i="20"/>
  <c r="AM12" i="20"/>
  <c r="G13" i="20"/>
  <c r="O13" i="20"/>
  <c r="W13" i="20"/>
  <c r="AE13" i="20"/>
  <c r="AJ13" i="20"/>
  <c r="AK13" i="20"/>
  <c r="AL13" i="20"/>
  <c r="G14" i="20"/>
  <c r="O14" i="20"/>
  <c r="W14" i="20"/>
  <c r="AE14" i="20"/>
  <c r="AJ14" i="20"/>
  <c r="AK14" i="20"/>
  <c r="G15" i="20"/>
  <c r="O15" i="20"/>
  <c r="W15" i="20"/>
  <c r="AE15" i="20"/>
  <c r="G16" i="20"/>
  <c r="O16" i="20"/>
  <c r="W16" i="20"/>
  <c r="AE16" i="20"/>
  <c r="G17" i="20"/>
  <c r="O17" i="20"/>
  <c r="W17" i="20"/>
  <c r="AE17" i="20"/>
  <c r="G18" i="20"/>
  <c r="O18" i="20"/>
  <c r="W18" i="20"/>
  <c r="AE18" i="20"/>
  <c r="AJ18" i="20"/>
  <c r="G19" i="20"/>
  <c r="O19" i="20"/>
  <c r="W19" i="20"/>
  <c r="AE19" i="20"/>
  <c r="AJ19" i="20"/>
  <c r="G20" i="20"/>
  <c r="O20" i="20"/>
  <c r="W20" i="20"/>
  <c r="AE20" i="20"/>
  <c r="AJ20" i="20"/>
  <c r="G21" i="20"/>
  <c r="O21" i="20"/>
  <c r="W21" i="20"/>
  <c r="AE21" i="20"/>
  <c r="AJ21" i="20"/>
  <c r="G22" i="20"/>
  <c r="O22" i="20"/>
  <c r="W22" i="20"/>
  <c r="AE22" i="20"/>
  <c r="AJ22" i="20"/>
  <c r="AM22" i="20"/>
  <c r="G23" i="20"/>
  <c r="O23" i="20"/>
  <c r="W23" i="20"/>
  <c r="AE23" i="20"/>
  <c r="AJ23" i="20"/>
  <c r="G24" i="20"/>
  <c r="O24" i="20"/>
  <c r="W24" i="20"/>
  <c r="AE24" i="20"/>
  <c r="G25" i="20"/>
  <c r="O25" i="20"/>
  <c r="W25" i="20"/>
  <c r="AE25" i="20"/>
  <c r="G26" i="20"/>
  <c r="O26" i="20"/>
  <c r="W26" i="20"/>
  <c r="AE26" i="20"/>
  <c r="G27" i="20"/>
  <c r="O27" i="20"/>
  <c r="W27" i="20"/>
  <c r="AE27" i="20"/>
  <c r="G28" i="20"/>
  <c r="O28" i="20"/>
  <c r="W28" i="20"/>
  <c r="AE28" i="20"/>
  <c r="G29" i="20"/>
  <c r="O29" i="20"/>
  <c r="W29" i="20"/>
  <c r="AE29" i="20"/>
  <c r="G30" i="20"/>
  <c r="O30" i="20"/>
  <c r="W30" i="20"/>
  <c r="AE30" i="20"/>
  <c r="G31" i="20"/>
  <c r="O31" i="20"/>
  <c r="W31" i="20"/>
  <c r="AE31" i="20"/>
  <c r="G32" i="20"/>
  <c r="O32" i="20"/>
  <c r="W32" i="20"/>
  <c r="AE32" i="20"/>
  <c r="G33" i="20"/>
  <c r="O33" i="20"/>
  <c r="W33" i="20"/>
  <c r="AE33" i="20"/>
  <c r="G34" i="20"/>
  <c r="O34" i="20"/>
  <c r="W34" i="20"/>
  <c r="AE34" i="20"/>
  <c r="G35" i="20"/>
  <c r="O35" i="20"/>
  <c r="W35" i="20"/>
  <c r="AE35" i="20"/>
  <c r="G36" i="20"/>
  <c r="O36" i="20"/>
  <c r="W36" i="20"/>
  <c r="AE36" i="20"/>
  <c r="G37" i="20"/>
  <c r="O37" i="20"/>
  <c r="W37" i="20"/>
  <c r="AE37" i="20"/>
  <c r="G38" i="20"/>
  <c r="O38" i="20"/>
  <c r="W38" i="20"/>
  <c r="AE38" i="20"/>
  <c r="G39" i="20"/>
  <c r="O39" i="20"/>
  <c r="W39" i="20"/>
  <c r="AE39" i="20"/>
  <c r="G40" i="20"/>
  <c r="O40" i="20"/>
  <c r="W40" i="20"/>
  <c r="AE40" i="20"/>
  <c r="G41" i="20"/>
  <c r="O41" i="20"/>
  <c r="W41" i="20"/>
  <c r="AE41" i="20"/>
  <c r="G42" i="20"/>
  <c r="O42" i="20"/>
  <c r="W42" i="20"/>
  <c r="AE42" i="20"/>
  <c r="G43" i="20"/>
  <c r="O43" i="20"/>
  <c r="W43" i="20"/>
  <c r="AE43" i="20"/>
  <c r="G44" i="20"/>
  <c r="O44" i="20"/>
  <c r="W44" i="20"/>
  <c r="AE44" i="20"/>
  <c r="G45" i="20"/>
  <c r="O45" i="20"/>
  <c r="W45" i="20"/>
  <c r="AE45" i="20"/>
  <c r="G46" i="20"/>
  <c r="O46" i="20"/>
  <c r="W46" i="20"/>
  <c r="AE46" i="20"/>
  <c r="G47" i="20"/>
  <c r="O47" i="20"/>
  <c r="W47" i="20"/>
  <c r="AE47" i="20"/>
  <c r="G48" i="20"/>
  <c r="O48" i="20"/>
  <c r="W48" i="20"/>
  <c r="AE48" i="20"/>
  <c r="G49" i="20"/>
  <c r="O49" i="20"/>
  <c r="W49" i="20"/>
  <c r="AE49" i="20"/>
  <c r="G50" i="20"/>
  <c r="O50" i="20"/>
  <c r="W50" i="20"/>
  <c r="AE50" i="20"/>
  <c r="G51" i="20"/>
  <c r="O51" i="20"/>
  <c r="W51" i="20"/>
  <c r="AE51" i="20"/>
  <c r="G52" i="20"/>
  <c r="O52" i="20"/>
  <c r="W52" i="20"/>
  <c r="AE52" i="20"/>
  <c r="G53" i="20"/>
  <c r="O53" i="20"/>
  <c r="W53" i="20"/>
  <c r="AE53" i="20"/>
  <c r="G54" i="20"/>
  <c r="O54" i="20"/>
  <c r="W54" i="20"/>
  <c r="AE54" i="20"/>
  <c r="G55" i="20"/>
  <c r="O55" i="20"/>
  <c r="W55" i="20"/>
  <c r="AE55" i="20"/>
  <c r="G56" i="20"/>
  <c r="O56" i="20"/>
  <c r="W56" i="20"/>
  <c r="AE56" i="20"/>
  <c r="G57" i="20"/>
  <c r="O57" i="20"/>
  <c r="W57" i="20"/>
  <c r="AE57" i="20"/>
  <c r="G58" i="20"/>
  <c r="O58" i="20"/>
  <c r="W58" i="20"/>
  <c r="AE58" i="20"/>
  <c r="G59" i="20"/>
  <c r="O59" i="20"/>
  <c r="W59" i="20"/>
  <c r="AE59" i="20"/>
  <c r="G60" i="20"/>
  <c r="O60" i="20"/>
  <c r="W60" i="20"/>
  <c r="AE60" i="20"/>
  <c r="G61" i="20"/>
  <c r="O61" i="20"/>
  <c r="W61" i="20"/>
  <c r="AE61" i="20"/>
  <c r="G62" i="20"/>
  <c r="O62" i="20"/>
  <c r="W62" i="20"/>
  <c r="AE62" i="20"/>
  <c r="G63" i="20"/>
  <c r="O63" i="20"/>
  <c r="W63" i="20"/>
  <c r="AE63" i="20"/>
  <c r="G64" i="20"/>
  <c r="O64" i="20"/>
  <c r="W64" i="20"/>
  <c r="AE64" i="20"/>
  <c r="G65" i="20"/>
  <c r="O65" i="20"/>
  <c r="W65" i="20"/>
  <c r="AE65" i="20"/>
  <c r="G66" i="20"/>
  <c r="O66" i="20"/>
  <c r="W66" i="20"/>
  <c r="AE66" i="20"/>
  <c r="G67" i="20"/>
  <c r="O67" i="20"/>
  <c r="W67" i="20"/>
  <c r="AE67" i="20"/>
  <c r="G68" i="20"/>
  <c r="O68" i="20"/>
  <c r="W68" i="20"/>
  <c r="AE68" i="20"/>
  <c r="G69" i="20"/>
  <c r="O69" i="20"/>
  <c r="W69" i="20"/>
  <c r="AE69" i="20"/>
  <c r="G70" i="20"/>
  <c r="O70" i="20"/>
  <c r="W70" i="20"/>
  <c r="AE70" i="20"/>
  <c r="G71" i="20"/>
  <c r="O71" i="20"/>
  <c r="W71" i="20"/>
  <c r="AE71" i="20"/>
  <c r="G72" i="20"/>
  <c r="O72" i="20"/>
  <c r="W72" i="20"/>
  <c r="AE72" i="20"/>
  <c r="G73" i="20"/>
  <c r="O73" i="20"/>
  <c r="W73" i="20"/>
  <c r="AE73" i="20"/>
  <c r="G74" i="20"/>
  <c r="O74" i="20"/>
  <c r="W74" i="20"/>
  <c r="AE74" i="20"/>
  <c r="G75" i="20"/>
  <c r="O75" i="20"/>
  <c r="W75" i="20"/>
  <c r="AE75" i="20"/>
  <c r="G76" i="20"/>
  <c r="O76" i="20"/>
  <c r="W76" i="20"/>
  <c r="AE76" i="20"/>
  <c r="G77" i="20"/>
  <c r="O77" i="20"/>
  <c r="W77" i="20"/>
  <c r="AE77" i="20"/>
  <c r="G78" i="20"/>
  <c r="O78" i="20"/>
  <c r="W78" i="20"/>
  <c r="AE78" i="20"/>
  <c r="G79" i="20"/>
  <c r="O79" i="20"/>
  <c r="W79" i="20"/>
  <c r="AE79" i="20"/>
  <c r="G80" i="20"/>
  <c r="O80" i="20"/>
  <c r="W80" i="20"/>
  <c r="AE80" i="20"/>
  <c r="G81" i="20"/>
  <c r="O81" i="20"/>
  <c r="W81" i="20"/>
  <c r="AE81" i="20"/>
  <c r="G82" i="20"/>
  <c r="O82" i="20"/>
  <c r="W82" i="20"/>
  <c r="AE82" i="20"/>
  <c r="G83" i="20"/>
  <c r="O83" i="20"/>
  <c r="W83" i="20"/>
  <c r="AE83" i="20"/>
  <c r="G84" i="20"/>
  <c r="O84" i="20"/>
  <c r="W84" i="20"/>
  <c r="AE84" i="20"/>
  <c r="G85" i="20"/>
  <c r="O85" i="20"/>
  <c r="W85" i="20"/>
  <c r="AE85" i="20"/>
  <c r="G86" i="20"/>
  <c r="O86" i="20"/>
  <c r="W86" i="20"/>
  <c r="AE86" i="20"/>
  <c r="G87" i="20"/>
  <c r="O87" i="20"/>
  <c r="W87" i="20"/>
  <c r="AE87" i="20"/>
  <c r="G88" i="20"/>
  <c r="O88" i="20"/>
  <c r="W88" i="20"/>
  <c r="AE88" i="20"/>
  <c r="G89" i="20"/>
  <c r="O89" i="20"/>
  <c r="W89" i="20"/>
  <c r="AE89" i="20"/>
  <c r="G90" i="20"/>
  <c r="O90" i="20"/>
  <c r="W90" i="20"/>
  <c r="AE90" i="20"/>
  <c r="G91" i="20"/>
  <c r="O91" i="20"/>
  <c r="W91" i="20"/>
  <c r="AE91" i="20"/>
  <c r="G92" i="20"/>
  <c r="O92" i="20"/>
  <c r="W92" i="20"/>
  <c r="AE92" i="20"/>
  <c r="G93" i="20"/>
  <c r="O93" i="20"/>
  <c r="W93" i="20"/>
  <c r="AE93" i="20"/>
  <c r="G94" i="20"/>
  <c r="O94" i="20"/>
  <c r="W94" i="20"/>
  <c r="AE94" i="20"/>
  <c r="G95" i="20"/>
  <c r="O95" i="20"/>
  <c r="W95" i="20"/>
  <c r="AE95" i="20"/>
  <c r="G96" i="20"/>
  <c r="O96" i="20"/>
  <c r="W96" i="20"/>
  <c r="AE96" i="20"/>
  <c r="G97" i="20"/>
  <c r="O97" i="20"/>
  <c r="W97" i="20"/>
  <c r="AE97" i="20"/>
  <c r="G98" i="20"/>
  <c r="O98" i="20"/>
  <c r="W98" i="20"/>
  <c r="AE98" i="20"/>
  <c r="G99" i="20"/>
  <c r="O99" i="20"/>
  <c r="W99" i="20"/>
  <c r="AE99" i="20"/>
  <c r="G100" i="20"/>
  <c r="O100" i="20"/>
  <c r="W100" i="20"/>
  <c r="AE100" i="20"/>
  <c r="G101" i="20"/>
  <c r="O101" i="20"/>
  <c r="W101" i="20"/>
  <c r="AE101" i="20"/>
  <c r="G102" i="20"/>
  <c r="O102" i="20"/>
  <c r="W102" i="20"/>
  <c r="AE102" i="20"/>
  <c r="G103" i="20"/>
  <c r="O103" i="20"/>
  <c r="W103" i="20"/>
  <c r="AE103" i="20"/>
  <c r="G104" i="20"/>
  <c r="O104" i="20"/>
  <c r="W104" i="20"/>
  <c r="AE104" i="20"/>
  <c r="G105" i="20"/>
  <c r="O105" i="20"/>
  <c r="W105" i="20"/>
  <c r="AE105" i="20"/>
  <c r="G106" i="20"/>
  <c r="O106" i="20"/>
  <c r="W106" i="20"/>
  <c r="AE106" i="20"/>
  <c r="G107" i="20"/>
  <c r="O107" i="20"/>
  <c r="W107" i="20"/>
  <c r="AE107" i="20"/>
  <c r="G108" i="20"/>
  <c r="O108" i="20"/>
  <c r="W108" i="20"/>
  <c r="AE108" i="20"/>
  <c r="G109" i="20"/>
  <c r="O109" i="20"/>
  <c r="W109" i="20"/>
  <c r="AE109" i="20"/>
  <c r="G110" i="20"/>
  <c r="O110" i="20"/>
  <c r="W110" i="20"/>
  <c r="AE110" i="20"/>
  <c r="G111" i="20"/>
  <c r="O111" i="20"/>
  <c r="W111" i="20"/>
  <c r="AE111" i="20"/>
  <c r="G112" i="20"/>
  <c r="O112" i="20"/>
  <c r="W112" i="20"/>
  <c r="AE112" i="20"/>
  <c r="G113" i="20"/>
  <c r="O113" i="20"/>
  <c r="W113" i="20"/>
  <c r="AE113" i="20"/>
  <c r="G114" i="20"/>
  <c r="O114" i="20"/>
  <c r="W114" i="20"/>
  <c r="AE114" i="20"/>
  <c r="G115" i="20"/>
  <c r="O115" i="20"/>
  <c r="W115" i="20"/>
  <c r="AE115" i="20"/>
  <c r="G116" i="20"/>
  <c r="O116" i="20"/>
  <c r="W116" i="20"/>
  <c r="AE116" i="20"/>
  <c r="G117" i="20"/>
  <c r="O117" i="20"/>
  <c r="W117" i="20"/>
  <c r="AE117" i="20"/>
  <c r="G118" i="20"/>
  <c r="O118" i="20"/>
  <c r="W118" i="20"/>
  <c r="AE118" i="20"/>
  <c r="G119" i="20"/>
  <c r="O119" i="20"/>
  <c r="W119" i="20"/>
  <c r="AE119" i="20"/>
  <c r="G120" i="20"/>
  <c r="O120" i="20"/>
  <c r="W120" i="20"/>
  <c r="AE120" i="20"/>
  <c r="G121" i="20"/>
  <c r="O121" i="20"/>
  <c r="W121" i="20"/>
  <c r="AE121" i="20"/>
  <c r="G122" i="20"/>
  <c r="O122" i="20"/>
  <c r="W122" i="20"/>
  <c r="AE122" i="20"/>
  <c r="G123" i="20"/>
  <c r="O123" i="20"/>
  <c r="W123" i="20"/>
  <c r="AE123" i="20"/>
  <c r="G124" i="20"/>
  <c r="O124" i="20"/>
  <c r="W124" i="20"/>
  <c r="AE124" i="20"/>
  <c r="G125" i="20"/>
  <c r="O125" i="20"/>
  <c r="W125" i="20"/>
  <c r="AE125" i="20"/>
  <c r="G126" i="20"/>
  <c r="O126" i="20"/>
  <c r="W126" i="20"/>
  <c r="AE126" i="20"/>
  <c r="G127" i="20"/>
  <c r="O127" i="20"/>
  <c r="W127" i="20"/>
  <c r="AE127" i="20"/>
  <c r="G128" i="20"/>
  <c r="O128" i="20"/>
  <c r="W128" i="20"/>
  <c r="AE128" i="20"/>
  <c r="G129" i="20"/>
  <c r="O129" i="20"/>
  <c r="W129" i="20"/>
  <c r="AE129" i="20"/>
  <c r="G130" i="20"/>
  <c r="O130" i="20"/>
  <c r="W130" i="20"/>
  <c r="AE130" i="20"/>
  <c r="G131" i="20"/>
  <c r="O131" i="20"/>
  <c r="W131" i="20"/>
  <c r="AE131" i="20"/>
  <c r="G132" i="20"/>
  <c r="O132" i="20"/>
  <c r="W132" i="20"/>
  <c r="AE132" i="20"/>
  <c r="G133" i="20"/>
  <c r="O133" i="20"/>
  <c r="W133" i="20"/>
  <c r="AE133" i="20"/>
  <c r="G134" i="20"/>
  <c r="O134" i="20"/>
  <c r="W134" i="20"/>
  <c r="AE134" i="20"/>
  <c r="G135" i="20"/>
  <c r="O135" i="20"/>
  <c r="W135" i="20"/>
  <c r="AE135" i="20"/>
  <c r="G136" i="20"/>
  <c r="O136" i="20"/>
  <c r="W136" i="20"/>
  <c r="AE136" i="20"/>
  <c r="G137" i="20"/>
  <c r="O137" i="20"/>
  <c r="W137" i="20"/>
  <c r="AE137" i="20"/>
  <c r="G138" i="20"/>
  <c r="O138" i="20"/>
  <c r="W138" i="20"/>
  <c r="AE138" i="20"/>
  <c r="G139" i="20"/>
  <c r="O139" i="20"/>
  <c r="W139" i="20"/>
  <c r="AE139" i="20"/>
  <c r="G140" i="20"/>
  <c r="O140" i="20"/>
  <c r="W140" i="20"/>
  <c r="AE140" i="20"/>
  <c r="G141" i="20"/>
  <c r="O141" i="20"/>
  <c r="W141" i="20"/>
  <c r="AE141" i="20"/>
  <c r="G142" i="20"/>
  <c r="O142" i="20"/>
  <c r="W142" i="20"/>
  <c r="AE142" i="20"/>
  <c r="G143" i="20"/>
  <c r="O143" i="20"/>
  <c r="W143" i="20"/>
  <c r="AE143" i="20"/>
  <c r="G144" i="20"/>
  <c r="O144" i="20"/>
  <c r="W144" i="20"/>
  <c r="AE144" i="20"/>
  <c r="G145" i="20"/>
  <c r="O145" i="20"/>
  <c r="W145" i="20"/>
  <c r="AE145" i="20"/>
  <c r="G146" i="20"/>
  <c r="O146" i="20"/>
  <c r="W146" i="20"/>
  <c r="AE146" i="20"/>
  <c r="G147" i="20"/>
  <c r="O147" i="20"/>
  <c r="W147" i="20"/>
  <c r="AE147" i="20"/>
  <c r="G148" i="20"/>
  <c r="O148" i="20"/>
  <c r="W148" i="20"/>
  <c r="AE148" i="20"/>
  <c r="AC151" i="20"/>
  <c r="AE151" i="20"/>
  <c r="AC152" i="20"/>
  <c r="AE152" i="20"/>
  <c r="AD153" i="20"/>
  <c r="AF153" i="20"/>
  <c r="C16" i="11"/>
  <c r="G20" i="48"/>
  <c r="G21" i="48"/>
  <c r="G22" i="48"/>
  <c r="D30" i="48"/>
  <c r="F30" i="48"/>
  <c r="D31" i="48"/>
  <c r="F31" i="48"/>
  <c r="D32" i="48"/>
  <c r="F32" i="48"/>
  <c r="F33" i="48"/>
  <c r="I39" i="15"/>
  <c r="J39" i="15"/>
  <c r="E10" i="26"/>
  <c r="I10" i="26"/>
  <c r="I11" i="26"/>
  <c r="I12" i="26"/>
  <c r="I13" i="26"/>
  <c r="H14" i="26"/>
  <c r="I14" i="26"/>
  <c r="I16" i="26"/>
  <c r="C16" i="26"/>
  <c r="D16" i="26"/>
  <c r="E16" i="26"/>
  <c r="F16" i="26"/>
  <c r="G16" i="26"/>
  <c r="H16" i="26"/>
  <c r="I17" i="26"/>
  <c r="C4" i="59"/>
  <c r="B6" i="59"/>
  <c r="C12" i="59"/>
  <c r="C20" i="59"/>
  <c r="C22" i="59"/>
  <c r="C26" i="59"/>
  <c r="C53" i="62"/>
  <c r="E53" i="62"/>
  <c r="G53" i="62"/>
  <c r="L57" i="62"/>
  <c r="D63" i="62"/>
  <c r="E63" i="62"/>
  <c r="G63" i="62"/>
  <c r="M63" i="62"/>
  <c r="D72" i="62"/>
  <c r="E72" i="62"/>
  <c r="G72" i="62"/>
  <c r="L8" i="84"/>
  <c r="L9" i="84"/>
  <c r="AF33" i="21" l="1"/>
  <c r="AG33" i="21" s="1"/>
  <c r="AF24" i="21"/>
  <c r="AG24" i="21" s="1"/>
  <c r="AF15" i="21"/>
  <c r="AG15" i="21" s="1"/>
  <c r="AF6" i="21"/>
  <c r="AG6" i="21" s="1"/>
  <c r="AG4" i="21"/>
  <c r="AG36" i="21" s="1"/>
  <c r="AF32" i="21"/>
  <c r="AG32" i="21" s="1"/>
  <c r="AF30" i="21"/>
  <c r="AG30" i="21" s="1"/>
  <c r="AF26" i="21"/>
  <c r="AG26" i="21" s="1"/>
  <c r="AF23" i="21"/>
  <c r="AG23" i="21" s="1"/>
  <c r="AF14" i="21"/>
  <c r="AG14" i="21" s="1"/>
  <c r="AF5" i="21"/>
  <c r="AG5" i="21" s="1"/>
  <c r="AF36" i="21" l="1"/>
  <c r="Z37" i="21" s="1"/>
  <c r="C270" i="43" l="1"/>
  <c r="C269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Sebastian Morales</author>
  </authors>
  <commentList>
    <comment ref="D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Sebastian Morales:</t>
        </r>
        <r>
          <rPr>
            <sz val="9"/>
            <color indexed="81"/>
            <rFont val="Tahoma"/>
            <family val="2"/>
          </rPr>
          <t xml:space="preserve">
Saldo 2018 hacia atrás. Se rebaja porque se considera que no se recuperará.</t>
        </r>
      </text>
    </comment>
  </commentList>
</comments>
</file>

<file path=xl/sharedStrings.xml><?xml version="1.0" encoding="utf-8"?>
<sst xmlns="http://schemas.openxmlformats.org/spreadsheetml/2006/main" count="8027" uniqueCount="2479">
  <si>
    <t>Detalle</t>
  </si>
  <si>
    <t>CAPITAL</t>
  </si>
  <si>
    <t xml:space="preserve">Activos </t>
  </si>
  <si>
    <t>Inventarios</t>
  </si>
  <si>
    <t>Otros Activos</t>
  </si>
  <si>
    <t xml:space="preserve">Pasivos </t>
  </si>
  <si>
    <t>Cuentas por Pagar a Entidades Relacionadas, corrientes</t>
  </si>
  <si>
    <t>Patrimonio</t>
  </si>
  <si>
    <t>Activos</t>
  </si>
  <si>
    <t>Pasivos</t>
  </si>
  <si>
    <t>E</t>
  </si>
  <si>
    <t>Gastos intereses y comisiones bancarias</t>
  </si>
  <si>
    <t>BALANCE CLASIFICADO CONSOLIDADO DICIEMBRE 2023</t>
  </si>
  <si>
    <t>DETALLE</t>
  </si>
  <si>
    <t>FORESTAL RIO CLARO LTDA</t>
  </si>
  <si>
    <t>LOGISTICA Y TRANSPORTE RIO CLARO LTDA</t>
  </si>
  <si>
    <t xml:space="preserve">EXPORTADORA RIO CLARO </t>
  </si>
  <si>
    <t>FORESTAL RIO CLARO  PERU</t>
  </si>
  <si>
    <t>BALANCE CONSOLIDADO</t>
  </si>
  <si>
    <t>Valores distinto criterio</t>
  </si>
  <si>
    <t>Diferencia</t>
  </si>
  <si>
    <t>Comentarios</t>
  </si>
  <si>
    <t>Estado de Situación Financiera</t>
  </si>
  <si>
    <t>Activo</t>
  </si>
  <si>
    <t>Efectivo y Equivalentes al Efectivo</t>
  </si>
  <si>
    <t>Caja</t>
  </si>
  <si>
    <t>Otros activos financieros, corrientes</t>
  </si>
  <si>
    <t>Anticipo proveedores</t>
  </si>
  <si>
    <t>Deudores comerciales y otras cuentas por cobrar, corrientes</t>
  </si>
  <si>
    <t>Además de CxC, también considera otra cuentas por cobrar distintas a facturas de venta</t>
  </si>
  <si>
    <t>Cuentas por Cobrar a Entidades Relacionadas, corrientes</t>
  </si>
  <si>
    <t>Considera CxC de empresas relacionadas no consolidadas en EERR (Bodega, Agrícola, Inmobiliarias, Inversiones, otras)</t>
  </si>
  <si>
    <t>Rebaja CxC por ctas relacionadas</t>
  </si>
  <si>
    <t>Se rebajan las CxC de empresas relacionadas que se consolidan en EERR (FRC, Logística, Exportadora y FRC Perú)</t>
  </si>
  <si>
    <t>FRC (Valorización de inventarios no contable)/ Inventarios articulos distintos a madera, pellet y Otras MAderas / Logistica (Valorización Bosque y Repuestos) / FRC Perú (Mercancias)</t>
  </si>
  <si>
    <t>Activos por impuestos, corrientes</t>
  </si>
  <si>
    <t>PPM + IVA por recuperar</t>
  </si>
  <si>
    <t xml:space="preserve">Total de activos corrientes </t>
  </si>
  <si>
    <t>Inversiones contabilizadas utilizando el método de la participación</t>
  </si>
  <si>
    <t>Propiedades, Planta y Equipo</t>
  </si>
  <si>
    <t>Otros Activos no Corrientes</t>
  </si>
  <si>
    <t>Intereses diferidos</t>
  </si>
  <si>
    <t>Total de activos no corrientes</t>
  </si>
  <si>
    <t>Total de activos</t>
  </si>
  <si>
    <t>Otros pasivos financieros, corrientes</t>
  </si>
  <si>
    <t>Crédito Corto Plazo (No considera inmobiliaria)</t>
  </si>
  <si>
    <t>Cuentas comerciales y otras cuentas por pagar, corrientes</t>
  </si>
  <si>
    <t>Sales, otros proveedores y otros / Se descuenta interempresa en Exportadora y FRC Perú</t>
  </si>
  <si>
    <t>Rebaja por ctas relacionadas</t>
  </si>
  <si>
    <t>Pasivos por Impuestos, corrientes</t>
  </si>
  <si>
    <t>Imposiciones e impuestos por pagar (Formulario 29)</t>
  </si>
  <si>
    <t>Otros pasivos no financieros, corrientes</t>
  </si>
  <si>
    <t>Pasivos corrientes totales</t>
  </si>
  <si>
    <t>Crédito Largo Plazo</t>
  </si>
  <si>
    <t>Total de pasivos no corrientes</t>
  </si>
  <si>
    <t>Total pasivos</t>
  </si>
  <si>
    <t>Resultado del Ejercicio</t>
  </si>
  <si>
    <t>Se utiliza Utilidad Neta Acumulada</t>
  </si>
  <si>
    <t>Patrimonio total</t>
  </si>
  <si>
    <t>Total de patrimonio y pasivos</t>
  </si>
  <si>
    <t>EERR del periodo</t>
  </si>
  <si>
    <t>Ingresos de actividades ordinarias</t>
  </si>
  <si>
    <t>Costo de ventas</t>
  </si>
  <si>
    <t>Ganancia bruta</t>
  </si>
  <si>
    <t>Otros ingresos, por función</t>
  </si>
  <si>
    <t>Costos de distribución</t>
  </si>
  <si>
    <t>Gasto de administración y Ventas</t>
  </si>
  <si>
    <t>Otras  (pérdidas)</t>
  </si>
  <si>
    <t>Costos financieros</t>
  </si>
  <si>
    <t>Diferencias de cambio y CM</t>
  </si>
  <si>
    <t>Ganancia (pérdida), antes de impuestos</t>
  </si>
  <si>
    <t>IMPUESTO A LA RENTA</t>
  </si>
  <si>
    <t>Ganancia (pérdida)</t>
  </si>
  <si>
    <t>SUBMONTOS</t>
  </si>
  <si>
    <t>TOTAL</t>
  </si>
  <si>
    <t>Activos corrientes</t>
  </si>
  <si>
    <t>1.01.03.010  BANCO SECURITY CTA E-1528653-01</t>
  </si>
  <si>
    <t>1.01.03.011  BANCO BCI 44068395 DESDE 2015</t>
  </si>
  <si>
    <t>1.01.03.012  BANCO SANTANDER 02977249 DESDE 2015</t>
  </si>
  <si>
    <t>1.01.03.013  BANCO CHILE 2160997910 DESDE 2015</t>
  </si>
  <si>
    <t>1.01.03.014  BANCO CHILE CTA 216-11491-08</t>
  </si>
  <si>
    <t>1.01.03.016  BANCO BCI DOLARES</t>
  </si>
  <si>
    <t>1.01.03.017  BANCO SANTANDER US 0-051-00-33117-0</t>
  </si>
  <si>
    <t>1.01.03.018  BANCO BICE</t>
  </si>
  <si>
    <t>1.01.03.019  BANCO ESTADO ESTADO 43500255014 PESOS</t>
  </si>
  <si>
    <t>1.01.03.020  BANCO SCOTIABANK 976512014 PESOS</t>
  </si>
  <si>
    <t>1.01.03.022  BANCO ITAU 0221025239</t>
  </si>
  <si>
    <t>1.01.01.108  TRANSITO</t>
  </si>
  <si>
    <t>1.01.01.008  FONDOS FIJOS</t>
  </si>
  <si>
    <t>1.01.06.001  ANTICIPOS PERSONAL</t>
  </si>
  <si>
    <t>1.01.06.002  FONDOS POR RENDIR</t>
  </si>
  <si>
    <t>1.01.06.003  ASIGNACION FAMILIAR</t>
  </si>
  <si>
    <t>1.01.06.011  PRESTAMOS A TRABAJADORES CON ANALISIS</t>
  </si>
  <si>
    <t>1.01.10.002  ANTICIPOS DE SEGUROS</t>
  </si>
  <si>
    <t>1.01.06.012  FONDO POR RENDIR DIRECTORES</t>
  </si>
  <si>
    <t>1.01.04.009  DOCUMENTOS PROTESTADOS CUSTODIA TALCA</t>
  </si>
  <si>
    <t>1.01.04.026  CLIENTE VENTA TRANSBANK</t>
  </si>
  <si>
    <t>1.01.04.056  SGC TALCA - CLIENTES POR COBRAR</t>
  </si>
  <si>
    <t>1.01.04.057  SGC TALCA - DOCUMENTOS POR COBRAR</t>
  </si>
  <si>
    <t>1.01.04.060  SGC COMEX - CLIENTES POR COBRAR</t>
  </si>
  <si>
    <t>1.01.04.066  SGC PEÑAFLOR 2013 - CLIENTES POR COBRAR</t>
  </si>
  <si>
    <t>1.01.04.067  SGC PEÑAFLOR 2013 - DOCUMENTOS POR DEPOSITAR</t>
  </si>
  <si>
    <t>1.01.04.082  SGC COLINA - CLIENTES POR COBRAR</t>
  </si>
  <si>
    <t>1.01.04.093  CLIENTES FACTORING</t>
  </si>
  <si>
    <t>1.01.09.004  IVA CF POR DEVENGAR</t>
  </si>
  <si>
    <t>1.01.09.005  IMPUESTO PETROLEO</t>
  </si>
  <si>
    <t>1.01.09.007  CREDITO SENCE</t>
  </si>
  <si>
    <t>1.01.04.053  SGC PEÑAFLOR - CLIENTES POR COBRAR</t>
  </si>
  <si>
    <t>1.01.04.074  ANTICIPO PROVEEDORES</t>
  </si>
  <si>
    <t>1.01.06.013  ANTICIPO HONORARIO CON ANÁLISIS</t>
  </si>
  <si>
    <t>1.01.04.086  PRESTAMOS A EMPRESAS RELACIONADAS</t>
  </si>
  <si>
    <t>1.01.04.095  CLIENTES EMPRESA RELACIONADAS</t>
  </si>
  <si>
    <t>1.01.04.085  ARRIENDOS POR COBRAR EMPRESAS RELACIONADAS</t>
  </si>
  <si>
    <t>Inventario sin madera, Anclas y Pellet</t>
  </si>
  <si>
    <t>1.01.08.001  PINO ROLLIZO C/CORTEZA</t>
  </si>
  <si>
    <t>Inventario Madera Defontana</t>
  </si>
  <si>
    <t>1.01.08.002  PINO ROLLIZO DESCORTEZADO</t>
  </si>
  <si>
    <t>Inventario Anclas Defontana</t>
  </si>
  <si>
    <t>1.01.08.003  PINO ROLLIZO CILINDRADO</t>
  </si>
  <si>
    <t>Inventario Pellet Defontana</t>
  </si>
  <si>
    <t>1.01.08.004  PINO ROLLIZO DESCORTEZADO IMPREGNADO</t>
  </si>
  <si>
    <t>1.01.08.005  PINO ROLLIZO CILINDRADO IMPREGNADO</t>
  </si>
  <si>
    <t>1.01.08.006  PINO ROLLIZO MR 2,4</t>
  </si>
  <si>
    <t>1.01.08.008  PINO DIMENSIONADO BRUTO</t>
  </si>
  <si>
    <t>1.01.08.009  PINO DIMENSIONADO CEPILLADO</t>
  </si>
  <si>
    <t>1.01.08.010  PINO DIMENSIONADO BRUTO IMPREGNADO</t>
  </si>
  <si>
    <t>1.01.08.011  PINO DIMENSIONADO CEPILLADO IMPREGNADO</t>
  </si>
  <si>
    <t>1.01.08.012  PINO DIMENSIONADO ELABORADO</t>
  </si>
  <si>
    <t>1.01.08.013  PINO DIMENSIONADO ELABORADO IMPREGNADO</t>
  </si>
  <si>
    <t>1.01.08.016  PINO TAPA SIN IMPREGNAR</t>
  </si>
  <si>
    <t>1.01.08.018  EUCALIPTUS ROLLIZOS CON CORTEZA</t>
  </si>
  <si>
    <t>1.01.08.019  EUCALIPTUS ROLLIZOS DESCORTEZADO</t>
  </si>
  <si>
    <t>1.01.08.020  EUCALIPTUS ROLLIZOS DESCORTEZADO SULFATADO</t>
  </si>
  <si>
    <t>1.01.08.023  COLIGUE</t>
  </si>
  <si>
    <t>1.01.08.029  PINO ROLLIZO CCORTEZA (EN CM)</t>
  </si>
  <si>
    <t>1.01.08.030  ROLLOS ALAMBRE</t>
  </si>
  <si>
    <t>1.01.08.031  BOBINAS ALAMBRE</t>
  </si>
  <si>
    <t>1.01.08.032  GRAPAS</t>
  </si>
  <si>
    <t>1.01.08.203  ANCLAS</t>
  </si>
  <si>
    <t>1.01.08.204  ANCLAS CON ANALISIS</t>
  </si>
  <si>
    <t>1.01.08.209  MATERIAS PRIMAS PELLETS</t>
  </si>
  <si>
    <t>1.01.08.210  PRODUCTOS TERMINADOS PELLETS</t>
  </si>
  <si>
    <t>1.01.08.211  PRODUCTOS BIOMASA</t>
  </si>
  <si>
    <t>1.01.08.021  NATIVA DIMENSIONADA BRUTO</t>
  </si>
  <si>
    <t>1.01.08.028  EXISTENCIAS</t>
  </si>
  <si>
    <t>1.01.08.221  INVENTARIO ADQUISICIONES</t>
  </si>
  <si>
    <t>1.01.08.222  PALLET NUEVO</t>
  </si>
  <si>
    <t>1.01.08.224  FUNDA STRECH</t>
  </si>
  <si>
    <t>1.01.08.225  BOLSA FILM</t>
  </si>
  <si>
    <t>CUENTA CONTABLE</t>
  </si>
  <si>
    <t>Total</t>
  </si>
  <si>
    <t>1.01.09.001  IVA CRÉDITO FISCAL</t>
  </si>
  <si>
    <t>1.01.09.003  PAGOS PROVISIONALES MENSUALES</t>
  </si>
  <si>
    <t xml:space="preserve">Activos no corrientes o activos mantenidos para la venta </t>
  </si>
  <si>
    <t>Activos no corrientes o activos mantenidos para dist.a los propietarios</t>
  </si>
  <si>
    <t>Total Activos no ctes o activos para la vta o distri. a los prop.</t>
  </si>
  <si>
    <t xml:space="preserve">Total Activos corrientes </t>
  </si>
  <si>
    <t>Activos no corrientes</t>
  </si>
  <si>
    <t>Otros activos financieros, no corrientes</t>
  </si>
  <si>
    <t>Otros activos no financieros, no corrientes</t>
  </si>
  <si>
    <t>Derechos por cobrar, no corrientes</t>
  </si>
  <si>
    <t>Cuentas por Cobrar a Entidades Relacionadas, no corrientes</t>
  </si>
  <si>
    <t xml:space="preserve">Inversion Plaza Grau </t>
  </si>
  <si>
    <t>Activos intangibles distintos de la plusvalía</t>
  </si>
  <si>
    <t>1.03.02.001  DERECHO DE AGUAS</t>
  </si>
  <si>
    <t>Plusvalía</t>
  </si>
  <si>
    <t>1.02.01.001  TERRENOS</t>
  </si>
  <si>
    <t>1.02.01.002  EDIFICIOS</t>
  </si>
  <si>
    <t>1.02.01.003  MAQUINARIA Y EQUIPO INDUSTRIAL</t>
  </si>
  <si>
    <t>1.02.01.004  MAQUINARIA Y EQUIPO OFICINA</t>
  </si>
  <si>
    <t>1.02.01.005  MUEBLES Y UTILES</t>
  </si>
  <si>
    <t>1.02.01.006  VEHICULOS</t>
  </si>
  <si>
    <t>1.02.01.007  MAQUINARIA EN LEASING</t>
  </si>
  <si>
    <t>1.02.01.011  CONSTRUCCION DE POZO PROFUNDO</t>
  </si>
  <si>
    <t>1.02.01.012  EQUIPOS DE VIGILANCIA</t>
  </si>
  <si>
    <t>1.02.01.013  PROYECTO IMPREGNADORA DE POSTES</t>
  </si>
  <si>
    <t>1.02.01.014  MAQUINARIA PESADA</t>
  </si>
  <si>
    <t>1.02.01.015  PLANTA DE PELLET</t>
  </si>
  <si>
    <t>1.02.01.017  MAQUINARIA Y EQUIPOS PLANTA PELLETS</t>
  </si>
  <si>
    <t>1.02.01.018  PLANTA Y EQUIPO LEASING PLANTA PELLETS</t>
  </si>
  <si>
    <t>1.02.02.001  DEPRECIACIÓN ACUMULADA</t>
  </si>
  <si>
    <t>1.02.01.016  CONSTRUCCIÓN PLANTA PELLET</t>
  </si>
  <si>
    <t>1.02.01.019  PROYECTOS EN EJECUCION</t>
  </si>
  <si>
    <t>1.02.01.020  CONSTRUCCIONES EN ESTRUCTURA , GALPONES, RADIER , OTROS</t>
  </si>
  <si>
    <t>Pasivos corrientes</t>
  </si>
  <si>
    <t>1.03.01.001  INTERESES DIFERIDOS CORTO PLAZO</t>
  </si>
  <si>
    <t>1.03.01.005  INTERESES LEASING CORTO PLAZO</t>
  </si>
  <si>
    <t>2.01.01.001  PRESTAMOS POR PAGAR BANCO DE CHILE CORTO PLAZO</t>
  </si>
  <si>
    <t>2.01.01.002  PRESTAMO POR PAGAR BANCO BCI CORTO PLAZO</t>
  </si>
  <si>
    <t>2.01.01.005  PRESTAMO POR PAGAR BANCO SANTANDER CP</t>
  </si>
  <si>
    <t>2.01.01.012  OBLIGACIONES CON LEASING CORTO PLAZO</t>
  </si>
  <si>
    <t>2.01.01.014  PRESTAMO POR PAGAR BANCO SECURITY CORTO PLAZO</t>
  </si>
  <si>
    <t>2.01.01.016  PRESTAMOS POR PAGAR BCO BICE CORTO PLAZO</t>
  </si>
  <si>
    <t>2.01.01.017  PRESTAMO CON BANCO SCOTIABANK CORTO PLAZO</t>
  </si>
  <si>
    <t>2.01.01.018  PRESTAMO POR PAGAR BANCO ESTADO CORTO PLAZO</t>
  </si>
  <si>
    <t>2.01.01.019  PRESTAMO POR PAGAR BANCO ITAU CORTO PLAZO</t>
  </si>
  <si>
    <t>2.01.02.008  CHEQUES A FECHA</t>
  </si>
  <si>
    <t>2.01.02.010  ANTICIPOS DE CLIENTES C/ANALISIS</t>
  </si>
  <si>
    <t>2.01.02.012  DEPOSITOS CLIENTES POR ACLARAR</t>
  </si>
  <si>
    <t>2.01.02.027  CONVENIO TRABAJADORES ONCOLIGICO</t>
  </si>
  <si>
    <t>2.01.03.002  REMUNERACIONES POR PAGAR</t>
  </si>
  <si>
    <t>2.01.03.007  PROVISIONES</t>
  </si>
  <si>
    <t xml:space="preserve">SE REALIZA PROVISION POR FACTURA CONTABILIZADA ENERO 2024  </t>
  </si>
  <si>
    <t>2.01.03.009  HONORARIOS POR PAGAR</t>
  </si>
  <si>
    <t>2.01.03.024  ENLACE PARA EMISION DE CHEQUES</t>
  </si>
  <si>
    <t>2.01.04.001  IVA DÉBITO FISCAL</t>
  </si>
  <si>
    <t>2.01.04.002  IMPTO UNICO DEL TRABAJADOR</t>
  </si>
  <si>
    <t>2.01.04.005  RETENCION 10% SEGUNDA CATEGORIA</t>
  </si>
  <si>
    <t>2.01.04.015  IMPOSICIONES POR PAGAR</t>
  </si>
  <si>
    <t>2.01.04.016  IMPUESTOS POR PAGAR</t>
  </si>
  <si>
    <t>2.01.04.017  CUOTA SINDICAL</t>
  </si>
  <si>
    <t>2.01.04.018  PENSION DE ALIMENTOS</t>
  </si>
  <si>
    <t>2.01.02.026  CONVENIO TRABAJADORES OPTICA ROCCELLI</t>
  </si>
  <si>
    <t>2.01.02.025  CONVENIO TRABAJADORES GIMNASIO</t>
  </si>
  <si>
    <t>2.01.02.022  PROVEEDORES POR PAGAR</t>
  </si>
  <si>
    <t>2.01.02.028  OTRAS OBLIGACIONES POR PAGAR</t>
  </si>
  <si>
    <t>2.01.01.009  OBLIGACIONES POR FACTORING</t>
  </si>
  <si>
    <t>2.01.02.017  PRESTAMO INTEREMPRESAS POR PAGAR</t>
  </si>
  <si>
    <t>Deuda con Exportadora</t>
  </si>
  <si>
    <t>BODEGA RIO CLARO LTDA</t>
  </si>
  <si>
    <t>EXPORTADORA RIO CLARO LTDA</t>
  </si>
  <si>
    <t>2.01.02.030  PROVEEDOR EMPRESA RELACIONADAS</t>
  </si>
  <si>
    <t>Otras provisiones, corrientes</t>
  </si>
  <si>
    <t>Suma de 2,021</t>
  </si>
  <si>
    <t>2.01.03.006  PROVISION IMPUESTO RENTA</t>
  </si>
  <si>
    <t>Otros pasivos no financieros,  corrientes</t>
  </si>
  <si>
    <t>2.01.02.004  FACTURA POR RECIBIR</t>
  </si>
  <si>
    <t>Total de pasivos ctes distintos de los mantenidos para la venta</t>
  </si>
  <si>
    <t>Pasivos no corrientes</t>
  </si>
  <si>
    <t>Otros pasivos financieros, no corrientes</t>
  </si>
  <si>
    <t>1.03.01.004  INTERESES DIFERIDOS LARGO PLAZO</t>
  </si>
  <si>
    <t>1.03.01.006  INTERESES LEASING LARGO PLAZO</t>
  </si>
  <si>
    <t>2.02.01.002  OBLIGACIONES CON LEASING LARGO PLAZO</t>
  </si>
  <si>
    <t>2.02.01.006  PRESTAMOS POR PAGAR BANCO BCI LPLAZO</t>
  </si>
  <si>
    <t>2.02.01.007  PRESTAMO POR PAGAR BANCO SECURITY LARGO PLAZO</t>
  </si>
  <si>
    <t>Pasivo por impuestos diferidos</t>
  </si>
  <si>
    <t>2.02.02.001  IMPUESTO DIFERIDOS</t>
  </si>
  <si>
    <t>2.03.01.001  CAPITAL SOCIAL</t>
  </si>
  <si>
    <t>2.03.01.002  FDO REVALORIZACION CAPITAL PROPIO</t>
  </si>
  <si>
    <t>2.03.01.003  RETIROS</t>
  </si>
  <si>
    <t>2.03.02.002  RESULTADO ACUMULADO</t>
  </si>
  <si>
    <t>2.03.02.003  RESULTADO DEL EJERCICIO</t>
  </si>
  <si>
    <t>2.03.02.002  RESULTADO DEL EJERCICIO</t>
  </si>
  <si>
    <t>Patrimonio atribuible a los propietarios de la controladora</t>
  </si>
  <si>
    <t>Diferencia de cambio en Subsidiarias</t>
  </si>
  <si>
    <t>Contabilidad»</t>
  </si>
  <si>
    <t>Informes»</t>
  </si>
  <si>
    <t>Emisión de Informes IFRS</t>
  </si>
  <si>
    <t>Estado de Situación Financiera Clasificado</t>
  </si>
  <si>
    <t>Descripción</t>
  </si>
  <si>
    <t>Desde 01/2023</t>
  </si>
  <si>
    <t>Hasta 09/2023</t>
  </si>
  <si>
    <t>Desde 01/2022</t>
  </si>
  <si>
    <t>Hasta 12/2023</t>
  </si>
  <si>
    <t>Total de activos corrientes distintos de los activos o grupos de activos para su disposición clasificados como mantenidos para la venta o como mantenidos para distribuir a los propietarios</t>
  </si>
  <si>
    <t>Activos corrientes totales</t>
  </si>
  <si>
    <t>Activos no corrientes o grupos de activos para su disposición clasificados como mantenidos para la venta o como mantenidos para distribuir a los propietarios</t>
  </si>
  <si>
    <t>Patrimonio y pasivos</t>
  </si>
  <si>
    <t>Total de pasivos corrientes distintos de los pasivos incluidos en grupos de activos para su disposición clasificados como mantenidos para la venta</t>
  </si>
  <si>
    <t>Capital emitido</t>
  </si>
  <si>
    <t>Ganancias (pérdidas) acumuladas</t>
  </si>
  <si>
    <t>Otras reservas</t>
  </si>
  <si>
    <t>Utilidad del Ejercicio</t>
  </si>
  <si>
    <t>1.01.01.001</t>
  </si>
  <si>
    <t>CAJA</t>
  </si>
  <si>
    <t>1.01.01.003</t>
  </si>
  <si>
    <t>CTA CTE 44094876 BANCO BCI GENERAL</t>
  </si>
  <si>
    <t>1.01.01.004</t>
  </si>
  <si>
    <t>CTA CTE BANCO CHILE CAJA ELECTRONICA 2161083409</t>
  </si>
  <si>
    <t>1.01.01.005</t>
  </si>
  <si>
    <t>CAJA CHICA CHOFER</t>
  </si>
  <si>
    <t>1.01.01.006</t>
  </si>
  <si>
    <t>FONDO FIJO</t>
  </si>
  <si>
    <t>1.01.04.006</t>
  </si>
  <si>
    <t>CUENTA CREDITO PERSONAL EMPRESA</t>
  </si>
  <si>
    <t>1.01.07.001</t>
  </si>
  <si>
    <t>ASIGNACION FAMILIAR</t>
  </si>
  <si>
    <t>IMPOAGRO SPA</t>
  </si>
  <si>
    <t>1.01.04.001</t>
  </si>
  <si>
    <t>CLIENTES POR COBRAR</t>
  </si>
  <si>
    <t>BODEGA</t>
  </si>
  <si>
    <t>1.01.04.002</t>
  </si>
  <si>
    <t>ANTICIPO PERSONAL</t>
  </si>
  <si>
    <t>M.ETCHEVERS</t>
  </si>
  <si>
    <t>1.01.04.004</t>
  </si>
  <si>
    <t>ANTICIPO PROVEEDORES GENERALES</t>
  </si>
  <si>
    <t>JAVIER ETCHEVERS</t>
  </si>
  <si>
    <t>1.01.04.005</t>
  </si>
  <si>
    <t>CUENTA OTROS DEUDORES</t>
  </si>
  <si>
    <t>FORESTAL</t>
  </si>
  <si>
    <t>1.01.04.007</t>
  </si>
  <si>
    <t>ANTICIPO DE HONORARIOS</t>
  </si>
  <si>
    <t>1.01.09.001</t>
  </si>
  <si>
    <t>IVA CREDITO FISCAL</t>
  </si>
  <si>
    <t>1.01.09.002</t>
  </si>
  <si>
    <t>IMPUESTO ESPECIFICO PETROLEO</t>
  </si>
  <si>
    <t>1.01.04.008</t>
  </si>
  <si>
    <t>CLIENTE EMPRESA RELACIONADA</t>
  </si>
  <si>
    <t>1.01.04.020</t>
  </si>
  <si>
    <t>PRESTAMO INTEREMPRESA POR COBRAR</t>
  </si>
  <si>
    <t>1.01.10.001</t>
  </si>
  <si>
    <t>EXPLOTACION DE BOSQUE</t>
  </si>
  <si>
    <t>1.01.05.001</t>
  </si>
  <si>
    <t>REPUESTOS, LUBRICANTES Y SERVICIOS</t>
  </si>
  <si>
    <t>1.01.09.003</t>
  </si>
  <si>
    <t>PAGO PROVISIONAL MENSUAL</t>
  </si>
  <si>
    <t>1.01.09.005</t>
  </si>
  <si>
    <t>CREDITO FRANQUICIA SENCE</t>
  </si>
  <si>
    <t>Impuesto Especifico</t>
  </si>
  <si>
    <t>Credito Franquicia Sence</t>
  </si>
  <si>
    <t>Pago Provisional Utilidades Adsorvidas  PPUA</t>
  </si>
  <si>
    <t>Impuesto Por Recuperar</t>
  </si>
  <si>
    <t>Activos biológicos, no corrientes</t>
  </si>
  <si>
    <t>1.02.01.001</t>
  </si>
  <si>
    <t>CAMIONES</t>
  </si>
  <si>
    <t>1.02.01.002</t>
  </si>
  <si>
    <t>CAMIONETAS EN LEASING</t>
  </si>
  <si>
    <t>1.02.01.003</t>
  </si>
  <si>
    <t>CAMIONETA</t>
  </si>
  <si>
    <t>1.02.01.004</t>
  </si>
  <si>
    <t>CAMION LEASING</t>
  </si>
  <si>
    <t>1.02.02.001</t>
  </si>
  <si>
    <t>EQUIPOS COMPUTACIONALES</t>
  </si>
  <si>
    <t>1.02.02.002</t>
  </si>
  <si>
    <t>EQUIPOS DE CARGA</t>
  </si>
  <si>
    <t>1.02.03.001</t>
  </si>
  <si>
    <t xml:space="preserve">DEPRECIACION ACUMULADA </t>
  </si>
  <si>
    <t>1.02.03.002</t>
  </si>
  <si>
    <t>DEP ACUMULADA CAMIONETAS LEASING</t>
  </si>
  <si>
    <t>1.02.03.003</t>
  </si>
  <si>
    <t>DEP ACUMULADA CAMIONETAS Y JEEP</t>
  </si>
  <si>
    <t>1.02.03.004</t>
  </si>
  <si>
    <t>DEP ACUMULADA CAMIONES LEASING</t>
  </si>
  <si>
    <t>1.02.03.005</t>
  </si>
  <si>
    <t>EQUIPOS COMPUTACIONAL</t>
  </si>
  <si>
    <t>1.02.03.006</t>
  </si>
  <si>
    <t>DEP ACOMULADA EQUIPO DE CARGA</t>
  </si>
  <si>
    <t>Intereses Diferidos Corto Plazo</t>
  </si>
  <si>
    <t>Intereses Diferidos Largo  Plazo</t>
  </si>
  <si>
    <t>Intereses Prestamo Bco de Chile C Plazo</t>
  </si>
  <si>
    <t>Intereses Prestamo Bco de Chile L Plazo</t>
  </si>
  <si>
    <t>Intereses Prestamo Bco Bci C Plazo</t>
  </si>
  <si>
    <t>Intereses Prestamo Bco Bci L Plazo</t>
  </si>
  <si>
    <t>Total Otros Activos no Corrientes</t>
  </si>
  <si>
    <t>1.01.08.001</t>
  </si>
  <si>
    <t>INTERESES DIFERIDOS CORTO PLAZO</t>
  </si>
  <si>
    <t>1.01.08.002</t>
  </si>
  <si>
    <t>INTERESES PRÉSTAMO BCO CHILE C PLAZO</t>
  </si>
  <si>
    <t>1.01.08.003</t>
  </si>
  <si>
    <t>INTERESES PRÉSTAMO BCO BCI C PLAZO</t>
  </si>
  <si>
    <t>2.01.01.002</t>
  </si>
  <si>
    <t>OBLIGACIONES CON LEASING BANCOS BCI CORTO PLAZO</t>
  </si>
  <si>
    <t>2.01.01.003</t>
  </si>
  <si>
    <t>OBLIGACIONES CON LEASING BANCO CHILE CORTO PLAZO</t>
  </si>
  <si>
    <t>2.01.01.005</t>
  </si>
  <si>
    <t>CHEQUES GIRADOS Y NO COBRADOS</t>
  </si>
  <si>
    <t>2.01.01.006</t>
  </si>
  <si>
    <t>PRÉSTAMO BANCO CHILE C PLAZO</t>
  </si>
  <si>
    <t>2.01.01.007</t>
  </si>
  <si>
    <t>PRÉSTAMO BANCO BCI C PLAZO</t>
  </si>
  <si>
    <t>2.01.02.001</t>
  </si>
  <si>
    <t>PROVEEDORES POR PAGAR</t>
  </si>
  <si>
    <t>forestal</t>
  </si>
  <si>
    <t>2.01.02.003</t>
  </si>
  <si>
    <t>IVA DEBITO FISCAL</t>
  </si>
  <si>
    <t>inversiones rio claro</t>
  </si>
  <si>
    <t>2.01.02.004</t>
  </si>
  <si>
    <t>REMUNERACIONES POR PAGAR</t>
  </si>
  <si>
    <t>2.01.02.005</t>
  </si>
  <si>
    <t>IMPOSICIONES POR PAGAR</t>
  </si>
  <si>
    <t>2.01.02.006</t>
  </si>
  <si>
    <t>HONORARIOS POR PAGAR</t>
  </si>
  <si>
    <t>2.01.02.007</t>
  </si>
  <si>
    <t>RETENCION 10% POR PAGAR</t>
  </si>
  <si>
    <t>2.01.02.008</t>
  </si>
  <si>
    <t>IMPUESTO UNICO SEGUNDA CATEGORIA</t>
  </si>
  <si>
    <t>2.01.02.011</t>
  </si>
  <si>
    <t>IMPUESTO POR PAGAR</t>
  </si>
  <si>
    <t>2.01.02.021</t>
  </si>
  <si>
    <t>CONVENIO TRABAJADORES GIMNASIO</t>
  </si>
  <si>
    <t>2.01.02.022</t>
  </si>
  <si>
    <t>CONVENIO TRABAJADORES ROCELLI</t>
  </si>
  <si>
    <t>2.01.02.024</t>
  </si>
  <si>
    <t>CONVENIO TRABAJADORES ONCOLOGICO</t>
  </si>
  <si>
    <t>2.01.02.023</t>
  </si>
  <si>
    <t>PRESTAMOS INTEREMPRESAS RELACIONADAS</t>
  </si>
  <si>
    <t>Prestamos para saldar perdidas de logística</t>
  </si>
  <si>
    <t>2.01.02.009</t>
  </si>
  <si>
    <t>PRESTAMO POR PAGAR INTEREMPRESAS EIRL</t>
  </si>
  <si>
    <t>2.01.02.018</t>
  </si>
  <si>
    <t>PROVEEDOR EMPRESA RELACIONADA</t>
  </si>
  <si>
    <t>Interempresa Bodega y Viñedos Rio Claro Ltda.</t>
  </si>
  <si>
    <t>Interempresa Exportadora  Rio Claro Ltda.</t>
  </si>
  <si>
    <t>Impuesto Renta</t>
  </si>
  <si>
    <t>Impuestos Por Pagar</t>
  </si>
  <si>
    <t>Leyes Sociales</t>
  </si>
  <si>
    <t>2.02.01.001</t>
  </si>
  <si>
    <t>OBLIGACIONES CON LEASING BANCO BCI LARGO PLAZO</t>
  </si>
  <si>
    <t>2.02.01.002</t>
  </si>
  <si>
    <t>OBLIGACIONES CON LEASING BANCO CHILE LARGO PLAZO</t>
  </si>
  <si>
    <t>2.02.01.005</t>
  </si>
  <si>
    <t>PRÉSTAMO BANCO BCI L PLAZO</t>
  </si>
  <si>
    <t>1.03.01.001</t>
  </si>
  <si>
    <t>INTERESE DIFERIDO LEASING LARGO PLAZO</t>
  </si>
  <si>
    <t>1.03.01.004</t>
  </si>
  <si>
    <t>INTERESES PRÉSTAMO BCO BCI L PLAZO</t>
  </si>
  <si>
    <t>Otros pasivos no financieros, no corrientes</t>
  </si>
  <si>
    <t>2.03.01.001</t>
  </si>
  <si>
    <t>2.03.01.002</t>
  </si>
  <si>
    <t>UTILIDADES ACUMULADAS</t>
  </si>
  <si>
    <t>2.03.01.003</t>
  </si>
  <si>
    <t>RESULTADO DEL EJERCICIO</t>
  </si>
  <si>
    <t>2.03.01.004</t>
  </si>
  <si>
    <t>CAPITAL POR ENTERAR</t>
  </si>
  <si>
    <t>2.03.01.005</t>
  </si>
  <si>
    <t>FONDO REVALORIZACION CAPITAL PROPIO</t>
  </si>
  <si>
    <t>2.11.07.010</t>
  </si>
  <si>
    <t>FACTURAS POR RECIBIR</t>
  </si>
  <si>
    <t>2.03.01.006</t>
  </si>
  <si>
    <t/>
  </si>
  <si>
    <t>Suma de A2023</t>
  </si>
  <si>
    <t>1.01.03.001 CTA CTE SANTANDER 61-857028</t>
  </si>
  <si>
    <t>1.01.03.002 CTA CTE SANTANDER 0-051-0006199-8 DOLARES</t>
  </si>
  <si>
    <t>1.01.03.006 BANCO SANTANDER EUROS 0-051-00-14878-3</t>
  </si>
  <si>
    <t>Total general</t>
  </si>
  <si>
    <t>1.01.05.004 FONDOS POR RENDIR</t>
  </si>
  <si>
    <t>1.01.04.001 CLIENTES VENTA POSTE</t>
  </si>
  <si>
    <t>SALDO VIENEN DEL AÑO 2018 HACIA ATRAS</t>
  </si>
  <si>
    <t>1.01.04.002 CLIENTE VENTA POLIN</t>
  </si>
  <si>
    <t>1.01.04.004 CLIENTES</t>
  </si>
  <si>
    <t>1.01.05.002 ANTICIPO A PROVEEDOR C/ANALISIS</t>
  </si>
  <si>
    <t>1.01.05.005 ANTICIPOS HONORARIOS</t>
  </si>
  <si>
    <t>1.01.05.009 CTA CTE INTEREMPRESA FRC</t>
  </si>
  <si>
    <t>ajuste realizado 2017 para limpiar cta CONTABLE existentencias</t>
  </si>
  <si>
    <t>1.01.05.007 CUENTA INTEREMPRESA BODEGA CLARO LTDA</t>
  </si>
  <si>
    <t xml:space="preserve">SALDO POR AJUSTAR  </t>
  </si>
  <si>
    <t>1.01.05.010 CUENTA INTEREMPRESA LOG. Y TRASP. RIO CLARO LTDA</t>
  </si>
  <si>
    <t>1.01.08.003 PINO ROLLIZO DESCORTEZADO IMPREGNADO</t>
  </si>
  <si>
    <t>1.01.09.003 PAGOS PROVISIONALES MENSUALES</t>
  </si>
  <si>
    <t>1.01.09.001 IVA CRÉDITO FISCAL</t>
  </si>
  <si>
    <t>LOGISTICA</t>
  </si>
  <si>
    <t>EXPORTADORA</t>
  </si>
  <si>
    <t>PERU</t>
  </si>
  <si>
    <t>CREDITO SENCE</t>
  </si>
  <si>
    <t xml:space="preserve">CUENTA ESTABA MAL CLASIFICADA LA CUAL ESTABA EN CUENTAS EMPRESA RELACIONADAS Y VA EN INVERSIONES </t>
  </si>
  <si>
    <t>1.03.01.002 INVERSION EN OTRAS SOCIEDADES</t>
  </si>
  <si>
    <t>EXPORTADORA POSEE EL 99% DE FORESTAL PERU</t>
  </si>
  <si>
    <t>2.01.01.003 LINEA DE CREDITO BCO SANTANDER</t>
  </si>
  <si>
    <t>2.01.02.001 PROVEEDOR</t>
  </si>
  <si>
    <t>2.01.04.001 HONORARIOS POR PAGAR</t>
  </si>
  <si>
    <t>2.01.06.006 ANTICIPO CLIENTES</t>
  </si>
  <si>
    <t xml:space="preserve">2.01.04.020 PROVEEDOR INTEREMPRESA </t>
  </si>
  <si>
    <t>2.01.02.018 CTA INTEREMPRESAS RELACIONADAS CON ANALISIS</t>
  </si>
  <si>
    <t>2.01.05.001 IMPUESTOS POR PAGAR</t>
  </si>
  <si>
    <t>2.03.01.001 CAPITAL SOCIAL</t>
  </si>
  <si>
    <t>2.03.01.004 REVALORIZACION DE CAPITAL PROPIO</t>
  </si>
  <si>
    <t>2.03.01.006 AJUSTE IFRS (PATRIMONIO)</t>
  </si>
  <si>
    <t>2.03.02.008 RESULTADO DEL EJERCICIO</t>
  </si>
  <si>
    <t>2.03.02.009 UTILIDADES ACOMULADAS</t>
  </si>
  <si>
    <t>2023 UTILIDAD ACUMULADA PERIODO</t>
  </si>
  <si>
    <t>Patrimonio Total</t>
  </si>
  <si>
    <t>Total de Patrimonio y Pasivos</t>
  </si>
  <si>
    <t>PERIODO</t>
  </si>
  <si>
    <t>Banco PERU</t>
  </si>
  <si>
    <t>Banco de Chile</t>
  </si>
  <si>
    <t>Caja Chica</t>
  </si>
  <si>
    <t>Fondos por Rendir</t>
  </si>
  <si>
    <t>Otros activos no financieros, corrientes</t>
  </si>
  <si>
    <t>Clientes</t>
  </si>
  <si>
    <t xml:space="preserve">Cuentas Cobrar Diversas - Terceros      </t>
  </si>
  <si>
    <t xml:space="preserve">                      Servicios y Otros Contratados Anticipad </t>
  </si>
  <si>
    <t>Cta Credito  Personal Empresa</t>
  </si>
  <si>
    <t>Provisiones</t>
  </si>
  <si>
    <t>Anticipo Honorarios</t>
  </si>
  <si>
    <t>Anticipo Proveedores</t>
  </si>
  <si>
    <t xml:space="preserve">Cuentas Cobrar Diversas - Relacionados  </t>
  </si>
  <si>
    <t>Prestamo de FRC Perú a FRC</t>
  </si>
  <si>
    <t>Cuenta  Particular Socio</t>
  </si>
  <si>
    <t>Capital Por Enterar Socios</t>
  </si>
  <si>
    <t>Activos biológicos, corrientes</t>
  </si>
  <si>
    <t>Mercaderías</t>
  </si>
  <si>
    <t xml:space="preserve">Repuestos, Lubricantes y Servicios </t>
  </si>
  <si>
    <t>Repuestos, Lubricantes y Servicios volvo</t>
  </si>
  <si>
    <t>Ropa de Seguridad</t>
  </si>
  <si>
    <t xml:space="preserve">Inmuebles, Maquinarias y Equipos        </t>
  </si>
  <si>
    <t>Depreciaciones  Acumuladas</t>
  </si>
  <si>
    <t>Activo Diferido</t>
  </si>
  <si>
    <t>Asignacion Familiar</t>
  </si>
  <si>
    <t>Obligacion Leasing Bco Bci Corto Plazo</t>
  </si>
  <si>
    <t>Obligacion Leasing Bco Chile Corto Plazo</t>
  </si>
  <si>
    <t>Prestamo Bco Chile Corto Plazo</t>
  </si>
  <si>
    <t>Prestamo Bco Bci Corto Plazo</t>
  </si>
  <si>
    <t>Cheques girados no cobrados</t>
  </si>
  <si>
    <t xml:space="preserve">Tributos por Pagar                      </t>
  </si>
  <si>
    <t xml:space="preserve">Remuneraciones y Participac. por Pagar  </t>
  </si>
  <si>
    <t xml:space="preserve">Cuentas Pagar Comerciales - Terceros    </t>
  </si>
  <si>
    <t>Cuentas por Pagar Diversas - Terceros</t>
  </si>
  <si>
    <t>Provision Facturas</t>
  </si>
  <si>
    <t>Convenio Trabajadores Rocelli</t>
  </si>
  <si>
    <t>Convenio Trabajadores Oncologico</t>
  </si>
  <si>
    <t>Cuentas por Pagar Diversas - Relacionadas</t>
  </si>
  <si>
    <t>Obligacion Leasing Bco Bci Largo Plazo</t>
  </si>
  <si>
    <t xml:space="preserve">Capital                                 </t>
  </si>
  <si>
    <t xml:space="preserve">Acciones de Inversión                   </t>
  </si>
  <si>
    <t xml:space="preserve">Capital Adicional                       </t>
  </si>
  <si>
    <t>Resultados Acumulados</t>
  </si>
  <si>
    <t xml:space="preserve">Utilidad del Ejercicio                  </t>
  </si>
  <si>
    <t>Ganancias (pérdidas)</t>
  </si>
  <si>
    <t>Estado de resultados</t>
  </si>
  <si>
    <t>Informe de Cuentas Contables - Ficha</t>
  </si>
  <si>
    <t>Periodo del 01/01/2000 al 31/12/2023</t>
  </si>
  <si>
    <t>Resumido - Todos</t>
  </si>
  <si>
    <t>Cuenta</t>
  </si>
  <si>
    <t>Cargos $</t>
  </si>
  <si>
    <t>Abonos $</t>
  </si>
  <si>
    <t>Saldo $</t>
  </si>
  <si>
    <t>1.01.04.086    - PRESTAMOS A EMPRESAS RELACIONADAS</t>
  </si>
  <si>
    <t>            20600873343 - FORESTAL RIO CLARO PERU S.A.C.</t>
  </si>
  <si>
    <t>            76.680.086-6 - INMOBILIARIA RIO CLARO SPA</t>
  </si>
  <si>
    <t>            76013493-7 - EXPORTADORA RIO CLARO S.A.</t>
  </si>
  <si>
    <t>            76162983-2 - BODEGAS Y VINEDOS RIO CLARO LIMITADA</t>
  </si>
  <si>
    <t>            76222468-2 - LOGISTICA Y TRANSPORTES RIO CLARO LTDA</t>
  </si>
  <si>
    <t>            76449867-4 - AGRICOLA LONCOMILLA LIMITADA</t>
  </si>
  <si>
    <t>            76543442-4 - INVERSIONES FARIAS CORTES LIMITADA</t>
  </si>
  <si>
    <t>            76582657-8 - INVERSIONES RIO CLARO S.A.</t>
  </si>
  <si>
    <t>            FORESTAL RIO CLARO P - FORESTAL RIO CLARO PERU S.A.C</t>
  </si>
  <si>
    <t>Total:  10104086    - PRESTAMOS A EMPRESAS RELACIONADAS</t>
  </si>
  <si>
    <t>Total General</t>
  </si>
  <si>
    <t>Páginas  de 1 a 1</t>
  </si>
  <si>
    <t>Periodo del 01/01/2020 al 31/12/2023</t>
  </si>
  <si>
    <t>1.01.04.008    - CLIENTE EMPRESA RELACIONADA</t>
  </si>
  <si>
    <t>            17.602.384-8 - MARIA CONSTANZA DOMINIQUE</t>
  </si>
  <si>
    <t>            18.953.293-8 - JAVIER IGNACIO</t>
  </si>
  <si>
    <t>            76.080.970-5 - FORESTAL RIO CLARO LIMITADA</t>
  </si>
  <si>
    <t>            76.110.094-7 - ASESORIAS E INVERSIONES LOS LAGOS S.A.</t>
  </si>
  <si>
    <t>            76.162.983-2 - BODEGAS Y VINEDOS RIO CLARO LIMITADA</t>
  </si>
  <si>
    <t>            76.449.867-4 - AGRICOLA LONCOMILLA LIMITADA</t>
  </si>
  <si>
    <t>Total:  10104008    - CLIENTE EMPRESA RELACIONADA</t>
  </si>
  <si>
    <t>Resumido - Documentos sin Saldar</t>
  </si>
  <si>
    <t>2.01.02.022    - PROVEEDORES POR PAGAR</t>
  </si>
  <si>
    <t>TIPO PROVEEDOR</t>
  </si>
  <si>
    <t>Forestal</t>
  </si>
  <si>
    <t>Logística</t>
  </si>
  <si>
    <t>Exportadora</t>
  </si>
  <si>
    <t>FRC Perú</t>
  </si>
  <si>
    <t>            77406040-5 - COMERCIAL KPC CHILE LTDA</t>
  </si>
  <si>
    <t>SALES</t>
  </si>
  <si>
    <t>Sales</t>
  </si>
  <si>
    <t>            76746755-9 - INTER. CARGA TERRESTRE CATHERINE MONTECINOS EIRL.</t>
  </si>
  <si>
    <t>FLETE EXPORTACION</t>
  </si>
  <si>
    <t>Proveedores No Sales</t>
  </si>
  <si>
    <t>            89375900-K - COMERCIAL ROBERTO BECERRA Y CIA LTDA.</t>
  </si>
  <si>
    <t>SECADO</t>
  </si>
  <si>
    <t>Otros</t>
  </si>
  <si>
    <t>            76432603-2 - FORESTAL SANTA ANITA SPA</t>
  </si>
  <si>
    <t>MADERA</t>
  </si>
  <si>
    <t>            6029866-1 - ALFREDO FREIG BRIONES</t>
  </si>
  <si>
    <t>            76171932-7 - SOCIEDAD FORESTAL MADERERA Y TRANSPORTES ESPINOZA OPAZO LIMITADA</t>
  </si>
  <si>
    <t>            77057060-3 - MADERERA INDUSTRIAL Y COMERCIAL LAS CORRIENTES LIMITADA</t>
  </si>
  <si>
    <t>            76454328-9 - FORESTAL MINGRE LIMITADA</t>
  </si>
  <si>
    <t>            96551880-0 - DHL GLOBAL FORWARDING (CHILE) S.A.</t>
  </si>
  <si>
    <t>EXPORTACIONES</t>
  </si>
  <si>
    <t>            77762370-2 - MADERAS Y MAQUINARIAS LTDA.</t>
  </si>
  <si>
    <t>            85141100-3 - INDUSTRIA MADERERA PROSPERIDAD LTDA</t>
  </si>
  <si>
    <t>            77333033-6 - ACIERTA ENERGIA SPA</t>
  </si>
  <si>
    <t>ELECTRIDAD</t>
  </si>
  <si>
    <t>            76820256-7 - REFRACTARIO INGENIERIA Y CONSTRUCCION SPA</t>
  </si>
  <si>
    <t>GASTOS</t>
  </si>
  <si>
    <t>            99520000-7 - COMPANIA DE PETROLEOS DE CHILE COPEC S A</t>
  </si>
  <si>
    <t>PETROLEO</t>
  </si>
  <si>
    <t>            84383200-8 - CLEAR CHANNEL CHILE PUBLICIDAD LIMITADA</t>
  </si>
  <si>
    <t>            10360836-8 - ROMILIO ANTONIO ACEVEDO OPAZO</t>
  </si>
  <si>
    <t>            96670840-9 - DIMERC S A</t>
  </si>
  <si>
    <t>            77081386-7 - FORESTAL SANTA LORETO S.A.</t>
  </si>
  <si>
    <t>            76510294-4 - COMERCIAL PUENTES DE MAULE LIMITADA</t>
  </si>
  <si>
    <t>            77487133-0 - LAS RASTRAS SECURITY LIMITADA</t>
  </si>
  <si>
    <t>            96667560-8 - TANNER SERVICIOS FINANCIEROS S.A.</t>
  </si>
  <si>
    <t>            15146213-8 - OSCAR HERNAN ALEGRIA GUTIERREZ</t>
  </si>
  <si>
    <t>            76182427-9 - FORESTAL BUSTOS BARRERA LIMITADA</t>
  </si>
  <si>
    <t>            92704000-K - GARIBALDI S.A.</t>
  </si>
  <si>
    <t>            77756344-0 - SOCIEDAD DE PROFESIONALES DEL AGRO Y AGUAS LIMITADA</t>
  </si>
  <si>
    <t>            77205853-5 - FARJAR SOLUCIONES INDUSTRIALES SPA</t>
  </si>
  <si>
    <t>            77460478-2 - AISA SPA</t>
  </si>
  <si>
    <t>            77727763-4 - SOLMET SPA</t>
  </si>
  <si>
    <t>            77311349-1 - SERVINT SPA</t>
  </si>
  <si>
    <t>            76283918-0 - A Y L CONTADORES AUDITORES LIMITADA</t>
  </si>
  <si>
    <t>            76001258-0 - INDUSTRIA DE LA MADERA DAMIAN FUENTES CARRASCO E.I.R.L.</t>
  </si>
  <si>
    <t>            11770254-5 - REINALDO EUGENIO PALMA TORRES</t>
  </si>
  <si>
    <t>            96542490-3 - TRECK S.A</t>
  </si>
  <si>
    <t>            10429912-1 - ROBINSON ANTONIO IBARRA ALARCON</t>
  </si>
  <si>
    <t>            99540450-8 - INDUSTRIAL MADEEX S.A.</t>
  </si>
  <si>
    <t>            77742270-7 - FORESTAL Y AGRICOLA YUKON LTDA</t>
  </si>
  <si>
    <t>VIRUTA</t>
  </si>
  <si>
    <t>            76578735-1 - EVER GROUP SPA</t>
  </si>
  <si>
    <t>            77125595-7 - MULLER Y PEREZ SPA</t>
  </si>
  <si>
    <t>            76838002-3 - FORESTAL DI PEDE SPA</t>
  </si>
  <si>
    <t>            76307909-0 - SOCIEDAD COMERCIAL RODAEXPRESS LIMITADA</t>
  </si>
  <si>
    <t>            76309196-1 - FELIPE ALFARO MADERAS RUKAN E.I.R.L.</t>
  </si>
  <si>
    <t>            92580000-7 - EMPRESA NACIONAL DE TELECOMUNICACIONES SA.</t>
  </si>
  <si>
    <t>TELEFONO</t>
  </si>
  <si>
    <t>            78936330-7 - ITEM LTDA</t>
  </si>
  <si>
    <t>            76096291-0 - COMERCIAL E INVERSIONES CESPAL SPA</t>
  </si>
  <si>
    <t>            77157686-9 - MADERAS ROCAS DEL MAULE SPA</t>
  </si>
  <si>
    <t>            77436559-1 - JOYTEC SPA</t>
  </si>
  <si>
    <t>            76083856-K - FORESTAL FHO SPA</t>
  </si>
  <si>
    <t>            76628472-8 - COM E IMPORTADORA HECTOR MARAMBIO ILUFIZ EIRL</t>
  </si>
  <si>
    <t>            76615160-4 - EXTINTORES START FIRE Y CIA. LTDA.</t>
  </si>
  <si>
    <t>            76616323-8 - COMERCIALIZADORA EME2 SPA</t>
  </si>
  <si>
    <t>            8278094-7 - RENE DAGOBERTO CID NOVOA</t>
  </si>
  <si>
    <t>            99521990-5 - EUROFINS TESTING SA</t>
  </si>
  <si>
    <t>            76824333-6 - CONSTRUCTORA B&amp;C LIMITADA</t>
  </si>
  <si>
    <t>            76299244-2 - PROTEKNICA S.A.</t>
  </si>
  <si>
    <t>            78045980-8 - FERRETERIA INDUSTRIAL TALCA LIMITADA</t>
  </si>
  <si>
    <t>            76820560-4 - ALCALA INVERSIONES SA</t>
  </si>
  <si>
    <t>            99012000-5 - CIA DE SEGUROS DE VIDA CONSORCIO NACIONAL DE SEGUROS S.A.</t>
  </si>
  <si>
    <t>            76518982-9 - MAESTRANZAS BLEST SPA</t>
  </si>
  <si>
    <t>            96806980-2 - ENTEL PCS TELECOMUNICACIONES S.A.</t>
  </si>
  <si>
    <t>            76415332-4 - METALURGICA MIGUEL ENRIQUE PEREZ SEPULVEDA EIRL</t>
  </si>
  <si>
    <t>            77469491-9 - SOC. COMERCIAL CERDA Y TRONCOSO LIMITADA</t>
  </si>
  <si>
    <t>            76197861-6 - JORGE MUNOZ LARA Y CIA LTDA</t>
  </si>
  <si>
    <t>            76351275-4 - TELENT Y SYSTEM SPA</t>
  </si>
  <si>
    <t>            77233249-1 - INDUSTRIAL RAPTOR SPA</t>
  </si>
  <si>
    <t>            76079405-8 - PESCO CAPACITACIONES LTDA</t>
  </si>
  <si>
    <t>            77558341-K - ASERRADERO VICTOR LARA SALGADO SPA</t>
  </si>
  <si>
    <t>            90635000-9 - TELEFONICA CHILE S.A.</t>
  </si>
  <si>
    <t>            76037035-5 - NELSON ARTURO BRUGGINK ZUBER COM Y AGR EIRL.</t>
  </si>
  <si>
    <t>            76450045-8 - OERSTED ALUM SPA</t>
  </si>
  <si>
    <t>            76058142-9 - INTERSOF LTDA.</t>
  </si>
  <si>
    <t>            77084894-6 - SALHUS &amp; ASOCIADOS LIMITADA</t>
  </si>
  <si>
    <t>            96689310-9 - TRANSBANK S.A</t>
  </si>
  <si>
    <t>            6170168-0 - EFRAIN ENRIQUE MORALES GARRIDO</t>
  </si>
  <si>
    <t>            78607480-0 - INVERSIONES SANTA CLOTILDE LTDA</t>
  </si>
  <si>
    <t>            78463250-4 - TRANSPORTES PULGAR E HIJOS LTDA</t>
  </si>
  <si>
    <t>            7145683-8 - MARGARITA DE LAS MERCEDES FAUNDEZ CACERES</t>
  </si>
  <si>
    <t>            91502000-3 - SALINAS Y FABRES SOCIEDAD ANONIMA</t>
  </si>
  <si>
    <t>            96556940-5 - PROVEEDORES INTEGRALES PRISA S.A.</t>
  </si>
  <si>
    <t>            76029046-7 - ADRIAN BARRIOS E HIJO LTDA</t>
  </si>
  <si>
    <t>            76596385-0 - INVERSIONES TRANSPORTES Y SERVICIOS ITS SPA</t>
  </si>
  <si>
    <t>            55555555-5 - PROVEEDORES INTERNACIONALES</t>
  </si>
  <si>
    <t>            76674008-1 - INDEPENDENT DESIGN SPA</t>
  </si>
  <si>
    <t>            86966100-7 - DHL EXPRESS (CHILE) LTDA</t>
  </si>
  <si>
    <t>            77269262-5 - HERRAMIENTAS PATRICIO CACERES INZULZA EIRL</t>
  </si>
  <si>
    <t>            76229158-4 - FORESTAL Y MADERERA PEHUEN LIMITADA</t>
  </si>
  <si>
    <t>            76517004-4 - CENTRO DE EVENTOS FLORES DE UNIHUE SPA</t>
  </si>
  <si>
    <t>            77421691-K - FYC SOLUCIONES AMBIENTALES LIMITADA</t>
  </si>
  <si>
    <t>            90299000-3 - CIA NACIONAL DE TELEFONOS TELEFONICA DEL SUR S A</t>
  </si>
  <si>
    <t>            76271017-K - JORGE GONZALEZ BELTRAN SERV. Y TRANSPORTES EIRL</t>
  </si>
  <si>
    <t>            12787200-7 - JOSE RAUL SANCHEZ CACERES</t>
  </si>
  <si>
    <t>            79913160-9 - SUMI TELEF Y COMPUT ESTEC LTDA</t>
  </si>
  <si>
    <t>            76411321-7 - COMPANIA GENERAL DE ELECTRICIDAD S.A.</t>
  </si>
  <si>
    <t>            15835238-9 - HUGO ENRIQUE ITURRIETA PRADINES</t>
  </si>
  <si>
    <t>            76829861-0 - COMERCIALIZADORA Y DISTRIBUIDORA MARBEL SPA</t>
  </si>
  <si>
    <t>            76786474-4 - SERV DE AUTOM Y NEUMCA MJ LTDA</t>
  </si>
  <si>
    <t>            77478380-6 - COMERCIAL ESPINOZA HERMANOS LIMITADA</t>
  </si>
  <si>
    <t>            77261280-K - FALABELLA RETAIL S.A.</t>
  </si>
  <si>
    <t>            96929950-k - BLUMAQ CHILE S.A</t>
  </si>
  <si>
    <t>            78702210-3 - DISTRIBUIDORA DIMET LTDA</t>
  </si>
  <si>
    <t>            9633707-8 - JUAN RUPERTO CANCINO GARRIDO</t>
  </si>
  <si>
    <t>            77271941-8 - FERREQUIPO PUENTEVIEJO SPA</t>
  </si>
  <si>
    <t>            76075106-5 - INDUSTRIAL Y MADERERA SANTA LUCIA LIMITADA</t>
  </si>
  <si>
    <t>            96726970-0 - CHILEMAT SPA</t>
  </si>
  <si>
    <t>            85896100-9 - SERVICIOS EQUIFAX CHILE LIMITADA</t>
  </si>
  <si>
    <t>            76328719-K - SOC DE SERV Y VTAS MAQUINARIAS LTDA</t>
  </si>
  <si>
    <t>            76880070-7 - PROSEGUR ACTIVA CHILE SERVICIOS LTDA</t>
  </si>
  <si>
    <t>            76783458-6 - SOCIEDAD MILLAHUE S.P.A.</t>
  </si>
  <si>
    <t>            76759192-6 - COMERCIAL E IMPORTADORA MARCELA PATRICIA LAGOS CAMPOS E.I.R.L.</t>
  </si>
  <si>
    <t>            61960100-9 - EMPRESA PORTUARIA SAN ANTONIO</t>
  </si>
  <si>
    <t>            96711590-8 - MANANTIAL S.A.</t>
  </si>
  <si>
    <t>            76325060-1 - SOCIEDAD DESARROLLO TURISMO TALCA S.A.</t>
  </si>
  <si>
    <t>            76047629-3 - SSTT SPA</t>
  </si>
  <si>
    <t>            79908510-0 - SER Y CONSTR FERNANDO LAZCANO LTDA</t>
  </si>
  <si>
    <t>            76686138-5 - SKC RED SPA</t>
  </si>
  <si>
    <t>            96941720-0 - ICONSTRUYE S.A.</t>
  </si>
  <si>
    <t>            96511460-2 - CONSTRUMART S A</t>
  </si>
  <si>
    <t>            76647403-9 - IMPRESOS ROMÁN SPA</t>
  </si>
  <si>
    <t>            76110683-K - TEODORO GOMEZ GATICA Y COMPAÑIA LIMITADA</t>
  </si>
  <si>
    <t>            76837310-8 - FAYMO S A</t>
  </si>
  <si>
    <t>            9544502-0 - JUAN CARLOS BOBADILLA MARTINEZ</t>
  </si>
  <si>
    <t>            77083641-7 - SERVINTEC INGENIERÍA SPA</t>
  </si>
  <si>
    <t>            81201000-K - CENCOSUD RETAIL S.A.</t>
  </si>
  <si>
    <t>            76239900-8 - SOCIEDAD HOTELERA TERRANO LTDA.</t>
  </si>
  <si>
    <t>            76750192-7 - LTR TELECOMUNICACIONES SPA</t>
  </si>
  <si>
    <t>            76414197-0 - HOTELERA ST. GERMAIN S.A.</t>
  </si>
  <si>
    <t>            76070045-2 - SERVICIOS LOGISTICOS EL ARRIERO S.A.</t>
  </si>
  <si>
    <t>            70209100-4 - ASOC DE INDUSTRIALES DEL CENTRO</t>
  </si>
  <si>
    <t>            84451400-K - COMERCIAL AUTOMOTORA MAULE S.A.</t>
  </si>
  <si>
    <t>            76363939-8 - ELASTIX ONLINE SPA</t>
  </si>
  <si>
    <t>            96938210-5 - IMPORTADORA BLOBEL SPA</t>
  </si>
  <si>
    <t>            10699812-4 - HERMINIA ESTER RIQUELME SILVA</t>
  </si>
  <si>
    <t>            11894377-5 - RAMIRO SEBASTIAN GERARDO HERRERA MENDEZ</t>
  </si>
  <si>
    <t>            9296548-1 - IVAN EDMUNDO GONZALEZ DONOSO</t>
  </si>
  <si>
    <t>            65445050-1 - ASOC DEL RODEO CHILENO NUBLE</t>
  </si>
  <si>
    <t>            76885222-7 - ADMINISTRADORA Y COMERCIALIZADORA +10 SPA</t>
  </si>
  <si>
    <t>            76723021-4 - CLICK COMPUTER SPA</t>
  </si>
  <si>
    <t>            76004335-4 - SOCIEDAD COMERCIAL EL MIMBRAL LIMITADA</t>
  </si>
  <si>
    <t>            99231000-6 - HDI SEGUROS S.A.</t>
  </si>
  <si>
    <t>            76061853-5 - SOCIEDAD IMPORTADORA BFP LTDA</t>
  </si>
  <si>
    <t>            76046809-6 - DAP DUCASSE DISEÑO LIMITADA</t>
  </si>
  <si>
    <t>            76208842-8 - REPUESTOS RIGO LIMITADA</t>
  </si>
  <si>
    <t>            10307472-k - ROSA JACQUELINE HERNANDEZ ORELLANA</t>
  </si>
  <si>
    <t>            96908970-K - SAN ANTONIO TERMINAL INTERNACIONAL S.A.</t>
  </si>
  <si>
    <t>            26225938-2 - GINO SALVADOR SCIORTINO ROMERO</t>
  </si>
  <si>
    <t>            78255180-9 - WALTER DOUGLAS Y COMPANIA LIMITADA</t>
  </si>
  <si>
    <t>            8611778-9 - EMILIA MARIA PALMA VILCHES</t>
  </si>
  <si>
    <t>            93772000-9 - PRODALAM S A</t>
  </si>
  <si>
    <t>            92307000-1 - RHONA S A</t>
  </si>
  <si>
    <t>            78456070-8 - COMERCIAL CASTRO Y CASTRO LIMITADA</t>
  </si>
  <si>
    <t>            76689839-4 - REQUETEOFERTAS SPA</t>
  </si>
  <si>
    <t>            96908870-3 - TERMINAL PACIFICO SUR VALPARAISO S.A.</t>
  </si>
  <si>
    <t>            97.036.000-K - BANCO SANTANDER CHILE</t>
  </si>
  <si>
    <t>            61308000-7 - SERVICIO AGRICOLA Y GANADERO</t>
  </si>
  <si>
    <t>            76955356-8 - COMERCIALIZADORA PROCABLES SPA</t>
  </si>
  <si>
    <t>            70285100-9 - MUTUAL DE SEGURIDAD CAMARA CHILENA DE LA CONSTRUCCION</t>
  </si>
  <si>
    <t>            16380857-9 - CELSO MANUEL ANTONIO CARO HIDALGO</t>
  </si>
  <si>
    <t>            97006000-6 - BANCO DE CREDITO E INVERSIONES</t>
  </si>
  <si>
    <t>            78885550-8 - PERSONAL COMPUTER FACTORY S.A.</t>
  </si>
  <si>
    <t>            77367461-2 - AASHOPPING SPA</t>
  </si>
  <si>
    <t>            10699977-5 - FANNY SILVA GONZALEZ</t>
  </si>
  <si>
    <t>            76203840-4 - SOCIEDAD COMERCIAL ANACONDA LIMITADA</t>
  </si>
  <si>
    <t>            76211240-K - TRANSPORTES, TECNOLOGIA Y GIROS EGT LIMITADA</t>
  </si>
  <si>
    <t>Item</t>
  </si>
  <si>
    <t>YTD Diciembre</t>
  </si>
  <si>
    <t>% sobre</t>
  </si>
  <si>
    <t>Venta</t>
  </si>
  <si>
    <t>BUDGET 2023</t>
  </si>
  <si>
    <t>Ingresos</t>
  </si>
  <si>
    <t>Ventas Nacionales</t>
  </si>
  <si>
    <t>Ventas Exportación Perú</t>
  </si>
  <si>
    <t>Ventas Exportación</t>
  </si>
  <si>
    <t>Ventas Pellet</t>
  </si>
  <si>
    <t>Ventas Biomasa</t>
  </si>
  <si>
    <t>Ventas Bosques propios</t>
  </si>
  <si>
    <t>Ingresos Totales</t>
  </si>
  <si>
    <t>Costos de Producción</t>
  </si>
  <si>
    <t>Mano de Obra</t>
  </si>
  <si>
    <t>Finiquitos</t>
  </si>
  <si>
    <t>Materia Prima Sales</t>
  </si>
  <si>
    <t>Materia Prima Madera</t>
  </si>
  <si>
    <t>Explotación de Bosques</t>
  </si>
  <si>
    <t>Corrección inventario</t>
  </si>
  <si>
    <t>Otras Maderas</t>
  </si>
  <si>
    <t>Corrección inventario Otras Maderas</t>
  </si>
  <si>
    <t>Anclas y Tirantes</t>
  </si>
  <si>
    <t>Corrección inventario Anclas y Tirantes</t>
  </si>
  <si>
    <t>Energía Eléctrica</t>
  </si>
  <si>
    <t>Diesel</t>
  </si>
  <si>
    <t>Insumo de Empaquetado</t>
  </si>
  <si>
    <t>Mantención</t>
  </si>
  <si>
    <t>Eq Seguridad</t>
  </si>
  <si>
    <t>Secado Externo</t>
  </si>
  <si>
    <t>Costos Volvo</t>
  </si>
  <si>
    <t>Otros Costos Producción</t>
  </si>
  <si>
    <t>Proyectos</t>
  </si>
  <si>
    <t>Mano de obra Abastecimiento</t>
  </si>
  <si>
    <t>Otros Costos Abastecimiento</t>
  </si>
  <si>
    <t>Mano de obra Pellet</t>
  </si>
  <si>
    <t>Costos Planta Pellet</t>
  </si>
  <si>
    <t>Corrección Inventario Pellet</t>
  </si>
  <si>
    <t>Proyectos Pellet</t>
  </si>
  <si>
    <t>Mano de obra Biomasa</t>
  </si>
  <si>
    <t>Costos Biomasa</t>
  </si>
  <si>
    <t>Proyectos Biomasa</t>
  </si>
  <si>
    <t>Costos totales de Producción</t>
  </si>
  <si>
    <t>Costos Logisticos</t>
  </si>
  <si>
    <t>Gasto reparación y mantención</t>
  </si>
  <si>
    <t>Fletes (Log)</t>
  </si>
  <si>
    <t>Fletes (Log) Pellet</t>
  </si>
  <si>
    <t>Fletes (Log) Biomasa</t>
  </si>
  <si>
    <t>Fletes (Comex)</t>
  </si>
  <si>
    <t>Gastos Aduana</t>
  </si>
  <si>
    <t>Gastos Puerto</t>
  </si>
  <si>
    <t>Combustible</t>
  </si>
  <si>
    <t>Tag</t>
  </si>
  <si>
    <t>Otros Costos logisticos</t>
  </si>
  <si>
    <t>Costos totales de Logística</t>
  </si>
  <si>
    <t>Total Costos</t>
  </si>
  <si>
    <t>Márgen Bruto</t>
  </si>
  <si>
    <t>Gastos de Administración y Finanzas</t>
  </si>
  <si>
    <t>Otros Gastos Administración y Finanzas</t>
  </si>
  <si>
    <t>Remuneraciones y Gasto Directores</t>
  </si>
  <si>
    <t xml:space="preserve">     Total Gastos Administración</t>
  </si>
  <si>
    <t>Gastos de Venta</t>
  </si>
  <si>
    <t>Otros Gastos de Venta</t>
  </si>
  <si>
    <t>Otros Gastos de Venta (Exp)</t>
  </si>
  <si>
    <t>Otros Gastos Sucursales</t>
  </si>
  <si>
    <t>Incobrables</t>
  </si>
  <si>
    <t>Total gastos de Venta</t>
  </si>
  <si>
    <t>Gastos Gerencia General</t>
  </si>
  <si>
    <t>Otros Gastos Gerencia General</t>
  </si>
  <si>
    <t xml:space="preserve">     Total gastos de Desarrollo</t>
  </si>
  <si>
    <t>Diferencias de Cambio</t>
  </si>
  <si>
    <t>Ebitda</t>
  </si>
  <si>
    <t>Depreciación</t>
  </si>
  <si>
    <t>Utilidad Neta</t>
  </si>
  <si>
    <t>Inventarios a Diciembre</t>
  </si>
  <si>
    <t>Madera</t>
  </si>
  <si>
    <t>Pellet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</si>
  <si>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</si>
  <si>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</si>
  <si>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</si>
  <si>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</si>
  <si>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</si>
  <si>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</si>
  <si>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</si>
  <si>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</si>
  <si>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</si>
  <si>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</si>
  <si>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</si>
  <si>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</si>
  <si>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detalle</t>
  </si>
  <si>
    <t>Activo $</t>
  </si>
  <si>
    <t>1.01.01.008</t>
  </si>
  <si>
    <t>FONDOS FIJOS</t>
  </si>
  <si>
    <t>1.01.01.108</t>
  </si>
  <si>
    <t>TRANSITO</t>
  </si>
  <si>
    <t>1.01.03.010</t>
  </si>
  <si>
    <t>BANCO SECURITY CTA E-1528653-01</t>
  </si>
  <si>
    <t>1.01.03.011</t>
  </si>
  <si>
    <t>BANCO BCI 44068395 DESDE 2015</t>
  </si>
  <si>
    <t>1.01.03.012</t>
  </si>
  <si>
    <t>BANCO SANTANDER 02977249 DESDE 2015</t>
  </si>
  <si>
    <t>1.01.03.013</t>
  </si>
  <si>
    <t>BANCO CHILE 2160997910 DESDE 2015</t>
  </si>
  <si>
    <t>1.01.03.014</t>
  </si>
  <si>
    <t>BANCO CHILE CTA 216-11491-08</t>
  </si>
  <si>
    <t>1.01.03.016</t>
  </si>
  <si>
    <t>BANCO BCI DOLARES</t>
  </si>
  <si>
    <t>1.01.03.017</t>
  </si>
  <si>
    <t>BANCO SANTANDER US 0-051-00-33117-0</t>
  </si>
  <si>
    <t>1.01.03.018</t>
  </si>
  <si>
    <t>BANCO BICE</t>
  </si>
  <si>
    <t>1.01.03.019</t>
  </si>
  <si>
    <t>BANCO ESTADO ESTADO 43500255014 PESOS</t>
  </si>
  <si>
    <t>1.01.03.020</t>
  </si>
  <si>
    <t>BANCO SCOTIABANK 976512014 PESOS</t>
  </si>
  <si>
    <t>1.01.03.022</t>
  </si>
  <si>
    <t>BANCO ITAU 0221025239</t>
  </si>
  <si>
    <t>1.01.04.009</t>
  </si>
  <si>
    <t>DOCUMENTOS PROTESTADOS CUSTODIA TALCA</t>
  </si>
  <si>
    <t>1.01.04.026</t>
  </si>
  <si>
    <t>CLIENTE VENTA TRANSBANK</t>
  </si>
  <si>
    <t>1.01.04.053</t>
  </si>
  <si>
    <t>SGC PEÑAFLOR - CLIENTES POR COBRAR</t>
  </si>
  <si>
    <t>1.01.04.056</t>
  </si>
  <si>
    <t>SGC TALCA - CLIENTES POR COBRAR</t>
  </si>
  <si>
    <t>1.01.04.057</t>
  </si>
  <si>
    <t>SGC TALCA - DOCUMENTOS POR COBRAR</t>
  </si>
  <si>
    <t>1.01.04.060</t>
  </si>
  <si>
    <t>SGC COMEX - CLIENTES POR COBRAR</t>
  </si>
  <si>
    <t>1.01.04.066</t>
  </si>
  <si>
    <t>SGC PEÑAFLOR 2013 - CLIENTES POR COBRAR</t>
  </si>
  <si>
    <t>1.01.04.067</t>
  </si>
  <si>
    <t>SGC PEÑAFLOR 2013 - DOCUMENTOS POR DEPOSITAR</t>
  </si>
  <si>
    <t>1.01.04.074</t>
  </si>
  <si>
    <t>ANTICIPO PROVEEDORES</t>
  </si>
  <si>
    <t>1.01.04.082</t>
  </si>
  <si>
    <t>SGC COLINA - CLIENTES POR COBRAR</t>
  </si>
  <si>
    <t>1.01.04.085</t>
  </si>
  <si>
    <t>ARRIENDOS POR COBRAR EMPRESAS RELACIONADAS</t>
  </si>
  <si>
    <t>1.01.04.086</t>
  </si>
  <si>
    <t>PRESTAMOS A EMPRESAS RELACIONADAS</t>
  </si>
  <si>
    <t>1.01.04.093</t>
  </si>
  <si>
    <t>CLIENTES FACTORING</t>
  </si>
  <si>
    <t>1.01.04.095</t>
  </si>
  <si>
    <t>CLIENTES EMPRESA RELACIONADAS</t>
  </si>
  <si>
    <t>1.01.06.001</t>
  </si>
  <si>
    <t>ANTICIPOS PERSONAL</t>
  </si>
  <si>
    <t>1.01.06.002</t>
  </si>
  <si>
    <t>FONDOS POR RENDIR</t>
  </si>
  <si>
    <t>1.01.06.003</t>
  </si>
  <si>
    <t>1.01.06.011</t>
  </si>
  <si>
    <t>PRESTAMOS A TRABAJADORES CON ANALISIS</t>
  </si>
  <si>
    <t>1.01.06.012</t>
  </si>
  <si>
    <t>FONDO POR RENDIR DIRECTORES</t>
  </si>
  <si>
    <t>1.01.06.013</t>
  </si>
  <si>
    <t>ANTICIPO HONORARIO CON ANÁLISIS</t>
  </si>
  <si>
    <t>PINO ROLLIZO C/CORTEZA</t>
  </si>
  <si>
    <t>PINO ROLLIZO DESCORTEZADO</t>
  </si>
  <si>
    <t>PINO ROLLIZO CILINDRADO</t>
  </si>
  <si>
    <t>1.01.08.004</t>
  </si>
  <si>
    <t>PINO ROLLIZO DESCORTEZADO IMPREGNADO</t>
  </si>
  <si>
    <t>1.01.08.005</t>
  </si>
  <si>
    <t>PINO ROLLIZO CILINDRADO IMPREGNADO</t>
  </si>
  <si>
    <t>1.01.08.006</t>
  </si>
  <si>
    <t>PINO ROLLIZO MR 2,4</t>
  </si>
  <si>
    <t>1.01.08.008</t>
  </si>
  <si>
    <t>PINO DIMENSIONADO BRUTO</t>
  </si>
  <si>
    <t>1.01.08.009</t>
  </si>
  <si>
    <t>PINO DIMENSIONADO CEPILLADO</t>
  </si>
  <si>
    <t>1.01.08.010</t>
  </si>
  <si>
    <t>PINO DIMENSIONADO BRUTO IMPREGNADO</t>
  </si>
  <si>
    <t>1.01.08.011</t>
  </si>
  <si>
    <t>PINO DIMENSIONADO CEPILLADO IMPREGNADO</t>
  </si>
  <si>
    <t>1.01.08.012</t>
  </si>
  <si>
    <t>PINO DIMENSIONADO ELABORADO</t>
  </si>
  <si>
    <t>1.01.08.013</t>
  </si>
  <si>
    <t>PINO DIMENSIONADO ELABORADO IMPREGNADO</t>
  </si>
  <si>
    <t>1.01.08.016</t>
  </si>
  <si>
    <t>PINO TAPA SIN IMPREGNAR</t>
  </si>
  <si>
    <t>1.01.08.018</t>
  </si>
  <si>
    <t>EUCALIPTUS ROLLIZOS CON CORTEZA</t>
  </si>
  <si>
    <t>1.01.08.019</t>
  </si>
  <si>
    <t>EUCALIPTUS ROLLIZOS DESCORTEZADO</t>
  </si>
  <si>
    <t>1.01.08.020</t>
  </si>
  <si>
    <t>EUCALIPTUS ROLLIZOS DESCORTEZADO SULFATADO</t>
  </si>
  <si>
    <t>1.01.08.021</t>
  </si>
  <si>
    <t>NATIVA DIMENSIONADA BRUTO</t>
  </si>
  <si>
    <t>1.01.08.023</t>
  </si>
  <si>
    <t>COLIGUE</t>
  </si>
  <si>
    <t>1.01.08.028</t>
  </si>
  <si>
    <t>EXISTENCIAS</t>
  </si>
  <si>
    <t>1.01.08.029</t>
  </si>
  <si>
    <t>PINO ROLLIZO CCORTEZA (EN CM)</t>
  </si>
  <si>
    <t>1.01.08.030</t>
  </si>
  <si>
    <t>ROLLOS ALAMBRE</t>
  </si>
  <si>
    <t>1.01.08.031</t>
  </si>
  <si>
    <t>BOBINAS ALAMBRE</t>
  </si>
  <si>
    <t>1.01.08.032</t>
  </si>
  <si>
    <t>GRAPAS</t>
  </si>
  <si>
    <t>1.01.08.203</t>
  </si>
  <si>
    <t>ANCLAS</t>
  </si>
  <si>
    <t>1.01.08.204</t>
  </si>
  <si>
    <t>ANCLAS CON ANALISIS</t>
  </si>
  <si>
    <t>1.01.08.209</t>
  </si>
  <si>
    <t>MATERIAS PRIMAS PELLETS</t>
  </si>
  <si>
    <t>1.01.08.210</t>
  </si>
  <si>
    <t>PRODUCTOS TERMINADOS PELLETS</t>
  </si>
  <si>
    <t>1.01.08.211</t>
  </si>
  <si>
    <t>PRODUCTOS BIOMASA</t>
  </si>
  <si>
    <t>1.01.08.221</t>
  </si>
  <si>
    <t>INVENTARIO ADQUISICIONES</t>
  </si>
  <si>
    <t>1.01.08.222</t>
  </si>
  <si>
    <t>PALLET NUEVO</t>
  </si>
  <si>
    <t>1.01.08.224</t>
  </si>
  <si>
    <t>FUNDA STRECH</t>
  </si>
  <si>
    <t>1.01.08.225</t>
  </si>
  <si>
    <t>BOLSA FILM</t>
  </si>
  <si>
    <t>IVA CRÉDITO FISCAL</t>
  </si>
  <si>
    <t>PAGOS PROVISIONALES MENSUALES</t>
  </si>
  <si>
    <t>1.01.09.007</t>
  </si>
  <si>
    <t>1.01.10.002</t>
  </si>
  <si>
    <t>ANTICIPOS DE SEGUROS</t>
  </si>
  <si>
    <t>TERRENOS</t>
  </si>
  <si>
    <t>EDIFICIOS</t>
  </si>
  <si>
    <t>MAQUINARIA Y EQUIPO INDUSTRIAL</t>
  </si>
  <si>
    <t>MAQUINARIA Y EQUIPO OFICINA</t>
  </si>
  <si>
    <t>1.02.01.005</t>
  </si>
  <si>
    <t>MUEBLES Y UTILES</t>
  </si>
  <si>
    <t>1.02.01.006</t>
  </si>
  <si>
    <t>VEHICULOS</t>
  </si>
  <si>
    <t>1.02.01.007</t>
  </si>
  <si>
    <t>MAQUINARIA EN LEASING</t>
  </si>
  <si>
    <t>1.02.01.011</t>
  </si>
  <si>
    <t>CONSTRUCCION DE POZO PROFUNDO</t>
  </si>
  <si>
    <t>1.02.01.012</t>
  </si>
  <si>
    <t>EQUIPOS DE VIGILANCIA</t>
  </si>
  <si>
    <t>1.02.01.013</t>
  </si>
  <si>
    <t>PROYECTO IMPREGNADORA DE POSTES</t>
  </si>
  <si>
    <t>1.02.01.014</t>
  </si>
  <si>
    <t>MAQUINARIA PESADA</t>
  </si>
  <si>
    <t>1.02.01.015</t>
  </si>
  <si>
    <t>PLANTA DE PELLET</t>
  </si>
  <si>
    <t>1.02.01.016</t>
  </si>
  <si>
    <t>CONSTRUCCIÓN PLANTA PELLET</t>
  </si>
  <si>
    <t>1.02.01.017</t>
  </si>
  <si>
    <t>MAQUINARIA Y EQUIPOS PLANTA PELLETS</t>
  </si>
  <si>
    <t>1.02.01.018</t>
  </si>
  <si>
    <t>PLANTA Y EQUIPO LEASING PLANTA PELLETS</t>
  </si>
  <si>
    <t>1.02.01.019</t>
  </si>
  <si>
    <t>PROYECTOS EN EJECUCION</t>
  </si>
  <si>
    <t>1.02.01.020</t>
  </si>
  <si>
    <t>CONSTRUCCIONES EN ESTRUCTURA , GALPONES, RADIER , OTROS</t>
  </si>
  <si>
    <t>OTROS ACTIVOS</t>
  </si>
  <si>
    <t>DEPRECIACIÓN ACUMULADA</t>
  </si>
  <si>
    <t>INTERESES DIFERIDOS LARGO PLAZO</t>
  </si>
  <si>
    <t>1.03.01.005</t>
  </si>
  <si>
    <t>INTERESES LEASING CORTO PLAZO</t>
  </si>
  <si>
    <t>1.03.01.006</t>
  </si>
  <si>
    <t>INTERESES LEASING LARGO PLAZO</t>
  </si>
  <si>
    <t>1.03.02.001</t>
  </si>
  <si>
    <t>DERECHO DE AGUAS</t>
  </si>
  <si>
    <t>2.01.01.001</t>
  </si>
  <si>
    <t>PRESTAMOS POR PAGAR BANCO DE CHILE CORTO PLAZO</t>
  </si>
  <si>
    <t>PRESTAMO POR PAGAR BANCO BCI CORTO PLAZO</t>
  </si>
  <si>
    <t>PRESTAMO POR PAGAR BANCO SANTANDER CP</t>
  </si>
  <si>
    <t>2.01.01.009</t>
  </si>
  <si>
    <t>OBLIGACIONES POR FACTORING</t>
  </si>
  <si>
    <t>2.01.01.012</t>
  </si>
  <si>
    <t>OBLIGACIONES CON LEASING CORTO PLAZO</t>
  </si>
  <si>
    <t>2.01.01.014</t>
  </si>
  <si>
    <t>PRESTAMO POR PAGAR BANCO SECURITY CORTO PLAZO</t>
  </si>
  <si>
    <t>2.01.01.016</t>
  </si>
  <si>
    <t>PRESTAMOS POR PAGAR BCO BICE CORTO PLAZO</t>
  </si>
  <si>
    <t>2.01.01.017</t>
  </si>
  <si>
    <t>PRESTAMO CON BANCO SCOTIABANK CORTO PLAZO</t>
  </si>
  <si>
    <t>2.01.01.018</t>
  </si>
  <si>
    <t>PRESTAMO POR PAGAR BANCO ESTADO CORTO PLAZO</t>
  </si>
  <si>
    <t>2.01.01.019</t>
  </si>
  <si>
    <t>PRESTAMO POR PAGAR BANCO ITAU CORTO PLAZO</t>
  </si>
  <si>
    <t>FACTURA POR RECIBIR</t>
  </si>
  <si>
    <t>CHEQUES A FECHA</t>
  </si>
  <si>
    <t>2.01.02.010</t>
  </si>
  <si>
    <t>ANTICIPOS DE CLIENTES C/ANALISIS</t>
  </si>
  <si>
    <t>2.01.02.012</t>
  </si>
  <si>
    <t>DEPOSITOS CLIENTES POR ACLARAR</t>
  </si>
  <si>
    <t>2.01.02.017</t>
  </si>
  <si>
    <t>PRESTAMO INTEREMPRESAS POR PAGAR</t>
  </si>
  <si>
    <t>2.01.02.023  DEPOSITOS POR ACLARAR ANALITICO</t>
  </si>
  <si>
    <t>DEPOSITOS POR ACLARAR ANALITICO</t>
  </si>
  <si>
    <t>2.01.02.025</t>
  </si>
  <si>
    <t>OTRAS CUENTAS POR PAGAR</t>
  </si>
  <si>
    <t>2.01.02.026</t>
  </si>
  <si>
    <t>CONVENIO TRABAJADORES OPTICA ROCCELLI</t>
  </si>
  <si>
    <t>2.01.02.027</t>
  </si>
  <si>
    <t>CONVENIO TRABAJADORES ONCOLIGICO</t>
  </si>
  <si>
    <t>2.01.02.028</t>
  </si>
  <si>
    <t>OTRAS OBLIGACIONES POR PAGAR</t>
  </si>
  <si>
    <t>2.01.02.030</t>
  </si>
  <si>
    <t>PROVEEDOR EMPRESA RELACIONADAS</t>
  </si>
  <si>
    <t>2.01.03.002</t>
  </si>
  <si>
    <t>2.01.03.006</t>
  </si>
  <si>
    <t>PROVISION IMPUESTO RENTA</t>
  </si>
  <si>
    <t>2.01.03.007</t>
  </si>
  <si>
    <t>PROVISIONES</t>
  </si>
  <si>
    <t>2.01.03.009</t>
  </si>
  <si>
    <t>2.01.03.024</t>
  </si>
  <si>
    <t>ENLACE PARA EMISION DE CHEQUES</t>
  </si>
  <si>
    <t>2.01.04.001</t>
  </si>
  <si>
    <t>IVA DÉBITO FISCAL</t>
  </si>
  <si>
    <t>2.01.04.002</t>
  </si>
  <si>
    <t>IMPTO UNICO DEL TRABAJADOR</t>
  </si>
  <si>
    <t>2.01.04.005</t>
  </si>
  <si>
    <t>RETENCION 10% SEGUNDA CATEGORIA</t>
  </si>
  <si>
    <t>2.01.04.015</t>
  </si>
  <si>
    <t>2.01.04.016</t>
  </si>
  <si>
    <t>IMPUESTOS POR PAGAR</t>
  </si>
  <si>
    <t>2.01.04.017</t>
  </si>
  <si>
    <t>CUOTA SINDICAL</t>
  </si>
  <si>
    <t>2.01.04.018</t>
  </si>
  <si>
    <t>PENSION DE ALIMENTOS</t>
  </si>
  <si>
    <t>OBLIGACIONES CON LEASING LARGO PLAZO</t>
  </si>
  <si>
    <t>2.02.01.006</t>
  </si>
  <si>
    <t>PRESTAMOS POR PAGAR BANCO BCI LPLAZO</t>
  </si>
  <si>
    <t>2.02.01.007</t>
  </si>
  <si>
    <t>PRESTAMO POR PAGAR BANCO SECURITY LARGO PLAZO</t>
  </si>
  <si>
    <t>2.02.02.001</t>
  </si>
  <si>
    <t>IMPUESTO DIFERIDOS</t>
  </si>
  <si>
    <t>CAPITAL SOCIAL</t>
  </si>
  <si>
    <t>FDO REVALORIZACION CAPITAL PROPIO</t>
  </si>
  <si>
    <t>VENTAS</t>
  </si>
  <si>
    <t>RETIROS</t>
  </si>
  <si>
    <t>2.03.02.002</t>
  </si>
  <si>
    <t>RESULTADO ACUMULADO</t>
  </si>
  <si>
    <t>2.03.02.003</t>
  </si>
  <si>
    <t>3.01.01.001  VENTAS</t>
  </si>
  <si>
    <t>3.01.01.001</t>
  </si>
  <si>
    <t>3.01.01.003  INGRESO VENTAS PELLETS</t>
  </si>
  <si>
    <t>3.01.01.003</t>
  </si>
  <si>
    <t>INGRESO VENTAS PELLETS</t>
  </si>
  <si>
    <t>3.01.02.002  DIFERENCIA DE MONEDA</t>
  </si>
  <si>
    <t>3.01.02.002</t>
  </si>
  <si>
    <t>DIFERENCIA DE MONEDA</t>
  </si>
  <si>
    <t>3.01.02.003  ARRIENDOS</t>
  </si>
  <si>
    <t>3.01.02.003</t>
  </si>
  <si>
    <t>ARRIENDOS</t>
  </si>
  <si>
    <t>3.01.02.004  OTROS INGRESOS</t>
  </si>
  <si>
    <t>3.01.02.004</t>
  </si>
  <si>
    <t>OTROS INGRESOS</t>
  </si>
  <si>
    <t>4.01.01.001  COSTOS DE PRODUCTO</t>
  </si>
  <si>
    <t>4.01.01.001</t>
  </si>
  <si>
    <t>COSTOS DE PRODUCTO</t>
  </si>
  <si>
    <t>4.01.01.003  COSTO PRODUCTO PELLETS</t>
  </si>
  <si>
    <t>4.01.01.003</t>
  </si>
  <si>
    <t>COSTO PRODUCTO PELLETS</t>
  </si>
  <si>
    <t>4.01.01.004  COSTO VENTA ACTIVO</t>
  </si>
  <si>
    <t>4.01.01.004</t>
  </si>
  <si>
    <t>COSTO VENTA ACTIVO</t>
  </si>
  <si>
    <t>4.01.02.009  DEPRECIACION DEL EJERCICIO</t>
  </si>
  <si>
    <t>4.01.02.009</t>
  </si>
  <si>
    <t>DEPRECIACION DEL EJERCICIO</t>
  </si>
  <si>
    <t>4.01.02.012  GASTOS FINANCIEROS</t>
  </si>
  <si>
    <t>4.01.02.012</t>
  </si>
  <si>
    <t>GASTOS FINANCIEROS</t>
  </si>
  <si>
    <t>4.01.02.015  DEPRECIACION DEL EJERCICIO ACTIVOS EN LEASING</t>
  </si>
  <si>
    <t>4.01.02.015</t>
  </si>
  <si>
    <t>DEPRECIACION DEL EJERCICIO ACTIVOS EN LEASING</t>
  </si>
  <si>
    <t>4.01.02.018  REMUNERACIONES</t>
  </si>
  <si>
    <t>4.01.02.018</t>
  </si>
  <si>
    <t>REMUNERACIONES</t>
  </si>
  <si>
    <t>4.05.01.006  FLETES CONTRATADOS</t>
  </si>
  <si>
    <t>4.05.01.006</t>
  </si>
  <si>
    <t>FLETES CONTRATADOS</t>
  </si>
  <si>
    <t>4.05.01.007  FLETE TERRESTRE EXPORTACION</t>
  </si>
  <si>
    <t>4.05.01.007</t>
  </si>
  <si>
    <t>FLETE TERRESTRE EXPORTACION</t>
  </si>
  <si>
    <t>4.05.01.008  FLETE MARITIMO EXPORTACION</t>
  </si>
  <si>
    <t>4.05.01.008</t>
  </si>
  <si>
    <t>FLETE MARITIMO EXPORTACION</t>
  </si>
  <si>
    <t>4.05.01.009  FLETE AEREO EXPORTACION</t>
  </si>
  <si>
    <t>4.05.01.009</t>
  </si>
  <si>
    <t>FLETE AEREO EXPORTACION</t>
  </si>
  <si>
    <t>4.06.01.005  SEGUROS PAGADOS</t>
  </si>
  <si>
    <t>4.06.01.003</t>
  </si>
  <si>
    <t>4.06.01.008  DIFERENCIA TIPO DE CAMBIO</t>
  </si>
  <si>
    <t>4.06.01.005</t>
  </si>
  <si>
    <t>SEGUROS PAGADOS</t>
  </si>
  <si>
    <t>4.10.02.002  SALES IMPREGNACION</t>
  </si>
  <si>
    <t>4.06.01.008</t>
  </si>
  <si>
    <t>DIFERENCIA TIPO DE CAMBIO</t>
  </si>
  <si>
    <t>4.11.01.001  DIESEL</t>
  </si>
  <si>
    <t>4.10.02.002</t>
  </si>
  <si>
    <t>SALES IMPREGNACION</t>
  </si>
  <si>
    <t>4.11.02.001  GASOLINA</t>
  </si>
  <si>
    <t>4.11.01.001</t>
  </si>
  <si>
    <t>DIESEL</t>
  </si>
  <si>
    <t>4.11.03.001  GAS</t>
  </si>
  <si>
    <t>4.11.02.001</t>
  </si>
  <si>
    <t>GASOLINA</t>
  </si>
  <si>
    <t>4.12.01.001  ENERGIA ELECTRICA COMPRADA VARIABLE</t>
  </si>
  <si>
    <t>4.11.03.001</t>
  </si>
  <si>
    <t>GAS</t>
  </si>
  <si>
    <t>4.13.01.001  ZUNCHOS</t>
  </si>
  <si>
    <t>4.12.01.001</t>
  </si>
  <si>
    <t>ENERGIA ELECTRICA COMPRADA VARIABLE</t>
  </si>
  <si>
    <t>4.13.02.001  TARIMAS</t>
  </si>
  <si>
    <t>4.13.01.001</t>
  </si>
  <si>
    <t>ZUNCHOS</t>
  </si>
  <si>
    <t>4.13.02.002  LAMINAS</t>
  </si>
  <si>
    <t>4.13.02.001</t>
  </si>
  <si>
    <t>TARIMAS</t>
  </si>
  <si>
    <t>4.16.01.001  MATERIAL DE MANTENIMIENTO MECANICO</t>
  </si>
  <si>
    <t>4.13.02.002</t>
  </si>
  <si>
    <t>LAMINAS</t>
  </si>
  <si>
    <t>4.16.01.002  MATERIAL DE MANTENIMIENTO ELECTRICO</t>
  </si>
  <si>
    <t>4.16.01.001</t>
  </si>
  <si>
    <t>MATERIAL DE MANTENIMIENTO MECANICO</t>
  </si>
  <si>
    <t>4.16.01.004  OTROS MATERIALES DE MANTENIMIENTO</t>
  </si>
  <si>
    <t>4.16.01.002</t>
  </si>
  <si>
    <t>MATERIAL DE MANTENIMIENTO ELECTRICO</t>
  </si>
  <si>
    <t>4.16.02.001  LUBRICANTES</t>
  </si>
  <si>
    <t>4.16.01.004</t>
  </si>
  <si>
    <t>OTROS MATERIALES DE MANTENIMIENTO</t>
  </si>
  <si>
    <t>4.17.01.002  FINIQUITOS PERSONAL</t>
  </si>
  <si>
    <t>4.16.02.001</t>
  </si>
  <si>
    <t>LUBRICANTES</t>
  </si>
  <si>
    <t>4.17.02.001  DOTACION EQ SEGURIDAD (ROPA TRABAJO)</t>
  </si>
  <si>
    <t>4.17.01.002</t>
  </si>
  <si>
    <t>FINIQUITOS PERSONAL</t>
  </si>
  <si>
    <t>4.18.01.001  CAPACITACION NACIONAL</t>
  </si>
  <si>
    <t>4.17.02.001</t>
  </si>
  <si>
    <t>DOTACION EQ SEGURIDAD (ROPA TRABAJO)</t>
  </si>
  <si>
    <t>4.18.02.001  BENEFICIO AL PERSONAL</t>
  </si>
  <si>
    <t>4.18.01.001</t>
  </si>
  <si>
    <t>CAPACITACION NACIONAL</t>
  </si>
  <si>
    <t>4.19.01.002  ARRIENDO DE MAQUINARIA PESADA</t>
  </si>
  <si>
    <t>4.18.02.001</t>
  </si>
  <si>
    <t>BENEFICIO AL PERSONAL</t>
  </si>
  <si>
    <t>4.19.01.003  ARRIENDO DE INSTALACIONES</t>
  </si>
  <si>
    <t>4.19.01.002</t>
  </si>
  <si>
    <t>ARRIENDO DE MAQUINARIA PESADA</t>
  </si>
  <si>
    <t>4.19.01.004  ARRIENDO DE VEHICULOS</t>
  </si>
  <si>
    <t>4.19.01.003</t>
  </si>
  <si>
    <t>ARRIENDO DE INSTALACIONES</t>
  </si>
  <si>
    <t>4.19.03.001  SERVICIOS DE VIGILANCIA</t>
  </si>
  <si>
    <t>4.19.01.004</t>
  </si>
  <si>
    <t>ARRIENDO DE VEHICULOS</t>
  </si>
  <si>
    <t>4.19.05.001  SERVICIO SOFTWARE Y DE SOPORTE</t>
  </si>
  <si>
    <t>4.19.03.001</t>
  </si>
  <si>
    <t>SERVICIOS DE VIGILANCIA</t>
  </si>
  <si>
    <t>4.19.06.004  SERVICIO DE ASESORIAS</t>
  </si>
  <si>
    <t>4.19.05.001</t>
  </si>
  <si>
    <t>SERVICIO SOFTWARE Y DE SOPORTE</t>
  </si>
  <si>
    <t>4.19.06.007  SERVICIO DE CONSULTORIA JURIDICA</t>
  </si>
  <si>
    <t>4.19.06.004</t>
  </si>
  <si>
    <t>SERVICIO DE ASESORIAS</t>
  </si>
  <si>
    <t>4.19.07.001  OTROS SERVICIOS DE TERCEROS</t>
  </si>
  <si>
    <t>4.19.06.007</t>
  </si>
  <si>
    <t>SERVICIO DE CONSULTORIA JURIDICA</t>
  </si>
  <si>
    <t>4.19.07.005  SERVICIO DE ANALISIS</t>
  </si>
  <si>
    <t>4.19.07.001</t>
  </si>
  <si>
    <t>OTROS SERVICIOS DE TERCEROS</t>
  </si>
  <si>
    <t>4.19.07.009  PUBLICIDAD E IMAGEN</t>
  </si>
  <si>
    <t>4.19.07.005</t>
  </si>
  <si>
    <t>SERVICIO DE ANALISIS</t>
  </si>
  <si>
    <t>4.19.07.012  REPARACION Y MANTENIMIENTO DE OFICINAS</t>
  </si>
  <si>
    <t>4.19.07.009</t>
  </si>
  <si>
    <t>PUBLICIDAD E IMAGEN</t>
  </si>
  <si>
    <t>4.19.07.015  CONSTRUCCIONES</t>
  </si>
  <si>
    <t>4.19.07.012</t>
  </si>
  <si>
    <t>REPARACION Y MANTENIMIENTO DE OFICINAS</t>
  </si>
  <si>
    <t>4.19.07.016  ACUERDOS COMERCIALES</t>
  </si>
  <si>
    <t>4.19.07.015</t>
  </si>
  <si>
    <t>CONSTRUCCIONES</t>
  </si>
  <si>
    <t>4.19.08.001  SERVICIO DE SECADO</t>
  </si>
  <si>
    <t>4.19.07.016</t>
  </si>
  <si>
    <t>ACUERDOS COMERCIALES</t>
  </si>
  <si>
    <t>4.20.01.001  SERVICIO Y MANTENIMIENTO MECANICO</t>
  </si>
  <si>
    <t>4.19.08.001</t>
  </si>
  <si>
    <t>SERVICIO DE SECADO</t>
  </si>
  <si>
    <t>4.20.01.002  SERVICIO MANTENIMIENTO ELECTRICO</t>
  </si>
  <si>
    <t>4.20.01.001</t>
  </si>
  <si>
    <t>SERVICIO Y MANTENIMIENTO MECANICO</t>
  </si>
  <si>
    <t>4.20.01.004  OTROS SERVICIO MANTENIMIENTO</t>
  </si>
  <si>
    <t>4.20.01.002</t>
  </si>
  <si>
    <t>SERVICIO MANTENIMIENTO ELECTRICO</t>
  </si>
  <si>
    <t>4.21.02.001  TELEFONOS Y TELECOMUNICACIONES</t>
  </si>
  <si>
    <t>4.20.01.004</t>
  </si>
  <si>
    <t>OTROS SERVICIO MANTENIMIENTO</t>
  </si>
  <si>
    <t>4.21.03.001  SUMINISTROS DE HARDWARE</t>
  </si>
  <si>
    <t>4.21.02.001</t>
  </si>
  <si>
    <t>TELEFONOS Y TELECOMUNICACIONES</t>
  </si>
  <si>
    <t>4.21.04.001  SUMINISTROS PARA OFICINAS</t>
  </si>
  <si>
    <t>4.21.03.001</t>
  </si>
  <si>
    <t>SUMINISTROS DE HARDWARE</t>
  </si>
  <si>
    <t>4.21.04.002  MATERIALES DE LABORATORIO</t>
  </si>
  <si>
    <t>4.21.04.001</t>
  </si>
  <si>
    <t>SUMINISTROS PARA OFICINAS</t>
  </si>
  <si>
    <t>4.21.04.003  ELEMENTOS DE LIMPIEZA</t>
  </si>
  <si>
    <t>4.21.04.002</t>
  </si>
  <si>
    <t>MATERIALES DE LABORATORIO</t>
  </si>
  <si>
    <t>4.21.04.004  HERRAMIENTA DE MANO</t>
  </si>
  <si>
    <t>4.21.04.003</t>
  </si>
  <si>
    <t>ELEMENTOS DE LIMPIEZA</t>
  </si>
  <si>
    <t>4.21.07.003  CONTRIBUCION DE BIENES RAICES</t>
  </si>
  <si>
    <t>4.21.04.004</t>
  </si>
  <si>
    <t>HERRAMIENTA DE MANO</t>
  </si>
  <si>
    <t>4.21.07.004  PATENTES Y DERECHOS MUNICIPALES</t>
  </si>
  <si>
    <t>4.21.05.001</t>
  </si>
  <si>
    <t>DONATIVOS</t>
  </si>
  <si>
    <t>4.21.08.002  MULTA NO DEDUCIBLES</t>
  </si>
  <si>
    <t>4.21.07.003</t>
  </si>
  <si>
    <t>CONTRIBUCION DE BIENES RAICES</t>
  </si>
  <si>
    <t>4.21.09.002  NOTARIALES Y JUDICIALES</t>
  </si>
  <si>
    <t>4.21.07.004</t>
  </si>
  <si>
    <t>PATENTES Y DERECHOS MUNICIPALES</t>
  </si>
  <si>
    <t>4.21.09.003  CORREO, PORTE Y TELEGRAMAS</t>
  </si>
  <si>
    <t>4.21.08.002</t>
  </si>
  <si>
    <t>MULTA NO DEDUCIBLES</t>
  </si>
  <si>
    <t>4.21.09.007  GASTOS DE REPRESENTACION</t>
  </si>
  <si>
    <t>4.21.09.002</t>
  </si>
  <si>
    <t>NOTARIALES Y JUDICIALES</t>
  </si>
  <si>
    <t>4.21.09.014  GASTOS PLANTA DE PELLET</t>
  </si>
  <si>
    <t>4.21.09.003</t>
  </si>
  <si>
    <t>CORREO, PORTE Y TELEGRAMAS</t>
  </si>
  <si>
    <t>4.21.10.001  GASTOS GENERALES</t>
  </si>
  <si>
    <t>4.21.09.007</t>
  </si>
  <si>
    <t>GASTOS DE REPRESENTACION</t>
  </si>
  <si>
    <t>4.21.10.002  GASTOS DE ADUANA</t>
  </si>
  <si>
    <t>4.21.10.001</t>
  </si>
  <si>
    <t>GASTOS GENERALES</t>
  </si>
  <si>
    <t>4.21.10.004  GASTOS RECHAZADO</t>
  </si>
  <si>
    <t>4.21.10.002</t>
  </si>
  <si>
    <t>GASTOS DE ADUANA</t>
  </si>
  <si>
    <t>4.21.10.005  GASTOS PASAJES AEREOS</t>
  </si>
  <si>
    <t>4.21.10.003</t>
  </si>
  <si>
    <t>OTROS GASTOS DE EXPORTACIÓN</t>
  </si>
  <si>
    <t>4.21.10.006  GASTOS DE VIAJE</t>
  </si>
  <si>
    <t>4.21.10.004</t>
  </si>
  <si>
    <t>GASTOS RECHAZADO</t>
  </si>
  <si>
    <t>4.21.10.007  GASTO DE IMPORTACIONES</t>
  </si>
  <si>
    <t>4.21.10.005</t>
  </si>
  <si>
    <t>GASTOS PASAJES AEREOS</t>
  </si>
  <si>
    <t>4.21.10.008  CASTIGO POR MERMA</t>
  </si>
  <si>
    <t>4.21.10.006</t>
  </si>
  <si>
    <t>GASTOS DE VIAJE</t>
  </si>
  <si>
    <t>4.24.01.001  INTERESES PAGADOS</t>
  </si>
  <si>
    <t>4.21.10.007</t>
  </si>
  <si>
    <t>GASTO DE IMPORTACIONES</t>
  </si>
  <si>
    <t>4.24.01.004  GASTOS FINANCIEROS FACTORING</t>
  </si>
  <si>
    <t>4.21.10.008</t>
  </si>
  <si>
    <t>CASTIGO POR MERMA</t>
  </si>
  <si>
    <t>4.24.01.006  INTERESES LEASING</t>
  </si>
  <si>
    <t>4.21.10.011</t>
  </si>
  <si>
    <t>CASTIGO DEUDAS INCOBRABLES</t>
  </si>
  <si>
    <t>4.26.01.003  PERDIDA ACTIVO FIJO</t>
  </si>
  <si>
    <t>4.21.10.012</t>
  </si>
  <si>
    <t>GASTOS DE PUERTO</t>
  </si>
  <si>
    <t xml:space="preserve">  </t>
  </si>
  <si>
    <t>4.21.10.013</t>
  </si>
  <si>
    <t>HOSPEDAJE Y HOTELERIA</t>
  </si>
  <si>
    <t>4.24.01.001</t>
  </si>
  <si>
    <t>INTERESES PAGADOS</t>
  </si>
  <si>
    <t>4.24.01.004</t>
  </si>
  <si>
    <t>GASTOS FINANCIEROS FACTORING</t>
  </si>
  <si>
    <t>4.24.01.006</t>
  </si>
  <si>
    <t>INTERESES LEASING</t>
  </si>
  <si>
    <t>4.26.01.003</t>
  </si>
  <si>
    <t>PERDIDA ACTIVO FIJO</t>
  </si>
  <si>
    <t>5.06.01.001</t>
  </si>
  <si>
    <t>FACTORING FACTURA PROVEEDORES</t>
  </si>
  <si>
    <t>Sumas Parciales</t>
  </si>
  <si>
    <t>Resultado</t>
  </si>
  <si>
    <t>Suma Total</t>
  </si>
  <si>
    <t>Pasivo $</t>
  </si>
  <si>
    <t>Pérdida $</t>
  </si>
  <si>
    <t>Balance General</t>
  </si>
  <si>
    <t>Periodo del 01/01/2023 al 31/12/2023</t>
  </si>
  <si>
    <t>Ganancia $</t>
  </si>
  <si>
    <t>1.01.09.004</t>
  </si>
  <si>
    <t>IVA CF POR DEVENGAR</t>
  </si>
  <si>
    <t>IMPUESTO PETROLEO</t>
  </si>
  <si>
    <t>1.01.09.006</t>
  </si>
  <si>
    <t>IMPUESTOS POR RECUPERAR</t>
  </si>
  <si>
    <t>2.01.01.020</t>
  </si>
  <si>
    <t>LINEA CREDITO BANCO ITAU</t>
  </si>
  <si>
    <t>2.01.04.006</t>
  </si>
  <si>
    <t>IVA RETENIDO A TERCEROS</t>
  </si>
  <si>
    <t>2.01.04.009</t>
  </si>
  <si>
    <t>TRANSITORIO</t>
  </si>
  <si>
    <t>Páginas  de 1 a 11</t>
  </si>
  <si>
    <t>FORESTAL RIO CLARO LTDA.</t>
  </si>
  <si>
    <t>RUT. 76.080.970-5</t>
  </si>
  <si>
    <t>RUTA 5 SUR KM 266, MAULE, TALCA</t>
  </si>
  <si>
    <t>FONDO FIJO TALCA</t>
  </si>
  <si>
    <t>1.01.04.083</t>
  </si>
  <si>
    <t>SGC COLINA - DOCUMENTOS POR DEPOSITAR</t>
  </si>
  <si>
    <t>1.01.04.090</t>
  </si>
  <si>
    <t>CLIENTE POR MORA FACTORING</t>
  </si>
  <si>
    <t>CUENTAS POR COBRAR E4 SIN</t>
  </si>
  <si>
    <t>1.01.06.006</t>
  </si>
  <si>
    <t>FONDOS POR RENDIR CAMIONES JB</t>
  </si>
  <si>
    <t>1.01.06.007</t>
  </si>
  <si>
    <t>PRESTAMOS A TRABAJADORES</t>
  </si>
  <si>
    <t>1.01.06.009</t>
  </si>
  <si>
    <t>RAZON SOC.</t>
  </si>
  <si>
    <t>:</t>
  </si>
  <si>
    <t>INMOBILIARIA PLAZA CONDELL LTDA</t>
  </si>
  <si>
    <t>R.U.T.</t>
  </si>
  <si>
    <t>76.123.376-9</t>
  </si>
  <si>
    <t>DIRECCION</t>
  </si>
  <si>
    <t>CONDELL 679 Oficina 101</t>
  </si>
  <si>
    <t>COMUNA</t>
  </si>
  <si>
    <t>PROVIDENCIA</t>
  </si>
  <si>
    <t>GIRO</t>
  </si>
  <si>
    <t>CONSTRUCCION DE EDIFICIOS COMPLETOS O DE PARTES</t>
  </si>
  <si>
    <t>CONCILIACION BANCARIA</t>
  </si>
  <si>
    <t>BANCO CORPBANCA</t>
  </si>
  <si>
    <t>Al:  31/12/2015</t>
  </si>
  <si>
    <t xml:space="preserve">Saldo Mayor </t>
  </si>
  <si>
    <t>DOCUMENTOS NO CONTABILIZADOS</t>
  </si>
  <si>
    <t>Nº Cartola</t>
  </si>
  <si>
    <t>Nº Doc.</t>
  </si>
  <si>
    <t>Fecha</t>
  </si>
  <si>
    <t>Giro</t>
  </si>
  <si>
    <t>Depósito</t>
  </si>
  <si>
    <t>Sumas</t>
  </si>
  <si>
    <t>DOCUMENTOS NO REGISTRADOS EN LA CARTOLA</t>
  </si>
  <si>
    <t>Nº Voucher</t>
  </si>
  <si>
    <t>Saldo Mayor</t>
  </si>
  <si>
    <t>Documentos No Contabilizados</t>
  </si>
  <si>
    <t>Total Mayor</t>
  </si>
  <si>
    <t>Saldo Cartola</t>
  </si>
  <si>
    <t>Documentos No Registrados en Cartola</t>
  </si>
  <si>
    <t>Total Banco</t>
  </si>
  <si>
    <t>BANCO ESTADO</t>
  </si>
  <si>
    <t>CONSTRUCCION DE EDIFICIOS COMPLETOS</t>
  </si>
  <si>
    <t>101002012</t>
  </si>
  <si>
    <t>INVERSION PLAZA GRAU (PERU)</t>
  </si>
  <si>
    <t>Inversion Tributaria Inicial 9.990 Soles</t>
  </si>
  <si>
    <t>Reajuste Soles por 207,69</t>
  </si>
  <si>
    <t>Patrimonio en Soles Plaza Grau -11.712,87</t>
  </si>
  <si>
    <t>Total Periodo</t>
  </si>
  <si>
    <t>DB</t>
  </si>
  <si>
    <t>Total Acumulado</t>
  </si>
  <si>
    <t>ANALISIS DE CUENTA</t>
  </si>
  <si>
    <t>CUENTA : 101003001 CLIENTES</t>
  </si>
  <si>
    <t>Ordenado por Documento</t>
  </si>
  <si>
    <t>DOCUMENTO</t>
  </si>
  <si>
    <t>CANCELACION</t>
  </si>
  <si>
    <t>TP</t>
  </si>
  <si>
    <t>Número</t>
  </si>
  <si>
    <t>Vencto.</t>
  </si>
  <si>
    <t>Débitos</t>
  </si>
  <si>
    <t>Créditos</t>
  </si>
  <si>
    <t>Saldo</t>
  </si>
  <si>
    <t>11302124-1</t>
  </si>
  <si>
    <t>SERGIO ULISES SUBIABRE MUÑOZ</t>
  </si>
  <si>
    <t>2</t>
  </si>
  <si>
    <t>76606520-1</t>
  </si>
  <si>
    <t>ENLACE PRODUCCIONES, PUBLIC.,PROMOC. Y SERV. LTDA</t>
  </si>
  <si>
    <t>VO</t>
  </si>
  <si>
    <t>Cobro cliente ENLACE PROD</t>
  </si>
  <si>
    <t>77912430-4</t>
  </si>
  <si>
    <t>AGRICOLA TENO LIMITADA</t>
  </si>
  <si>
    <t>97023000-9</t>
  </si>
  <si>
    <t>CORPBANCA</t>
  </si>
  <si>
    <t>1</t>
  </si>
  <si>
    <t>Totales</t>
  </si>
  <si>
    <t>CUENTA : 101003007 FONDOS POR RENDIR</t>
  </si>
  <si>
    <t>77766500-6</t>
  </si>
  <si>
    <t>RIQUELME &amp; ESPINOZA LTDA.</t>
  </si>
  <si>
    <t>8</t>
  </si>
  <si>
    <t>Notario venta Est.55 FPJ</t>
  </si>
  <si>
    <t>Dev.notaria vta est.55</t>
  </si>
  <si>
    <t>101005002</t>
  </si>
  <si>
    <t>CTA CTE SEGAER SA</t>
  </si>
  <si>
    <t>VOUCHER</t>
  </si>
  <si>
    <t>Dia/Mes</t>
  </si>
  <si>
    <t>T</t>
  </si>
  <si>
    <t>Glosa</t>
  </si>
  <si>
    <t>Debe</t>
  </si>
  <si>
    <t>Haber</t>
  </si>
  <si>
    <t>Saldo Anterior</t>
  </si>
  <si>
    <t>Ambos</t>
  </si>
  <si>
    <t>Contribuciones 2-2011</t>
  </si>
  <si>
    <t>Devolución</t>
  </si>
  <si>
    <t>101005005</t>
  </si>
  <si>
    <t>CTA CTE COMUNIDAD PLAZA CONDELL</t>
  </si>
  <si>
    <t>CR</t>
  </si>
  <si>
    <t>01 / 01</t>
  </si>
  <si>
    <t>A. DE APERTURA</t>
  </si>
  <si>
    <t>11 / 05</t>
  </si>
  <si>
    <t>Canje Gt Comunes Grupo elec</t>
  </si>
  <si>
    <t>I</t>
  </si>
  <si>
    <t>Pgo Gastos Comunes Grupo Electr</t>
  </si>
  <si>
    <t>15 / 05</t>
  </si>
  <si>
    <t>Pago Fact 28008 SERV.INMOB.Y DE INT</t>
  </si>
  <si>
    <t>07 / 09</t>
  </si>
  <si>
    <t>Dev.polizas seguro</t>
  </si>
  <si>
    <t>101005006</t>
  </si>
  <si>
    <t>CTA CTE PLAZA GRAU</t>
  </si>
  <si>
    <t>22 / 12</t>
  </si>
  <si>
    <t>USD 61375</t>
  </si>
  <si>
    <t>02 / 04</t>
  </si>
  <si>
    <t>USD 29907,71</t>
  </si>
  <si>
    <t>30 / 06</t>
  </si>
  <si>
    <t>USD 10376,22</t>
  </si>
  <si>
    <t>CM us$ 101658,93* 710,16</t>
  </si>
  <si>
    <t>2014</t>
  </si>
  <si>
    <t>101007001</t>
  </si>
  <si>
    <t>P.P.M</t>
  </si>
  <si>
    <t>31 / 01</t>
  </si>
  <si>
    <t>Provision PPM</t>
  </si>
  <si>
    <t>28 / 02</t>
  </si>
  <si>
    <t>30 / 03</t>
  </si>
  <si>
    <t>28 / 04</t>
  </si>
  <si>
    <t>Pago Renta At 2014</t>
  </si>
  <si>
    <t>30 / 04</t>
  </si>
  <si>
    <t>30 / 05</t>
  </si>
  <si>
    <t>30 / 07</t>
  </si>
  <si>
    <t>30 / 08</t>
  </si>
  <si>
    <t>30 / 09</t>
  </si>
  <si>
    <t>30 / 10</t>
  </si>
  <si>
    <t>30 / 11</t>
  </si>
  <si>
    <t>30 / 12</t>
  </si>
  <si>
    <t>31 / 12</t>
  </si>
  <si>
    <t>CM PPM</t>
  </si>
  <si>
    <t>2015</t>
  </si>
  <si>
    <t>Mes</t>
  </si>
  <si>
    <t>PPM</t>
  </si>
  <si>
    <t>Factor</t>
  </si>
  <si>
    <t>PPM Act.</t>
  </si>
  <si>
    <t>CM</t>
  </si>
  <si>
    <t>101007002</t>
  </si>
  <si>
    <t>IVA</t>
  </si>
  <si>
    <t>Compras Enero/2014</t>
  </si>
  <si>
    <t>Ventas Enero/2014</t>
  </si>
  <si>
    <t>13 / 01</t>
  </si>
  <si>
    <t>Pago F.29 Dic.</t>
  </si>
  <si>
    <t>01 / 02</t>
  </si>
  <si>
    <t>Compras Febrero/2014</t>
  </si>
  <si>
    <t>Ventas Febrero/2014</t>
  </si>
  <si>
    <t>12 / 02</t>
  </si>
  <si>
    <t>Ajuste IVA</t>
  </si>
  <si>
    <t>01 / 03</t>
  </si>
  <si>
    <t>Compras Marzo/2014</t>
  </si>
  <si>
    <t>Ventas Marzo/2014</t>
  </si>
  <si>
    <t>12 / 03</t>
  </si>
  <si>
    <t>Pago F.29 Febrero</t>
  </si>
  <si>
    <t>01 / 04</t>
  </si>
  <si>
    <t>Ventas Abril/2014</t>
  </si>
  <si>
    <t>14 / 04</t>
  </si>
  <si>
    <t>Pago F.29 Marzo</t>
  </si>
  <si>
    <t>Compras Abril/2014</t>
  </si>
  <si>
    <t>01 / 05</t>
  </si>
  <si>
    <t>Compras Mayo/2014</t>
  </si>
  <si>
    <t>Ventas Mayo/2014</t>
  </si>
  <si>
    <t>31 / 05</t>
  </si>
  <si>
    <t>Pago F29</t>
  </si>
  <si>
    <t>01 / 06</t>
  </si>
  <si>
    <t>Ventas Junio/2014</t>
  </si>
  <si>
    <t>Compras Junio/2014</t>
  </si>
  <si>
    <t>01 / 07</t>
  </si>
  <si>
    <t>Compras Julio/2014</t>
  </si>
  <si>
    <t>Ventas Julio/2014</t>
  </si>
  <si>
    <t>31 / 07</t>
  </si>
  <si>
    <t>Pago f29</t>
  </si>
  <si>
    <t>01 / 08</t>
  </si>
  <si>
    <t>Ventas Agosto/2014</t>
  </si>
  <si>
    <t>Compras Agosto/2014</t>
  </si>
  <si>
    <t>Ajsute IVA</t>
  </si>
  <si>
    <t>01 / 09</t>
  </si>
  <si>
    <t>Compras Septiembre/2014</t>
  </si>
  <si>
    <t>Ventas Septiembre/2014</t>
  </si>
  <si>
    <t>01 / 10</t>
  </si>
  <si>
    <t>Compras Octubre/2014</t>
  </si>
  <si>
    <t>Ventas Octubre/2014</t>
  </si>
  <si>
    <t>01 / 11</t>
  </si>
  <si>
    <t>Ventas Noviembre/2014</t>
  </si>
  <si>
    <t>Compras Noviembre/2014</t>
  </si>
  <si>
    <t>12 / 11</t>
  </si>
  <si>
    <t>Pago F.29</t>
  </si>
  <si>
    <t>01 / 12</t>
  </si>
  <si>
    <t>Compras Diciembre/2014</t>
  </si>
  <si>
    <t>12 / 12</t>
  </si>
  <si>
    <t>16 / 12</t>
  </si>
  <si>
    <t>Ventas Diciembre/2014</t>
  </si>
  <si>
    <t>Vcto.</t>
  </si>
  <si>
    <t>Cod</t>
  </si>
  <si>
    <t>Nro Doc</t>
  </si>
  <si>
    <t>Compras Enero/2015</t>
  </si>
  <si>
    <t>Ventas Enero/2015</t>
  </si>
  <si>
    <t>Ajuste Iva</t>
  </si>
  <si>
    <t>Ventas Febrero/2015</t>
  </si>
  <si>
    <t>24 / 02</t>
  </si>
  <si>
    <t>Compras Febrero/2015</t>
  </si>
  <si>
    <t>Ventas Marzo/2015</t>
  </si>
  <si>
    <t>Compras Marzo/2015</t>
  </si>
  <si>
    <t>Ventas Abril/2015</t>
  </si>
  <si>
    <t>Compras Abril/2015</t>
  </si>
  <si>
    <t>Ventas Mayo/2015</t>
  </si>
  <si>
    <t>Compras Mayo/2015</t>
  </si>
  <si>
    <t>Ventas Junio/2015</t>
  </si>
  <si>
    <t>Compras Junio/2015</t>
  </si>
  <si>
    <t>Compras Julio/2015</t>
  </si>
  <si>
    <t>Ventas Julio/2015</t>
  </si>
  <si>
    <t>Compras Agosto/2015</t>
  </si>
  <si>
    <t>Ventas Agosto/2015</t>
  </si>
  <si>
    <t>12 / 08</t>
  </si>
  <si>
    <t>Compras Septiembre/2015</t>
  </si>
  <si>
    <t>Ventas Septiembre/2015</t>
  </si>
  <si>
    <t>Compras Octubre/2015</t>
  </si>
  <si>
    <t>Ventas Octubre/2015</t>
  </si>
  <si>
    <t>31 / 10</t>
  </si>
  <si>
    <t>Compras Noviembre/2015</t>
  </si>
  <si>
    <t>Ventas Noviembre/2015</t>
  </si>
  <si>
    <t>Compras Diciembre/2015</t>
  </si>
  <si>
    <t>Ventas Diciembre/2015</t>
  </si>
  <si>
    <t>14 / 12</t>
  </si>
  <si>
    <t>CUENTA : 101008001 ANTICIPO PROVEEDORES</t>
  </si>
  <si>
    <t xml:space="preserve">       1-9</t>
  </si>
  <si>
    <t>NN</t>
  </si>
  <si>
    <t>Nac</t>
  </si>
  <si>
    <t>Capital 9.990 Soles</t>
  </si>
  <si>
    <t>Pago a CORPBANCA</t>
  </si>
  <si>
    <t>ACTIVOS EN LEASING</t>
  </si>
  <si>
    <t>ActivoDetalle!A1</t>
  </si>
  <si>
    <t>V.UF</t>
  </si>
  <si>
    <t>VALOR COMERCIAL</t>
  </si>
  <si>
    <t>Dif.Revaluación</t>
  </si>
  <si>
    <t>%. Reval.</t>
  </si>
  <si>
    <t>V.ACTIVO IFRS</t>
  </si>
  <si>
    <t>V.neto ifrs final</t>
  </si>
  <si>
    <t>CM FACTOR  1,057, no se usa</t>
  </si>
  <si>
    <t>Terreno</t>
  </si>
  <si>
    <t>V. a Depreciar</t>
  </si>
  <si>
    <t>V. Activo</t>
  </si>
  <si>
    <t>Dep. Acum</t>
  </si>
  <si>
    <t>Vida Util</t>
  </si>
  <si>
    <t>DEPRECIACION</t>
  </si>
  <si>
    <t>DEP. ACUM</t>
  </si>
  <si>
    <t>VALOR NETO</t>
  </si>
  <si>
    <t>Mts.</t>
  </si>
  <si>
    <t>Px. En UF</t>
  </si>
  <si>
    <t>A. a Depreciar</t>
  </si>
  <si>
    <t>Dep. Acumulada</t>
  </si>
  <si>
    <t>VIDA UTIL</t>
  </si>
  <si>
    <t>DEP. EJERICIO</t>
  </si>
  <si>
    <t>USADA</t>
  </si>
  <si>
    <t>RESTANTE</t>
  </si>
  <si>
    <t>Dep. Acum Inicial</t>
  </si>
  <si>
    <t>Valor Actual a Dep</t>
  </si>
  <si>
    <t>SALDO</t>
  </si>
  <si>
    <t>Dep. Acum.Final</t>
  </si>
  <si>
    <t>Oficina 302</t>
  </si>
  <si>
    <t>879-182</t>
  </si>
  <si>
    <t>BX 64</t>
  </si>
  <si>
    <t>879-260</t>
  </si>
  <si>
    <t>BX 65</t>
  </si>
  <si>
    <t>879-261</t>
  </si>
  <si>
    <t>BD 17</t>
  </si>
  <si>
    <t>879-278</t>
  </si>
  <si>
    <t>BX 16</t>
  </si>
  <si>
    <t>879-213</t>
  </si>
  <si>
    <t>BX 30</t>
  </si>
  <si>
    <t>BX 31</t>
  </si>
  <si>
    <t>879-229</t>
  </si>
  <si>
    <t>BX 32</t>
  </si>
  <si>
    <t>879-227</t>
  </si>
  <si>
    <t>OFICINA 301</t>
  </si>
  <si>
    <t>879-181</t>
  </si>
  <si>
    <t>BX63</t>
  </si>
  <si>
    <t>879-259</t>
  </si>
  <si>
    <t>BX62</t>
  </si>
  <si>
    <t>879-258</t>
  </si>
  <si>
    <t>BX15</t>
  </si>
  <si>
    <t>879-212</t>
  </si>
  <si>
    <t>BX14</t>
  </si>
  <si>
    <t>879-211</t>
  </si>
  <si>
    <t>BX13</t>
  </si>
  <si>
    <t>879-210</t>
  </si>
  <si>
    <t>BX10</t>
  </si>
  <si>
    <t>879-207</t>
  </si>
  <si>
    <t>OFICINA 101</t>
  </si>
  <si>
    <t>879-174</t>
  </si>
  <si>
    <t>´162+589,17</t>
  </si>
  <si>
    <t>´81+30</t>
  </si>
  <si>
    <t>BD3</t>
  </si>
  <si>
    <t>879-265</t>
  </si>
  <si>
    <t>BX35</t>
  </si>
  <si>
    <t>879-231</t>
  </si>
  <si>
    <t>BD5</t>
  </si>
  <si>
    <t>879-267</t>
  </si>
  <si>
    <t>BD6</t>
  </si>
  <si>
    <t>879-268</t>
  </si>
  <si>
    <t>BX33-BX34</t>
  </si>
  <si>
    <t>879-230</t>
  </si>
  <si>
    <t>BX48 *2</t>
  </si>
  <si>
    <t>879-244</t>
  </si>
  <si>
    <t>BX49 *2</t>
  </si>
  <si>
    <t>879-245</t>
  </si>
  <si>
    <t>BX50 *2</t>
  </si>
  <si>
    <t>879-246</t>
  </si>
  <si>
    <t>BX51 *2</t>
  </si>
  <si>
    <t>879-247</t>
  </si>
  <si>
    <t>BX24</t>
  </si>
  <si>
    <t>879-221</t>
  </si>
  <si>
    <t>BX25</t>
  </si>
  <si>
    <t>879-222</t>
  </si>
  <si>
    <t>OFICINA 304</t>
  </si>
  <si>
    <t>879-184</t>
  </si>
  <si>
    <t>TOTALES</t>
  </si>
  <si>
    <t>Equipamiento de Oficina</t>
  </si>
  <si>
    <t>TRIBUTARIO; QUE NO EXISTE PORQUE ES LEASING</t>
  </si>
  <si>
    <t>FINANCIERO</t>
  </si>
  <si>
    <t>CM FACTOR 1,057 no se usa</t>
  </si>
  <si>
    <t>V. Util</t>
  </si>
  <si>
    <t>Dep. Acum Final</t>
  </si>
  <si>
    <t>Numeracion Final</t>
  </si>
  <si>
    <t>ROL</t>
  </si>
  <si>
    <t>Dep. Acumul</t>
  </si>
  <si>
    <t>V.Neto</t>
  </si>
  <si>
    <t>V. a Dep.</t>
  </si>
  <si>
    <t>Acelerada</t>
  </si>
  <si>
    <t>Usada</t>
  </si>
  <si>
    <t>Ejercicio</t>
  </si>
  <si>
    <t>BD9</t>
  </si>
  <si>
    <t>879-270</t>
  </si>
  <si>
    <t>BD10</t>
  </si>
  <si>
    <t>879-271</t>
  </si>
  <si>
    <t>BD11</t>
  </si>
  <si>
    <t>879-272</t>
  </si>
  <si>
    <t>BD12</t>
  </si>
  <si>
    <t>879-273</t>
  </si>
  <si>
    <t>BD13</t>
  </si>
  <si>
    <t>879-274</t>
  </si>
  <si>
    <t>BD15</t>
  </si>
  <si>
    <t>879-276</t>
  </si>
  <si>
    <t>BX42</t>
  </si>
  <si>
    <t>879-238</t>
  </si>
  <si>
    <t>BX43-BD8</t>
  </si>
  <si>
    <t>879-239</t>
  </si>
  <si>
    <t>BX55</t>
  </si>
  <si>
    <t>879-251</t>
  </si>
  <si>
    <t>Vendido 24/07/15 DUX</t>
  </si>
  <si>
    <t>BX56</t>
  </si>
  <si>
    <t>879-252</t>
  </si>
  <si>
    <t>BX57</t>
  </si>
  <si>
    <t>879-253</t>
  </si>
  <si>
    <t>BX58</t>
  </si>
  <si>
    <t>879-254</t>
  </si>
  <si>
    <t>BX59</t>
  </si>
  <si>
    <t>879-255</t>
  </si>
  <si>
    <t>BX60-BD18</t>
  </si>
  <si>
    <t>879-256</t>
  </si>
  <si>
    <t>OFICINA 501</t>
  </si>
  <si>
    <t>879-193</t>
  </si>
  <si>
    <t>OFICINA 502</t>
  </si>
  <si>
    <t>879-194</t>
  </si>
  <si>
    <t>OFICINA 503</t>
  </si>
  <si>
    <t>879-195</t>
  </si>
  <si>
    <t>OFICINA 504</t>
  </si>
  <si>
    <t>879-196</t>
  </si>
  <si>
    <t>OFICINA 505</t>
  </si>
  <si>
    <t>879-197</t>
  </si>
  <si>
    <t>OFICINA 506</t>
  </si>
  <si>
    <t>879-198</t>
  </si>
  <si>
    <t>BX2</t>
  </si>
  <si>
    <t>879-199</t>
  </si>
  <si>
    <t>BX3</t>
  </si>
  <si>
    <t>879-200</t>
  </si>
  <si>
    <t>BX4</t>
  </si>
  <si>
    <t>879-201</t>
  </si>
  <si>
    <t>BX45 * 2</t>
  </si>
  <si>
    <t>879-241</t>
  </si>
  <si>
    <t>BX46 * 2</t>
  </si>
  <si>
    <t>879-242</t>
  </si>
  <si>
    <t>BX47 * 2</t>
  </si>
  <si>
    <t>879-243</t>
  </si>
  <si>
    <t>OFICINA 401</t>
  </si>
  <si>
    <t>879-187</t>
  </si>
  <si>
    <t>OFICINA 402</t>
  </si>
  <si>
    <t>879-188</t>
  </si>
  <si>
    <t>OFICINA 403</t>
  </si>
  <si>
    <t>879-189</t>
  </si>
  <si>
    <t>OFICINA 404</t>
  </si>
  <si>
    <t>879-190</t>
  </si>
  <si>
    <t>OFICINA 405</t>
  </si>
  <si>
    <t>879-191</t>
  </si>
  <si>
    <t>OFICINA 406</t>
  </si>
  <si>
    <t>879-192</t>
  </si>
  <si>
    <t>Vendido 14/12/15 Corpbanca</t>
  </si>
  <si>
    <t>BX6</t>
  </si>
  <si>
    <t>879-203</t>
  </si>
  <si>
    <t>BX61</t>
  </si>
  <si>
    <t>879-257</t>
  </si>
  <si>
    <t>BX66</t>
  </si>
  <si>
    <t>879-262</t>
  </si>
  <si>
    <t>BX67-BX68</t>
  </si>
  <si>
    <t>879-263</t>
  </si>
  <si>
    <t>BX11</t>
  </si>
  <si>
    <t>879-208</t>
  </si>
  <si>
    <t>BX12</t>
  </si>
  <si>
    <t>879-209</t>
  </si>
  <si>
    <t>TOTAL PESOS</t>
  </si>
  <si>
    <t>HISTORICO</t>
  </si>
  <si>
    <t>ACTUALIZADO</t>
  </si>
  <si>
    <t>Dep. Acum.</t>
  </si>
  <si>
    <t>Final</t>
  </si>
  <si>
    <t>Venta Estacionamiento 55</t>
  </si>
  <si>
    <t>Dep.Acumulada</t>
  </si>
  <si>
    <t>Perdida</t>
  </si>
  <si>
    <t>Venta Oficina 406</t>
  </si>
  <si>
    <t>Dep.Acum</t>
  </si>
  <si>
    <t>CONTRATO 2012500</t>
  </si>
  <si>
    <t>CONTRATO 2012499</t>
  </si>
  <si>
    <t>CONTRATO 2012498</t>
  </si>
  <si>
    <t>CONTRATO 2013232</t>
  </si>
  <si>
    <t>CP</t>
  </si>
  <si>
    <t>LP</t>
  </si>
  <si>
    <t>LEASING  500</t>
  </si>
  <si>
    <t>Inicio</t>
  </si>
  <si>
    <t>Termino</t>
  </si>
  <si>
    <t>Pago</t>
  </si>
  <si>
    <t>Intereses</t>
  </si>
  <si>
    <t>Amortizacion</t>
  </si>
  <si>
    <t>Cuota</t>
  </si>
  <si>
    <t>Saldo Insoluto</t>
  </si>
  <si>
    <t>Fecha Inicio</t>
  </si>
  <si>
    <t>Fecha Término</t>
  </si>
  <si>
    <t>Capital</t>
  </si>
  <si>
    <t>LEASING  499</t>
  </si>
  <si>
    <t>PAGADO</t>
  </si>
  <si>
    <t>LEASING  498</t>
  </si>
  <si>
    <t>LEASING  232</t>
  </si>
  <si>
    <t>Total En UF</t>
  </si>
  <si>
    <t>Total En Pesos</t>
  </si>
  <si>
    <t>PasivoDetalle!A1</t>
  </si>
  <si>
    <t>INTS  500</t>
  </si>
  <si>
    <t>INTS  499</t>
  </si>
  <si>
    <t>INTS  498</t>
  </si>
  <si>
    <t>INTS 232</t>
  </si>
  <si>
    <t>Intereses PERIODO 04 A 06</t>
  </si>
  <si>
    <t>V.U.F. 21/02/2014</t>
  </si>
  <si>
    <t>OFIC BOD EST LEASING</t>
  </si>
  <si>
    <t>INTS DIFERIDOS</t>
  </si>
  <si>
    <t>OBLIGACIONES CON BCO</t>
  </si>
  <si>
    <t>201001002</t>
  </si>
  <si>
    <t>LINEA DE CRED. CORPBANCA</t>
  </si>
  <si>
    <t>02 / 01</t>
  </si>
  <si>
    <t>Traspaso LC</t>
  </si>
  <si>
    <t>03 / 01</t>
  </si>
  <si>
    <t>09 / 01</t>
  </si>
  <si>
    <t>Pago LC</t>
  </si>
  <si>
    <t>16 / 01</t>
  </si>
  <si>
    <t>IVA FPJ  CORPBANCA CORPBANCA CORPBA</t>
  </si>
  <si>
    <t>20 / 01</t>
  </si>
  <si>
    <t>22 / 01</t>
  </si>
  <si>
    <t>23 / 01</t>
  </si>
  <si>
    <t>28 / 01</t>
  </si>
  <si>
    <t>29 / 01</t>
  </si>
  <si>
    <t>Trapasos LC</t>
  </si>
  <si>
    <t>02 / 02</t>
  </si>
  <si>
    <t>03 / 02</t>
  </si>
  <si>
    <t>05 / 02</t>
  </si>
  <si>
    <t>06 / 02</t>
  </si>
  <si>
    <t>17 / 02</t>
  </si>
  <si>
    <t>18 / 02</t>
  </si>
  <si>
    <t>07 / 03</t>
  </si>
  <si>
    <t>04 / 04</t>
  </si>
  <si>
    <t>07 / 04</t>
  </si>
  <si>
    <t>08 / 04</t>
  </si>
  <si>
    <t>16 / 04</t>
  </si>
  <si>
    <t>21 / 04</t>
  </si>
  <si>
    <t>22 / 04</t>
  </si>
  <si>
    <t>Trapaso LC</t>
  </si>
  <si>
    <t>Pgo LC</t>
  </si>
  <si>
    <t>16 / 10</t>
  </si>
  <si>
    <t>Uso LC</t>
  </si>
  <si>
    <t>21 / 10</t>
  </si>
  <si>
    <t>Trans LC</t>
  </si>
  <si>
    <t>Pago Linea Credito</t>
  </si>
  <si>
    <t>Transferencia LC</t>
  </si>
  <si>
    <t>13 / 04</t>
  </si>
  <si>
    <t>27 / 04</t>
  </si>
  <si>
    <t>04 / 05</t>
  </si>
  <si>
    <t>Transferencia lc</t>
  </si>
  <si>
    <t>08 / 05</t>
  </si>
  <si>
    <t>12 / 05</t>
  </si>
  <si>
    <t>18 / 05</t>
  </si>
  <si>
    <t>Pago Lc</t>
  </si>
  <si>
    <t>22 / 05</t>
  </si>
  <si>
    <t>25 / 05</t>
  </si>
  <si>
    <t>Transferencia Linea Credito</t>
  </si>
  <si>
    <t>12 / 06</t>
  </si>
  <si>
    <t>16 / 06</t>
  </si>
  <si>
    <t>19 / 06</t>
  </si>
  <si>
    <t>22 / 06</t>
  </si>
  <si>
    <t>Transfe LC</t>
  </si>
  <si>
    <t>25 / 06</t>
  </si>
  <si>
    <t>08 / 07</t>
  </si>
  <si>
    <t>17 / 07</t>
  </si>
  <si>
    <t>27 / 07</t>
  </si>
  <si>
    <t>05 / 08</t>
  </si>
  <si>
    <t>06 / 08</t>
  </si>
  <si>
    <t>17 / 08</t>
  </si>
  <si>
    <t>18 / 08</t>
  </si>
  <si>
    <t>19 / 08</t>
  </si>
  <si>
    <t>24 / 08</t>
  </si>
  <si>
    <t>25 / 08</t>
  </si>
  <si>
    <t>26 / 08</t>
  </si>
  <si>
    <t>03 / 09</t>
  </si>
  <si>
    <t>04 / 09</t>
  </si>
  <si>
    <t>08 / 09</t>
  </si>
  <si>
    <t>09 / 09</t>
  </si>
  <si>
    <t>11 / 09</t>
  </si>
  <si>
    <t>14 / 09</t>
  </si>
  <si>
    <t>16 / 09</t>
  </si>
  <si>
    <t>25 / 09</t>
  </si>
  <si>
    <t>02 / 10</t>
  </si>
  <si>
    <t>06 / 10</t>
  </si>
  <si>
    <t>09 / 10</t>
  </si>
  <si>
    <t>14 / 10</t>
  </si>
  <si>
    <t>15 / 10</t>
  </si>
  <si>
    <t>23 / 10</t>
  </si>
  <si>
    <t>cobro cliente</t>
  </si>
  <si>
    <t>pago LC</t>
  </si>
  <si>
    <t>26 / 10</t>
  </si>
  <si>
    <t>Traspso LC</t>
  </si>
  <si>
    <t>28 / 10</t>
  </si>
  <si>
    <t>02 / 11</t>
  </si>
  <si>
    <t>05 / 11</t>
  </si>
  <si>
    <t>13 / 11</t>
  </si>
  <si>
    <t>16 / 11</t>
  </si>
  <si>
    <t>25 / 11</t>
  </si>
  <si>
    <t>27 / 11</t>
  </si>
  <si>
    <t>11 / 12</t>
  </si>
  <si>
    <t>15 / 12</t>
  </si>
  <si>
    <t>21 / 12</t>
  </si>
  <si>
    <t>28 / 12</t>
  </si>
  <si>
    <t>29 / 12</t>
  </si>
  <si>
    <t>201001003</t>
  </si>
  <si>
    <t>PTMO CORPBANCA CP</t>
  </si>
  <si>
    <t>Prestamo Corto Plazo</t>
  </si>
  <si>
    <t>PTMO CORPBANCA LP</t>
  </si>
  <si>
    <t>Prestamo Largo Plazo</t>
  </si>
  <si>
    <t>Total Ptmo.</t>
  </si>
  <si>
    <t>CUENTA : 201002001 PROVEEDORES</t>
  </si>
  <si>
    <t>77757520-1</t>
  </si>
  <si>
    <t>SERV.INMOB.Y DE INTERNET MICONSERJE S.A.</t>
  </si>
  <si>
    <t>6</t>
  </si>
  <si>
    <t>77876890-9</t>
  </si>
  <si>
    <t>ASES. SS. E INV. A &amp; L LTDA</t>
  </si>
  <si>
    <t>LIBRO MAYOR</t>
  </si>
  <si>
    <t>201002002</t>
  </si>
  <si>
    <t>POR PAGAR PROYECTO GRAU</t>
  </si>
  <si>
    <t>08 / 12</t>
  </si>
  <si>
    <t>Proy.Grau San enrique</t>
  </si>
  <si>
    <t>Proy.Grau Alto Sierra</t>
  </si>
  <si>
    <t>Proy.Grau Navarra</t>
  </si>
  <si>
    <t>Aporte San Enrique</t>
  </si>
  <si>
    <t>Aporte Navarra</t>
  </si>
  <si>
    <t>Aporte Alto Sierra</t>
  </si>
  <si>
    <t>Prestamo (San Enrique)</t>
  </si>
  <si>
    <t>Prestamo IAS</t>
  </si>
  <si>
    <t>Prestamo Navarra</t>
  </si>
  <si>
    <t>VERIFICAR SI ESTOS VALORES SE DEVUELVEN Y EN QUE MONEDA</t>
  </si>
  <si>
    <t>201002003</t>
  </si>
  <si>
    <t>CONTRIBUCIONES POR PAGAR</t>
  </si>
  <si>
    <t>Convenio cuota contribuciones Nº4</t>
  </si>
  <si>
    <t>Cuota 1/12</t>
  </si>
  <si>
    <t>Cuota 2/12</t>
  </si>
  <si>
    <t>Cuota 3/12</t>
  </si>
  <si>
    <t>Cuota 4/12</t>
  </si>
  <si>
    <t>26 / 11</t>
  </si>
  <si>
    <t>Cuota 5/12</t>
  </si>
  <si>
    <t>Cuota 6/12</t>
  </si>
  <si>
    <t>201003001</t>
  </si>
  <si>
    <t>INMOB. E INV. SAN ENRIQUE</t>
  </si>
  <si>
    <t>RUT</t>
  </si>
  <si>
    <t>17 / 03</t>
  </si>
  <si>
    <t>29 / 04</t>
  </si>
  <si>
    <t>Dif. Pago Terreno</t>
  </si>
  <si>
    <t>03 / 05</t>
  </si>
  <si>
    <t>Contrib Condell 665 1/2011</t>
  </si>
  <si>
    <t>24 / 05</t>
  </si>
  <si>
    <t>Ptmo en Cta Cte</t>
  </si>
  <si>
    <t>12 / 07</t>
  </si>
  <si>
    <t>31 / 08</t>
  </si>
  <si>
    <t>Traspaso San Enrique</t>
  </si>
  <si>
    <t>03 / 10</t>
  </si>
  <si>
    <t>12 / 01</t>
  </si>
  <si>
    <t>24 / 04</t>
  </si>
  <si>
    <t>29 / 05</t>
  </si>
  <si>
    <t>04 / 12</t>
  </si>
  <si>
    <t>Devolucion Ptmo.</t>
  </si>
  <si>
    <t>201003002</t>
  </si>
  <si>
    <t>ASES. E INV. NAVARRA LTDA</t>
  </si>
  <si>
    <t>22 / 03</t>
  </si>
  <si>
    <t>27 / 05</t>
  </si>
  <si>
    <t>13 / 07</t>
  </si>
  <si>
    <t>09 / 08</t>
  </si>
  <si>
    <t>10 / 01</t>
  </si>
  <si>
    <t>Ptmo.Alcala Ap.cta.corpbanca</t>
  </si>
  <si>
    <t>17 / 01</t>
  </si>
  <si>
    <t>Ptmo. Alcala</t>
  </si>
  <si>
    <t>14 / 02</t>
  </si>
  <si>
    <t>28 / 05</t>
  </si>
  <si>
    <t>Prestamo Inv.Navarra</t>
  </si>
  <si>
    <t>201003003</t>
  </si>
  <si>
    <t>INV. ALTO SIERRA LTDA</t>
  </si>
  <si>
    <t>10 / 03</t>
  </si>
  <si>
    <t>13 / 05</t>
  </si>
  <si>
    <t>03 / 06</t>
  </si>
  <si>
    <t>14 / 06</t>
  </si>
  <si>
    <t>Ptmo.Alto Sierra Ap.cta.corpbanca</t>
  </si>
  <si>
    <t>Ptmo. Inv.Alto Sierra</t>
  </si>
  <si>
    <t>Prestamo Alto Sierra</t>
  </si>
  <si>
    <t>CUENTA : 201003005 ANTICIPO CLIENTES</t>
  </si>
  <si>
    <t>76238957-6</t>
  </si>
  <si>
    <t>SERVICIOS DE APOYO SAN LUIS SPA</t>
  </si>
  <si>
    <t>Cobro cliente SERVICIOS D</t>
  </si>
  <si>
    <t>201003008</t>
  </si>
  <si>
    <t>GTOS COMUNES POR PAGAR</t>
  </si>
  <si>
    <t>Provision 11-2015</t>
  </si>
  <si>
    <t>Provision 12-2015</t>
  </si>
  <si>
    <t>201005002</t>
  </si>
  <si>
    <t>LEYES SOCIALES</t>
  </si>
  <si>
    <t>Centralizacion Remuneraciones</t>
  </si>
  <si>
    <t>Pago Imposiciones</t>
  </si>
  <si>
    <t>Pago Previred</t>
  </si>
  <si>
    <t>10 / 07</t>
  </si>
  <si>
    <t>Pago imposiciones</t>
  </si>
  <si>
    <t>Imposiciones</t>
  </si>
  <si>
    <t>201007001</t>
  </si>
  <si>
    <t>PROVISION P.P.M POR PAGAR</t>
  </si>
  <si>
    <t>Pago F.29 Enero</t>
  </si>
  <si>
    <t>12 / 09</t>
  </si>
  <si>
    <t>10 / 10</t>
  </si>
  <si>
    <t>Pago f29 Diciembre</t>
  </si>
  <si>
    <t>Pago F29 Enero</t>
  </si>
  <si>
    <t>Provision PPM marzo</t>
  </si>
  <si>
    <t>02 / 03</t>
  </si>
  <si>
    <t>Pago f29  Febrero</t>
  </si>
  <si>
    <t>12 / 04</t>
  </si>
  <si>
    <t>Pago f 29 Marzo</t>
  </si>
  <si>
    <t>Pago F29 Abril</t>
  </si>
  <si>
    <t>CUENTA : 201009001 GARANTIAS</t>
  </si>
  <si>
    <t>76010749-2</t>
  </si>
  <si>
    <t>GRUPO ELECTRONICO INGENIERIA S</t>
  </si>
  <si>
    <t>Cobro a cliente mas garan</t>
  </si>
  <si>
    <t>76079001-K</t>
  </si>
  <si>
    <t>ACROVENTUS INGENIEROS LTDA.</t>
  </si>
  <si>
    <t>Bodega 6 ACROVENTUS ACROV</t>
  </si>
  <si>
    <t>Estac.6 ACROVENTUS</t>
  </si>
  <si>
    <t>76141019-9</t>
  </si>
  <si>
    <t>LINCE</t>
  </si>
  <si>
    <t>Garantia Orca ORCA SPA</t>
  </si>
  <si>
    <t>ORCA SPA</t>
  </si>
  <si>
    <t>76526960-1</t>
  </si>
  <si>
    <t>NSP CHILE LTDA.</t>
  </si>
  <si>
    <t>Garantia BX25 NSP</t>
  </si>
  <si>
    <t>ENLACE PRODUCCIONES, PUBLIC.,P</t>
  </si>
  <si>
    <t>Garantia Enlace ENLACE PR</t>
  </si>
  <si>
    <t>78114650-1</t>
  </si>
  <si>
    <t>LECHNER Y CIA LTDA.</t>
  </si>
  <si>
    <t>Garantia LECHNER Y CIA LT</t>
  </si>
  <si>
    <t>Fdo. Reval. CP</t>
  </si>
  <si>
    <t>Reserva IFRS</t>
  </si>
  <si>
    <t xml:space="preserve">Resultado </t>
  </si>
  <si>
    <t>Retiros</t>
  </si>
  <si>
    <t>Acumulado</t>
  </si>
  <si>
    <t>Anteriores</t>
  </si>
  <si>
    <t>Saldos Iniciales</t>
  </si>
  <si>
    <t>Traspasos</t>
  </si>
  <si>
    <t>Ajuste Propiedades</t>
  </si>
  <si>
    <t>Resultado Ejercicio</t>
  </si>
  <si>
    <t>Saldos Finales</t>
  </si>
  <si>
    <t>INMOBILIARIA CONDELL LTDA</t>
  </si>
  <si>
    <t>Se agrega</t>
  </si>
  <si>
    <t>Provision Renta</t>
  </si>
  <si>
    <t>Depreciación Leasing</t>
  </si>
  <si>
    <t>Depreciación IFRS</t>
  </si>
  <si>
    <t>CM Activo Tributario</t>
  </si>
  <si>
    <t>Gtos Ints Diferidos</t>
  </si>
  <si>
    <t>CM Oblig. Leasing</t>
  </si>
  <si>
    <t>Se deduce</t>
  </si>
  <si>
    <t>CM Dep. Acum.Tributaria</t>
  </si>
  <si>
    <t>Dep. Tributaria</t>
  </si>
  <si>
    <t>CM Ints Dif. Leasing</t>
  </si>
  <si>
    <t>Cuotas Pagadas</t>
  </si>
  <si>
    <t>CM Tributaria Patrimonio</t>
  </si>
  <si>
    <t>Renta Líquida Imponible</t>
  </si>
  <si>
    <t>Impuesto 22,5%</t>
  </si>
  <si>
    <t>PPM Pagados</t>
  </si>
  <si>
    <t>FORESTAL RIO CLARO PERU SAC</t>
  </si>
  <si>
    <t>ACTIVIDADES POSCOSECHA</t>
  </si>
  <si>
    <t>RETORNAR</t>
  </si>
  <si>
    <t>R.U.C.: 20600873343</t>
  </si>
  <si>
    <t>BALANCE COMPROBACION 10 COLUMNAS ACUMULADO AL MES DE DICIEMBRE (NUEVOS SOLES)</t>
  </si>
  <si>
    <t>CUENTA</t>
  </si>
  <si>
    <t>NOMBRE</t>
  </si>
  <si>
    <t>DEBITO</t>
  </si>
  <si>
    <t>CREDITO</t>
  </si>
  <si>
    <t>S.DEUDOR</t>
  </si>
  <si>
    <t>S.ACREEDOR</t>
  </si>
  <si>
    <t>ACTIVO</t>
  </si>
  <si>
    <t>PASIVO</t>
  </si>
  <si>
    <t>PER. NAT.</t>
  </si>
  <si>
    <t>GAN. NAT.</t>
  </si>
  <si>
    <t>PER. FUN.</t>
  </si>
  <si>
    <t>GAN. FUN.</t>
  </si>
  <si>
    <t xml:space="preserve">1041101             </t>
  </si>
  <si>
    <t xml:space="preserve">BANCO CONTINENTAL M.N                   </t>
  </si>
  <si>
    <t xml:space="preserve">1041103             </t>
  </si>
  <si>
    <t>BANCO DE LA NACION 00-005-317142-DETRACC</t>
  </si>
  <si>
    <t xml:space="preserve">1041201             </t>
  </si>
  <si>
    <t xml:space="preserve">BANCO CONTINENTAL M.E                   </t>
  </si>
  <si>
    <t xml:space="preserve">1041202             </t>
  </si>
  <si>
    <t xml:space="preserve">BCP N° 194-2462528-1-28 M.E             </t>
  </si>
  <si>
    <t xml:space="preserve">12121               </t>
  </si>
  <si>
    <t xml:space="preserve">EMITIDAS EN CARTERA - TERCEROS M.N.     </t>
  </si>
  <si>
    <t xml:space="preserve">12122               </t>
  </si>
  <si>
    <t xml:space="preserve">EMITIDAS EN CARTERA - TERCEROS M.E.     </t>
  </si>
  <si>
    <t xml:space="preserve">1221002             </t>
  </si>
  <si>
    <t xml:space="preserve">ANTICIPOS DE CLIENTES - TERCEROS M.E.   </t>
  </si>
  <si>
    <t xml:space="preserve">12322               </t>
  </si>
  <si>
    <t xml:space="preserve">EN CARTERA - TERCEROS ME                </t>
  </si>
  <si>
    <t xml:space="preserve">1413                </t>
  </si>
  <si>
    <t>ENTREGAS A RENDIR CUENTA - Personal - Cu</t>
  </si>
  <si>
    <t xml:space="preserve">1629                </t>
  </si>
  <si>
    <t>OTRAS - Reclamaciones a terceros - Cuent</t>
  </si>
  <si>
    <t xml:space="preserve">16711               </t>
  </si>
  <si>
    <t xml:space="preserve">PROVISION IMP A LA RENTA                </t>
  </si>
  <si>
    <t xml:space="preserve">16731               </t>
  </si>
  <si>
    <t xml:space="preserve">PROVISION IGV- SOLES                    </t>
  </si>
  <si>
    <t xml:space="preserve">16732               </t>
  </si>
  <si>
    <t xml:space="preserve">PROVISION IGV - DOLARES                 </t>
  </si>
  <si>
    <t xml:space="preserve">1689901             </t>
  </si>
  <si>
    <t xml:space="preserve">OTRAS CUENTAS POR COBRAR - MN           </t>
  </si>
  <si>
    <t xml:space="preserve">169901              </t>
  </si>
  <si>
    <t xml:space="preserve">169902              </t>
  </si>
  <si>
    <t xml:space="preserve">OTRAS CUENTAS POR COBRAR - ME           </t>
  </si>
  <si>
    <t xml:space="preserve">1891                </t>
  </si>
  <si>
    <t xml:space="preserve">OTROS GASTOS CONTRATADOS POR ANTICIPADO </t>
  </si>
  <si>
    <t xml:space="preserve">20111               </t>
  </si>
  <si>
    <t xml:space="preserve">COSTO - Mercaderías                     </t>
  </si>
  <si>
    <t xml:space="preserve">33111               </t>
  </si>
  <si>
    <t xml:space="preserve">COSTO - Terrenos - PPE                  </t>
  </si>
  <si>
    <t xml:space="preserve">33611               </t>
  </si>
  <si>
    <t>Equipo para procesamiento de informacion</t>
  </si>
  <si>
    <t xml:space="preserve">3712                </t>
  </si>
  <si>
    <t>IMPUESTO A LA RENTA DIFERIDO - RESULTADO</t>
  </si>
  <si>
    <t xml:space="preserve">39527               </t>
  </si>
  <si>
    <t>EQUIPOS DIVERSOS - Depreciación acumulad</t>
  </si>
  <si>
    <t xml:space="preserve">401111              </t>
  </si>
  <si>
    <t xml:space="preserve">IGV - CUENTA PROPIA                     </t>
  </si>
  <si>
    <t xml:space="preserve">40112               </t>
  </si>
  <si>
    <t>IGV - SERVICIOS PRESTADOS POR NO DOMICIL</t>
  </si>
  <si>
    <t xml:space="preserve">401131              </t>
  </si>
  <si>
    <t>IGV - RÉGIMEN DE PERCEPCIONES - POR PAGA</t>
  </si>
  <si>
    <t xml:space="preserve">401132              </t>
  </si>
  <si>
    <t xml:space="preserve">IGV - PERCEPCIONES POR APLICAR          </t>
  </si>
  <si>
    <t xml:space="preserve">4017102             </t>
  </si>
  <si>
    <t>RENTA TERCERA CATEGORIA - Impuesto Anual</t>
  </si>
  <si>
    <t xml:space="preserve">40172               </t>
  </si>
  <si>
    <t xml:space="preserve">RENTA DE CUARTA CATEGORÍA               </t>
  </si>
  <si>
    <t xml:space="preserve">40173               </t>
  </si>
  <si>
    <t xml:space="preserve">RENTA DE QUINTA CATEGORÍA               </t>
  </si>
  <si>
    <t xml:space="preserve">40174               </t>
  </si>
  <si>
    <t xml:space="preserve">RENTA DE NO DOMICILIADOS                </t>
  </si>
  <si>
    <t xml:space="preserve">40186               </t>
  </si>
  <si>
    <t xml:space="preserve">IMPUESTO TEMPORAL A LOS ACTIVOS NETOS   </t>
  </si>
  <si>
    <t xml:space="preserve">4031                </t>
  </si>
  <si>
    <t xml:space="preserve">ESSALUD                                 </t>
  </si>
  <si>
    <t xml:space="preserve">4111                </t>
  </si>
  <si>
    <t xml:space="preserve">SUELDOS Y SALARIOS POR PAGAR            </t>
  </si>
  <si>
    <t xml:space="preserve">4114                </t>
  </si>
  <si>
    <t xml:space="preserve">GRATIFICACIONES POR PAGAR               </t>
  </si>
  <si>
    <t xml:space="preserve">4115                </t>
  </si>
  <si>
    <t xml:space="preserve">VACACIONES POR PAGAR                    </t>
  </si>
  <si>
    <t xml:space="preserve">4151                </t>
  </si>
  <si>
    <t xml:space="preserve">COMPENSACIÓN POR TIEMPO DE SERVICIOS    </t>
  </si>
  <si>
    <t xml:space="preserve">41714               </t>
  </si>
  <si>
    <t xml:space="preserve">AFP PROFUTURO                           </t>
  </si>
  <si>
    <t xml:space="preserve">4191                </t>
  </si>
  <si>
    <t>OTRAS REMUNERACIONES Y PARTICIPACIONES P</t>
  </si>
  <si>
    <t xml:space="preserve">42121               </t>
  </si>
  <si>
    <t xml:space="preserve">EMITIDAS TERCEROS M.N.                  </t>
  </si>
  <si>
    <t xml:space="preserve">42122               </t>
  </si>
  <si>
    <t xml:space="preserve">EMITIDAS - TERCEROS M.E                 </t>
  </si>
  <si>
    <t xml:space="preserve">42132               </t>
  </si>
  <si>
    <t xml:space="preserve">PROVISIONES DIVERSAS - ME.              </t>
  </si>
  <si>
    <t xml:space="preserve">4221101             </t>
  </si>
  <si>
    <t xml:space="preserve">ANTICIPOS A PROVEEDORES - TERCEROS MN   </t>
  </si>
  <si>
    <t xml:space="preserve">4221201             </t>
  </si>
  <si>
    <t xml:space="preserve">ANTICIPO A PROVEEDORES - TERCEROS ME    </t>
  </si>
  <si>
    <t xml:space="preserve">4241                </t>
  </si>
  <si>
    <t xml:space="preserve">HONORARIOS POR PAGAR - Terceros         </t>
  </si>
  <si>
    <t xml:space="preserve">429001              </t>
  </si>
  <si>
    <t xml:space="preserve">PROVISIONES DIVERSAS M.N                </t>
  </si>
  <si>
    <t xml:space="preserve">429002              </t>
  </si>
  <si>
    <t xml:space="preserve">PROVISIONES DIVERSAS M.E                </t>
  </si>
  <si>
    <t xml:space="preserve">4312                </t>
  </si>
  <si>
    <t>EMITIDAS - Facturas, boletas y otros com</t>
  </si>
  <si>
    <t xml:space="preserve">4321                </t>
  </si>
  <si>
    <t xml:space="preserve">ANTICIPOS OTORGADOS - Relacionadas      </t>
  </si>
  <si>
    <t xml:space="preserve">46991               </t>
  </si>
  <si>
    <t>OTRAS CUENTAS POR PAGAR -Diversas - Terc</t>
  </si>
  <si>
    <t xml:space="preserve">46992               </t>
  </si>
  <si>
    <t>ENTREGAS A RENDIR CUENTA A TERCEROS - ME</t>
  </si>
  <si>
    <t xml:space="preserve">4711                </t>
  </si>
  <si>
    <t>PRÉSTAMOS - Cuentas por pagar diversas -</t>
  </si>
  <si>
    <t xml:space="preserve">5011                </t>
  </si>
  <si>
    <t xml:space="preserve">ACCIONES                                </t>
  </si>
  <si>
    <t xml:space="preserve">5911                </t>
  </si>
  <si>
    <t xml:space="preserve">UTILIDADES ACUMULADAS                   </t>
  </si>
  <si>
    <t xml:space="preserve">6011020             </t>
  </si>
  <si>
    <t xml:space="preserve">MERCADERÍAS - COMPRAS                   </t>
  </si>
  <si>
    <t xml:space="preserve">60110202            </t>
  </si>
  <si>
    <t xml:space="preserve">P0002-POSTE DE PINO 2 - 3 x 2.4MT       </t>
  </si>
  <si>
    <t xml:space="preserve">60110204            </t>
  </si>
  <si>
    <t xml:space="preserve">P0004-POSTE DE PINO 4 - 5 x 3MT         </t>
  </si>
  <si>
    <t xml:space="preserve">60110205            </t>
  </si>
  <si>
    <t xml:space="preserve">P0005-POSTE DE PINO 5 - 6 x 3MT         </t>
  </si>
  <si>
    <t xml:space="preserve">60110207            </t>
  </si>
  <si>
    <t xml:space="preserve">P0007-POSTE DE PINO 3 - 4 x 2.4MT       </t>
  </si>
  <si>
    <t xml:space="preserve">60110208            </t>
  </si>
  <si>
    <t xml:space="preserve">P0008-POSTE DE PINO 8 - 9 x 3.5MT       </t>
  </si>
  <si>
    <t xml:space="preserve">6091120111          </t>
  </si>
  <si>
    <t xml:space="preserve">TRANSPORTE DE MERCADERÍAS               </t>
  </si>
  <si>
    <t xml:space="preserve">6091220111          </t>
  </si>
  <si>
    <t xml:space="preserve">SEGUROS DE MERCADERÍAS                  </t>
  </si>
  <si>
    <t xml:space="preserve">6111020             </t>
  </si>
  <si>
    <t xml:space="preserve">VARIACION DE INVENTARIOS - MERCADERÍAS  </t>
  </si>
  <si>
    <t xml:space="preserve">6211095             </t>
  </si>
  <si>
    <t xml:space="preserve">SUELDOS Y SALARIOS - VTA                </t>
  </si>
  <si>
    <t xml:space="preserve">6214095             </t>
  </si>
  <si>
    <t xml:space="preserve">GRATIFICACIONES - VTA                   </t>
  </si>
  <si>
    <t xml:space="preserve">6215095             </t>
  </si>
  <si>
    <t xml:space="preserve">VACACIONES - VTA                        </t>
  </si>
  <si>
    <t xml:space="preserve">622094              </t>
  </si>
  <si>
    <t xml:space="preserve">OTRAS REMUNERACIONES - ADM              </t>
  </si>
  <si>
    <t xml:space="preserve">622095              </t>
  </si>
  <si>
    <t xml:space="preserve">OTRAS REMUNERACIONES - VTA              </t>
  </si>
  <si>
    <t xml:space="preserve">6271095             </t>
  </si>
  <si>
    <t xml:space="preserve">RÉGIMEN DE PRESTACIONES DE SALUD - VTA  </t>
  </si>
  <si>
    <t xml:space="preserve">6273094             </t>
  </si>
  <si>
    <t>SEGURO COMPLEMENTARIO DE TRABAJO DE RIES</t>
  </si>
  <si>
    <t xml:space="preserve">6275094             </t>
  </si>
  <si>
    <t xml:space="preserve">SEGUROS PARTICULARES DE PRESTACIONES DE </t>
  </si>
  <si>
    <t xml:space="preserve">6291095             </t>
  </si>
  <si>
    <t>COMPENSACIÓN POR TIEMPO DE SERVICIO - VT</t>
  </si>
  <si>
    <t xml:space="preserve">63111095            </t>
  </si>
  <si>
    <t xml:space="preserve">TRANSPORTE - DE CARGA - VTA             </t>
  </si>
  <si>
    <t xml:space="preserve">63112095            </t>
  </si>
  <si>
    <t xml:space="preserve">TRANSPORTE - DE PASAJEROS - VTA         </t>
  </si>
  <si>
    <t xml:space="preserve">6313095             </t>
  </si>
  <si>
    <t xml:space="preserve">ALOJAMIENTO - VTA                       </t>
  </si>
  <si>
    <t xml:space="preserve">6314095             </t>
  </si>
  <si>
    <t xml:space="preserve">ALIMENTACIÓN - VTA                      </t>
  </si>
  <si>
    <t xml:space="preserve">6315095             </t>
  </si>
  <si>
    <t xml:space="preserve">OTROS GASTOS DE VIAJE - VTA             </t>
  </si>
  <si>
    <t xml:space="preserve">6321094             </t>
  </si>
  <si>
    <t xml:space="preserve">ASESORÍA Y CONSULTORÍA - ADMINISTRATIVA </t>
  </si>
  <si>
    <t xml:space="preserve">6322094             </t>
  </si>
  <si>
    <t>ASESORÍA Y CONSULTORÍA - LEGAL Y TRIBUTA</t>
  </si>
  <si>
    <t xml:space="preserve">63220941            </t>
  </si>
  <si>
    <t xml:space="preserve">SERVICIO DE HOSTING - ADM               </t>
  </si>
  <si>
    <t xml:space="preserve">6323094             </t>
  </si>
  <si>
    <t>ASESORÍA Y CONSULTORÍA - AUDITORÍA Y CON</t>
  </si>
  <si>
    <t xml:space="preserve">63230941            </t>
  </si>
  <si>
    <t xml:space="preserve">SERVICIO DE PAYROLL - ADM               </t>
  </si>
  <si>
    <t xml:space="preserve">63230942            </t>
  </si>
  <si>
    <t xml:space="preserve">SERVICIO DE BACK OFFICE - ADM           </t>
  </si>
  <si>
    <t xml:space="preserve">6354094             </t>
  </si>
  <si>
    <t xml:space="preserve">ALQUILERES - EQUIPO DE TRANSPORTE - ADM </t>
  </si>
  <si>
    <t xml:space="preserve">6364095             </t>
  </si>
  <si>
    <t xml:space="preserve">SERVICIOS BÁSICOS - TELÉFONO - VTA      </t>
  </si>
  <si>
    <t xml:space="preserve">6391094             </t>
  </si>
  <si>
    <t xml:space="preserve">GASTOS BANCARIOS - ADM                  </t>
  </si>
  <si>
    <t xml:space="preserve">6399992             </t>
  </si>
  <si>
    <t xml:space="preserve">OTROS SERVICIO - VTAS                   </t>
  </si>
  <si>
    <t xml:space="preserve">6412094             </t>
  </si>
  <si>
    <t>IMPUESTO A LAS TRANSACCIONES FINANCIERAS</t>
  </si>
  <si>
    <t xml:space="preserve">6443094             </t>
  </si>
  <si>
    <t xml:space="preserve">OTROS GATOS POR TRIBUTOS  - ADM         </t>
  </si>
  <si>
    <t xml:space="preserve">6451094             </t>
  </si>
  <si>
    <t>GASTOS EN DEUDA TRIBUTARIA - INTERESES -</t>
  </si>
  <si>
    <t xml:space="preserve">651095              </t>
  </si>
  <si>
    <t xml:space="preserve">SEGUROS - VTA                           </t>
  </si>
  <si>
    <t xml:space="preserve">654094              </t>
  </si>
  <si>
    <t xml:space="preserve">LICENCIAS Y DERECHOS DE VIGENCIA - ADM  </t>
  </si>
  <si>
    <t xml:space="preserve">656094              </t>
  </si>
  <si>
    <t xml:space="preserve">SUMINISTROS - ADM                       </t>
  </si>
  <si>
    <t xml:space="preserve">6593002             </t>
  </si>
  <si>
    <t xml:space="preserve">GASTOS REPARABLES-ADM                   </t>
  </si>
  <si>
    <t xml:space="preserve">6593003             </t>
  </si>
  <si>
    <t>COMPROBANTES NO CUMPLEN REQUISITOS EXIGI</t>
  </si>
  <si>
    <t xml:space="preserve">6593005             </t>
  </si>
  <si>
    <t xml:space="preserve">REDONDEO-ADM                            </t>
  </si>
  <si>
    <t xml:space="preserve">67697102            </t>
  </si>
  <si>
    <t>DIFERENCIA DE CAMBIO - Gastos financiero</t>
  </si>
  <si>
    <t xml:space="preserve">6912101             </t>
  </si>
  <si>
    <t>TERCEROS - Mercaderías - venta local - C</t>
  </si>
  <si>
    <t xml:space="preserve">701211              </t>
  </si>
  <si>
    <t xml:space="preserve">MERCADERIA - POLINES DE PINO            </t>
  </si>
  <si>
    <t xml:space="preserve">759901              </t>
  </si>
  <si>
    <t xml:space="preserve">REDONDEO                                </t>
  </si>
  <si>
    <t xml:space="preserve">7761                </t>
  </si>
  <si>
    <t>DIFERENCIA EN CAMBIO - Ingresos financie</t>
  </si>
  <si>
    <t xml:space="preserve">7911                </t>
  </si>
  <si>
    <t xml:space="preserve">CARGAS IMPUTABLES A CUENTAS DE COSTOS Y </t>
  </si>
  <si>
    <t xml:space="preserve">9411                </t>
  </si>
  <si>
    <t xml:space="preserve">GASTOS ADMINISTRATIVOS                  </t>
  </si>
  <si>
    <t xml:space="preserve">9511                </t>
  </si>
  <si>
    <t xml:space="preserve">GASTOS DE VENTA                         </t>
  </si>
  <si>
    <t xml:space="preserve">97102               </t>
  </si>
  <si>
    <t xml:space="preserve">DIFERENCIA DE CAMBIO                    </t>
  </si>
  <si>
    <t xml:space="preserve">                    </t>
  </si>
  <si>
    <t xml:space="preserve">TOTALES                                 </t>
  </si>
  <si>
    <t xml:space="preserve">GANANCIA DEL EJERCICIO                  </t>
  </si>
  <si>
    <t xml:space="preserve">SUMAS IGUALES                           </t>
  </si>
  <si>
    <t xml:space="preserve">TOTALES CUENTAS DE ORDEN                </t>
  </si>
  <si>
    <t>Debe $</t>
  </si>
  <si>
    <t>Haber $</t>
  </si>
  <si>
    <t>Deudor $</t>
  </si>
  <si>
    <t>Acreedor $</t>
  </si>
  <si>
    <t>1.01.03.001</t>
  </si>
  <si>
    <t>CTA CTE SANTANDER 61-857028</t>
  </si>
  <si>
    <t>1.01.03.002</t>
  </si>
  <si>
    <t>CTA CTE SANTANDER 0-051-0006199-8 DOLARES</t>
  </si>
  <si>
    <t>1.01.03.006</t>
  </si>
  <si>
    <t>BANCO SANTANDER EUROS 0-051-00-14878-3</t>
  </si>
  <si>
    <t>CLIENTES VENTA POSTE</t>
  </si>
  <si>
    <t>CLIENTES</t>
  </si>
  <si>
    <t>CLIENTES INTERMPRESAS RELACIONADAS</t>
  </si>
  <si>
    <t>1.01.05.002</t>
  </si>
  <si>
    <t>ANTICIPO A PROVEEDOR C/ANALISIS</t>
  </si>
  <si>
    <t>1.01.05.004</t>
  </si>
  <si>
    <t>1.01.05.005</t>
  </si>
  <si>
    <t>ANTICIPOS HONORARIOS</t>
  </si>
  <si>
    <t>1.01.05.007</t>
  </si>
  <si>
    <t>CUENTA INTEREMPRESA BODEGA RIO CLARO</t>
  </si>
  <si>
    <t>1.01.05.009</t>
  </si>
  <si>
    <t>CTA CTE INTEREMPRESA FRC</t>
  </si>
  <si>
    <t>1.01.05.010</t>
  </si>
  <si>
    <t>CUENTA INTEREMPRESA LOG. Y TRANSPOR. RIO CLARO LTDA</t>
  </si>
  <si>
    <t>1.03.01.002</t>
  </si>
  <si>
    <t>INVERSION EN OTRAS SOCIEDADES</t>
  </si>
  <si>
    <t>PROVEEDOR</t>
  </si>
  <si>
    <t>CTA INTEREMPRESAS RELACIONADAS CON ANALISIS</t>
  </si>
  <si>
    <t>2.01.02.020</t>
  </si>
  <si>
    <t>PROVEEDOR INTEREMPRESA</t>
  </si>
  <si>
    <t>2.01.05.001</t>
  </si>
  <si>
    <t>2.01.06.006</t>
  </si>
  <si>
    <t>ANTICIPO CLIENTES</t>
  </si>
  <si>
    <t>REVALORIZACION DE CAPITAL PROPIO</t>
  </si>
  <si>
    <t>AJUSTE IFRS (PATRIMONIO)</t>
  </si>
  <si>
    <t>2.03.02.008</t>
  </si>
  <si>
    <t>2.03.02.009</t>
  </si>
  <si>
    <t>UTILIDADES ACOMULADAS</t>
  </si>
  <si>
    <t>3.01.01.006</t>
  </si>
  <si>
    <t>DIFERENCIA MONEDA H</t>
  </si>
  <si>
    <t>COSTO DE VENTAS</t>
  </si>
  <si>
    <t>4.01.02.005</t>
  </si>
  <si>
    <t>4.01.05.006</t>
  </si>
  <si>
    <t>GASTO ADUANA</t>
  </si>
  <si>
    <t>4.01.05.008</t>
  </si>
  <si>
    <t>OTROS GASTOS DE EXPORTACION</t>
  </si>
  <si>
    <t>4.03.01.003</t>
  </si>
  <si>
    <t>4.05.01.003</t>
  </si>
  <si>
    <t>4.05.01.004</t>
  </si>
  <si>
    <t>ASESORIA COMERCIAL Y ADM.</t>
  </si>
  <si>
    <t>4.05.02.005</t>
  </si>
  <si>
    <t>4.05.02.007</t>
  </si>
  <si>
    <t>MANTENIMIENTO DE SOFTWARE Y SERVICIO DE SOPORTE</t>
  </si>
  <si>
    <t>4.06.01.001</t>
  </si>
  <si>
    <t>4.06.01.002</t>
  </si>
  <si>
    <t>GASTOS SIN RESPALDO</t>
  </si>
  <si>
    <t>4.07.02.001</t>
  </si>
  <si>
    <t>VARIACION TIPO DE CAMBIO</t>
  </si>
  <si>
    <t>Páginas  de 1 a 3</t>
  </si>
  <si>
    <t>DEPRECIACION ACUMULADA CAMIONES</t>
  </si>
  <si>
    <t>3.01.01.020</t>
  </si>
  <si>
    <t>INGRESOS POR FLETE</t>
  </si>
  <si>
    <t>3.01.01.022</t>
  </si>
  <si>
    <t>INGRESOS ARRIENDOS</t>
  </si>
  <si>
    <t>3.01.01.023</t>
  </si>
  <si>
    <t>INGRESOS POR EXPLOTACIÓN DE BOSQUE</t>
  </si>
  <si>
    <t>3.02.10.001</t>
  </si>
  <si>
    <t>OTROS INGRESOS VENTA ACTIVO</t>
  </si>
  <si>
    <t>3.02.10.002</t>
  </si>
  <si>
    <t>OTROS INGRESOS NO OPERACIONAL</t>
  </si>
  <si>
    <t>3.02.10.003</t>
  </si>
  <si>
    <t>DIFERENCIA DE MONEDA H</t>
  </si>
  <si>
    <t>4.01.01.030</t>
  </si>
  <si>
    <t>GASTOS EN COMBUSTIBLES</t>
  </si>
  <si>
    <t>4.01.01.031</t>
  </si>
  <si>
    <t>GASTO EN PEAJES, TAG Y PASE DIARIO</t>
  </si>
  <si>
    <t>4.01.01.032</t>
  </si>
  <si>
    <t>GASTO EN VIATICOS</t>
  </si>
  <si>
    <t>4.01.01.033</t>
  </si>
  <si>
    <t>GASTO DESCARGA CAMION</t>
  </si>
  <si>
    <t>4.01.01.035</t>
  </si>
  <si>
    <t>GASTO ROMANA Y PESAJES</t>
  </si>
  <si>
    <t>4.01.01.036</t>
  </si>
  <si>
    <t>GASTO MULTAS DE TRANSITO</t>
  </si>
  <si>
    <t>4.01.01.038</t>
  </si>
  <si>
    <t>4.01.01.039</t>
  </si>
  <si>
    <t>GASTOS REPARACIONES Y MANTENCION</t>
  </si>
  <si>
    <t>4.01.01.042</t>
  </si>
  <si>
    <t>GASTO PERMISOS DE CIRCULACION VEHICULOS</t>
  </si>
  <si>
    <t>4.01.01.044</t>
  </si>
  <si>
    <t>FINIQUITO PERSONAL</t>
  </si>
  <si>
    <t>4.01.01.046</t>
  </si>
  <si>
    <t>GASTO DEPRECIACION</t>
  </si>
  <si>
    <t>4.01.01.047</t>
  </si>
  <si>
    <t>GASTO SEGUROS</t>
  </si>
  <si>
    <t>4.01.01.048</t>
  </si>
  <si>
    <t>GASTO EN EXPLOTACIÓN DE BOSQUE</t>
  </si>
  <si>
    <t>4.01.01.049</t>
  </si>
  <si>
    <t>GASTO EN ARRIENDO VEHICULO Y MAQUINARIA</t>
  </si>
  <si>
    <t>4.01.01.052</t>
  </si>
  <si>
    <t>FLETES RECIBIDOS</t>
  </si>
  <si>
    <t>4.01.01.056</t>
  </si>
  <si>
    <t>GPS CAMIONETAS Y CAMIONES</t>
  </si>
  <si>
    <t>4.01.01.057</t>
  </si>
  <si>
    <t>4.01.01.064</t>
  </si>
  <si>
    <t>LUBRICANTES EN GENERAL TALLER</t>
  </si>
  <si>
    <t>4.01.01.083</t>
  </si>
  <si>
    <t>INSUMOS TALLER</t>
  </si>
  <si>
    <t>4.01.01.084</t>
  </si>
  <si>
    <t>IMPRENTA</t>
  </si>
  <si>
    <t>4.01.01.085</t>
  </si>
  <si>
    <t>EQUIPOS Y LICENCIAS COMPUTACIONAL</t>
  </si>
  <si>
    <t>4.01.01.086</t>
  </si>
  <si>
    <t>HONORARIOS</t>
  </si>
  <si>
    <t>4.01.01.087</t>
  </si>
  <si>
    <t>OTROS GASTOS GENERALES</t>
  </si>
  <si>
    <t>4.01.01.088</t>
  </si>
  <si>
    <t>GASTO NOTARIALES Y OTROS</t>
  </si>
  <si>
    <t>4.01.01.089</t>
  </si>
  <si>
    <t>MULTAS Y INTERESES</t>
  </si>
  <si>
    <t>4.01.01.108</t>
  </si>
  <si>
    <t>LEASING OPERATIVO</t>
  </si>
  <si>
    <t>4.02.02.011</t>
  </si>
  <si>
    <t>4.02.02.012</t>
  </si>
  <si>
    <t>INTERESES FINACIEROS LEASING</t>
  </si>
  <si>
    <t>4.02.02.016</t>
  </si>
  <si>
    <t>PERDIDA POR SINIESTRO</t>
  </si>
  <si>
    <t>4.02.02.018</t>
  </si>
  <si>
    <t>ASESORIA COMERCIAL Y ADMINISTRACION</t>
  </si>
  <si>
    <t>4.02.02.019</t>
  </si>
  <si>
    <t>INTERESE CREDITO PAGADO</t>
  </si>
  <si>
    <t>Páginas  de 1 a 6</t>
  </si>
  <si>
    <t>Periodo del 01/01/2019 al 31/07/2019</t>
  </si>
  <si>
    <t>ok</t>
  </si>
  <si>
    <t>1.01.01.007</t>
  </si>
  <si>
    <t>FONDO FIJO VENTAS</t>
  </si>
  <si>
    <t>1.01.04.031</t>
  </si>
  <si>
    <t>BOLETAS EN GARANTIA</t>
  </si>
  <si>
    <t>1.01.04.046</t>
  </si>
  <si>
    <t>SGC GERENCIA - CLIENTES POR COBRAR</t>
  </si>
  <si>
    <t>1.01.04.058</t>
  </si>
  <si>
    <t>SGC TALCA - CLIENTES FACTORING</t>
  </si>
  <si>
    <t>1.01.04.062</t>
  </si>
  <si>
    <t>ANTICIPOS PROVEEDOR CON RESPONSABLE</t>
  </si>
  <si>
    <t>1.01.04.068</t>
  </si>
  <si>
    <t>SGC PEÑAFLOR 2013 - CLIENTES FACTORING</t>
  </si>
  <si>
    <t>1.01.04.069</t>
  </si>
  <si>
    <t>DOC COBRANZA ABOGADO</t>
  </si>
  <si>
    <t>ANTICIPO PROVEEDORES CANALISIS 2016</t>
  </si>
  <si>
    <t>1.01.04.075</t>
  </si>
  <si>
    <t>CARGOS BANCO CHILE POR ACLARAR</t>
  </si>
  <si>
    <t>1.01.04.076</t>
  </si>
  <si>
    <t>PRESTAMOS A INVERSIONES ETCHEVERS LTDA.</t>
  </si>
  <si>
    <t>ARRIENDOS POR COBRAR</t>
  </si>
  <si>
    <t>1.01.04.087</t>
  </si>
  <si>
    <t>1.01.08.025</t>
  </si>
  <si>
    <t>ALAMO</t>
  </si>
  <si>
    <t>1.01.08.107</t>
  </si>
  <si>
    <t>PRODUCTOS EN PROCESO</t>
  </si>
  <si>
    <t>1.01.08.208</t>
  </si>
  <si>
    <t>2.01.01.008</t>
  </si>
  <si>
    <t>LINEA DE CREDITO BANCO CHILE</t>
  </si>
  <si>
    <t>2.01.01.010</t>
  </si>
  <si>
    <t>PASIVO TEMPORAL POR DEP CLIENTE FACTORING</t>
  </si>
  <si>
    <t>2.01.01.015</t>
  </si>
  <si>
    <t>PASIVO TEMPORAL POR DEP CLIENTE FACTORING CA</t>
  </si>
  <si>
    <t>PROVEEDORES POR PAGAR AÑO 2014</t>
  </si>
  <si>
    <t>PROVEEDORES POR PAGAR AÑO 2015</t>
  </si>
  <si>
    <t>CONVENIO SANTA MARTA POR PAGAR</t>
  </si>
  <si>
    <t>2.01.03.004</t>
  </si>
  <si>
    <t>2.02.01.004</t>
  </si>
  <si>
    <t>PRESTAMOS POR PAGAR BANCO CHILE LARGO PLAZO</t>
  </si>
  <si>
    <t>PRESTAMOS POR PAGAR BANCO SANTANDER LARGO PLAZO</t>
  </si>
  <si>
    <t>3.01.02.006</t>
  </si>
  <si>
    <t>REAJUSTE DE MONEDA</t>
  </si>
  <si>
    <t>4.01.02.001</t>
  </si>
  <si>
    <t>4.06.01.004</t>
  </si>
  <si>
    <t>REPARACION DE VEHICULOS</t>
  </si>
  <si>
    <t>4.10.01.001</t>
  </si>
  <si>
    <t>4.15.01.001</t>
  </si>
  <si>
    <t>ENERGIA ELECTRICA COMPRADA FIJA</t>
  </si>
  <si>
    <t>4.19.02.001</t>
  </si>
  <si>
    <t>CONSULTAS IT</t>
  </si>
  <si>
    <t>MANTENIMIENTO DE SOFTWARE Y SERVICIOS DE SOPORTE</t>
  </si>
  <si>
    <t>4.19.06.001</t>
  </si>
  <si>
    <t>CONSULTORIAS</t>
  </si>
  <si>
    <t>4.19.06.002</t>
  </si>
  <si>
    <t>HONORAROS DE ASESORIA TECNICA</t>
  </si>
  <si>
    <t>4.19.07.004</t>
  </si>
  <si>
    <t>ESTUDIOS E INVESTIGACION</t>
  </si>
  <si>
    <t>4.21.01.001</t>
  </si>
  <si>
    <t>SEGURO DE LA COMPAÑIA</t>
  </si>
  <si>
    <t>SUMINISTROS DE HARDWARE Y SOFTWARE</t>
  </si>
  <si>
    <t>4.21.09.014</t>
  </si>
  <si>
    <t>GASTOS PLANTA DE PELLET</t>
  </si>
  <si>
    <t>GASTOS DE EXPORTACIÓN</t>
  </si>
  <si>
    <t>4.24.01.002</t>
  </si>
  <si>
    <t>COMISIONES BANCARIAS</t>
  </si>
  <si>
    <t>Páginas  de 1 a 9</t>
  </si>
  <si>
    <t>FONDO FIJO PEÑAFLOR</t>
  </si>
  <si>
    <t>1.01.01.104</t>
  </si>
  <si>
    <t>CAJA GASTOS CAMION FRC</t>
  </si>
  <si>
    <t>1.01.04.028</t>
  </si>
  <si>
    <t>CUENTA INTEREMPRESAS BODEGAS RIO CLARO</t>
  </si>
  <si>
    <t>1.01.04.059</t>
  </si>
  <si>
    <t>CUENTA INTEREMPRESAS TRANSPORTES RIO CLARO</t>
  </si>
  <si>
    <t>1.01.04.071</t>
  </si>
  <si>
    <t>PRESTAMO A EMPRESAS RELACIONADAS EXP. RIO CLARO</t>
  </si>
  <si>
    <t>1.01.04.079</t>
  </si>
  <si>
    <t>PRESTAMOS AGRICOLA LONCOMILLA</t>
  </si>
  <si>
    <t>1.01.04.084</t>
  </si>
  <si>
    <t>SGC COLINA - CLIENTES FACTORING</t>
  </si>
  <si>
    <t>1.01.11.003</t>
  </si>
  <si>
    <t>INVENTARIO SALES PRODUCCION</t>
  </si>
  <si>
    <t>3.01.02.001</t>
  </si>
  <si>
    <t>INTERESES</t>
  </si>
  <si>
    <t>CORRECCIÓN MONETARIA</t>
  </si>
  <si>
    <t>4.14.01.001</t>
  </si>
  <si>
    <t>FLETES INTER</t>
  </si>
  <si>
    <t>4.14.02.001</t>
  </si>
  <si>
    <t>FLETES A CLIENTES CAMION</t>
  </si>
  <si>
    <t>4.14.03.001</t>
  </si>
  <si>
    <t>FLETE CONTRATADO</t>
  </si>
  <si>
    <t>4.19.01.001</t>
  </si>
  <si>
    <t>ARRIENDO DE TERRENOS</t>
  </si>
  <si>
    <t>SERVICIO DE CONSULTORIA TECNICA</t>
  </si>
  <si>
    <t>4.19.07.006</t>
  </si>
  <si>
    <t>SERVICIOS DE LIMPIEZA</t>
  </si>
  <si>
    <t>4.21.08.001</t>
  </si>
  <si>
    <t>MULTAS Y SANCIONES</t>
  </si>
  <si>
    <t>4.21.09.001</t>
  </si>
  <si>
    <t>CONTRIBUCIONES</t>
  </si>
  <si>
    <t>4.21.09.011</t>
  </si>
  <si>
    <t>COSTO VENTA VEHICULOS</t>
  </si>
  <si>
    <t>Periodo del 01/01/2018 al 31/07/2018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</si>
</sst>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;[Red]&quot;$&quot;\-#,##0"/>
    <numFmt numFmtId="164" formatCode="_-* #,##0.00_-;\-* #,##0.00_-;_-* &quot;-&quot;??_-;_-@_-"/>
    <numFmt numFmtId="165" formatCode="_-* #,##0\ &quot;pta&quot;_-;\-* #,##0\ &quot;pta&quot;_-;_-* &quot;-&quot;\ &quot;pta&quot;_-;_-@_-"/>
    <numFmt numFmtId="166" formatCode="_-* #,##0\ _p_t_a_-;\-* #,##0\ _p_t_a_-;_-* &quot;-&quot;\ _p_t_a_-;_-@_-"/>
    <numFmt numFmtId="167" formatCode="_-* #,##0.00\ &quot;pta&quot;_-;\-* #,##0.00\ &quot;pta&quot;_-;_-* &quot;-&quot;??\ &quot;pta&quot;_-;_-@_-"/>
    <numFmt numFmtId="168" formatCode="_-* #,##0.00\ _p_t_a_-;\-* #,##0.00\ _p_t_a_-;_-* &quot;-&quot;??\ _p_t_a_-;_-@_-"/>
    <numFmt numFmtId="169" formatCode="#,##0_ ;\(#,##0\)\ "/>
    <numFmt numFmtId="170" formatCode="_-* #,##0\ _p_t_a_-;\-* #,##0\ _p_t_a_-;_-* &quot;-&quot;??\ _p_t_a_-;_-@_-"/>
    <numFmt numFmtId="171" formatCode="dd\/mm\/yyyy"/>
    <numFmt numFmtId="172" formatCode="_-* #,##0_-;\-* #,##0_-;_-* &quot;-&quot;??_-;_-@_-"/>
    <numFmt numFmtId="173" formatCode="0.000"/>
    <numFmt numFmtId="174" formatCode="mm/yy;@"/>
    <numFmt numFmtId="175" formatCode="dd\-mm\-yyyy;@"/>
    <numFmt numFmtId="176" formatCode="yyyy\-mm;@"/>
    <numFmt numFmtId="177" formatCode="0.000_ ;[Red]\-0.000\ "/>
    <numFmt numFmtId="178" formatCode="#,##0_);\-#,##0;&quot;&lt;Default Format&gt;&quot;"/>
    <numFmt numFmtId="179" formatCode="0_);0;&quot;&lt;Default Format&gt;&quot;"/>
    <numFmt numFmtId="180" formatCode="#,##0_);#,##0;&quot;&lt;Default Format&gt;&quot;"/>
    <numFmt numFmtId="181" formatCode="#,##0_ ;[Red]\-#,##0\ "/>
    <numFmt numFmtId="182" formatCode="[$-F800]dddd\,\ mmmm\ dd\,\ yyyy"/>
    <numFmt numFmtId="183" formatCode="#,##0_ ;\-#,##0\ "/>
    <numFmt numFmtId="184" formatCode="_*\ #,##0;[Red]_(* \(#,##0\);[Red]_(* &quot;&quot;?_);_(@_)"/>
    <numFmt numFmtId="185" formatCode="_*\ #,##0.0%;[Red]_(* \(#,##0.0%\);[Red]_(* &quot;&quot;?_);_(@_)"/>
  </numFmts>
  <fonts count="9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color indexed="8"/>
      <name val=" New Roman     "/>
    </font>
    <font>
      <sz val="9.6"/>
      <color indexed="8"/>
      <name val=" New Roman     "/>
    </font>
    <font>
      <b/>
      <sz val="12.6"/>
      <color indexed="8"/>
      <name val=" New Roman     "/>
    </font>
    <font>
      <b/>
      <sz val="9.6"/>
      <color indexed="8"/>
      <name val=" New Roman     "/>
    </font>
    <font>
      <sz val="8.4"/>
      <color indexed="8"/>
      <name val=" New Roman     "/>
    </font>
    <font>
      <b/>
      <sz val="10.8"/>
      <color indexed="8"/>
      <name val=" New Roman     "/>
    </font>
    <font>
      <sz val="7.2"/>
      <color indexed="8"/>
      <name val=" New Roman     "/>
    </font>
    <font>
      <sz val="13.2"/>
      <color indexed="8"/>
      <name val=" New Roman     "/>
    </font>
    <font>
      <sz val="12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 Narrow"/>
      <family val="2"/>
    </font>
    <font>
      <sz val="11"/>
      <name val="Calibri"/>
      <family val="2"/>
    </font>
    <font>
      <sz val="10"/>
      <name val="Verdana"/>
      <family val="2"/>
    </font>
    <font>
      <sz val="10"/>
      <name val="Arial"/>
      <family val="2"/>
    </font>
    <font>
      <sz val="8.1999999999999993"/>
      <color indexed="8"/>
      <name val=" New Roman     "/>
    </font>
    <font>
      <sz val="11"/>
      <color indexed="9"/>
      <name val="Czcionka tekstu podstawowego"/>
      <family val="2"/>
      <charset val="238"/>
    </font>
    <font>
      <sz val="8.15"/>
      <color indexed="8"/>
      <name val=" New Roman     "/>
    </font>
    <font>
      <sz val="9.85"/>
      <color indexed="8"/>
      <name val=" New Roman     "/>
    </font>
    <font>
      <sz val="8.0500000000000007"/>
      <color indexed="8"/>
      <name val=" New Roman     "/>
    </font>
    <font>
      <sz val="12.95"/>
      <color indexed="8"/>
      <name val=" New Roman     "/>
    </font>
    <font>
      <b/>
      <sz val="9.85"/>
      <color indexed="8"/>
      <name val=" New Roman     "/>
    </font>
    <font>
      <b/>
      <sz val="10"/>
      <name val="Arial"/>
      <family val="2"/>
    </font>
    <font>
      <b/>
      <sz val="12"/>
      <name val="Calibri"/>
      <family val="2"/>
    </font>
    <font>
      <i/>
      <sz val="9.6"/>
      <color indexed="8"/>
      <name val=" New Roman     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.2"/>
      <color indexed="8"/>
      <name val="Times New Roman"/>
      <family val="1"/>
    </font>
    <font>
      <sz val="8.1999999999999993"/>
      <color indexed="8"/>
      <name val="Times New Roman"/>
      <family val="1"/>
    </font>
    <font>
      <b/>
      <sz val="8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name val="Verdana"/>
      <family val="2"/>
    </font>
    <font>
      <b/>
      <sz val="7.2"/>
      <color indexed="8"/>
      <name val=" New Roman     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0.8"/>
      <color indexed="8"/>
      <name val="Times New Roman"/>
      <family val="1"/>
    </font>
    <font>
      <b/>
      <sz val="8.0500000000000007"/>
      <color indexed="8"/>
      <name val=" New Roman     "/>
    </font>
    <font>
      <sz val="10"/>
      <name val="Times New Roman"/>
      <family val="1"/>
    </font>
    <font>
      <sz val="7.5"/>
      <name val="Arial"/>
      <family val="2"/>
    </font>
    <font>
      <sz val="8"/>
      <name val="Calibri"/>
      <family val="2"/>
    </font>
    <font>
      <sz val="8"/>
      <name val="Arial"/>
      <family val="2"/>
    </font>
    <font>
      <b/>
      <sz val="8"/>
      <name val="Calibri"/>
      <family val="2"/>
    </font>
    <font>
      <sz val="9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6"/>
      <color rgb="FF000000"/>
      <name val="Arial"/>
      <family val="2"/>
    </font>
    <font>
      <sz val="12"/>
      <color rgb="FF000000"/>
      <name val="Arial"/>
      <family val="2"/>
    </font>
    <font>
      <b/>
      <sz val="6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7.5"/>
      <color rgb="FF000000"/>
      <name val="Times New Roman"/>
      <family val="1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0"/>
      <name val="Calibri"/>
      <family val="2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theme="0"/>
      <name val="Calibri"/>
      <family val="2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0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999999"/>
      </left>
      <right style="medium">
        <color indexed="64"/>
      </right>
      <top style="thin">
        <color rgb="FF999999"/>
      </top>
      <bottom/>
      <diagonal/>
    </border>
    <border>
      <left style="medium">
        <color indexed="64"/>
      </left>
      <right style="medium">
        <color indexed="64"/>
      </right>
      <top style="thin">
        <color rgb="FF999999"/>
      </top>
      <bottom style="medium">
        <color indexed="64"/>
      </bottom>
      <diagonal/>
    </border>
    <border>
      <left style="medium">
        <color theme="3" tint="0.39997558519241921"/>
      </left>
      <right/>
      <top/>
      <bottom/>
      <diagonal/>
    </border>
  </borders>
  <cellStyleXfs count="15">
    <xf numFmtId="0" fontId="0" fillId="0" borderId="0"/>
    <xf numFmtId="0" fontId="22" fillId="2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4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1" fillId="0" borderId="0"/>
    <xf numFmtId="0" fontId="42" fillId="0" borderId="0"/>
    <xf numFmtId="0" fontId="2" fillId="0" borderId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0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" fontId="0" fillId="0" borderId="0" xfId="0" applyNumberFormat="1"/>
    <xf numFmtId="3" fontId="10" fillId="5" borderId="0" xfId="0" applyNumberFormat="1" applyFont="1" applyFill="1" applyAlignment="1">
      <alignment vertical="center"/>
    </xf>
    <xf numFmtId="171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left"/>
    </xf>
    <xf numFmtId="168" fontId="0" fillId="0" borderId="0" xfId="3" applyFont="1"/>
    <xf numFmtId="170" fontId="0" fillId="0" borderId="1" xfId="3" applyNumberFormat="1" applyFont="1" applyBorder="1"/>
    <xf numFmtId="0" fontId="3" fillId="0" borderId="0" xfId="2" applyAlignment="1" applyProtection="1"/>
    <xf numFmtId="172" fontId="0" fillId="0" borderId="0" xfId="3" applyNumberFormat="1" applyFont="1"/>
    <xf numFmtId="164" fontId="0" fillId="0" borderId="0" xfId="3" applyNumberFormat="1" applyFont="1"/>
    <xf numFmtId="4" fontId="0" fillId="0" borderId="0" xfId="0" applyNumberFormat="1"/>
    <xf numFmtId="0" fontId="13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173" fontId="13" fillId="3" borderId="0" xfId="0" applyNumberFormat="1" applyFont="1" applyFill="1" applyAlignment="1">
      <alignment horizontal="center"/>
    </xf>
    <xf numFmtId="14" fontId="15" fillId="0" borderId="1" xfId="0" applyNumberFormat="1" applyFont="1" applyBorder="1" applyAlignment="1">
      <alignment horizontal="center" wrapText="1"/>
    </xf>
    <xf numFmtId="14" fontId="15" fillId="7" borderId="1" xfId="0" applyNumberFormat="1" applyFont="1" applyFill="1" applyBorder="1" applyAlignment="1">
      <alignment horizontal="center" wrapText="1"/>
    </xf>
    <xf numFmtId="4" fontId="15" fillId="7" borderId="1" xfId="0" applyNumberFormat="1" applyFont="1" applyFill="1" applyBorder="1" applyAlignment="1">
      <alignment horizontal="right" wrapText="1"/>
    </xf>
    <xf numFmtId="4" fontId="16" fillId="7" borderId="1" xfId="0" applyNumberFormat="1" applyFont="1" applyFill="1" applyBorder="1" applyAlignment="1">
      <alignment horizontal="right" wrapText="1"/>
    </xf>
    <xf numFmtId="4" fontId="15" fillId="0" borderId="1" xfId="0" applyNumberFormat="1" applyFont="1" applyBorder="1" applyAlignment="1">
      <alignment horizontal="right" wrapText="1"/>
    </xf>
    <xf numFmtId="172" fontId="59" fillId="0" borderId="1" xfId="3" applyNumberFormat="1" applyFont="1" applyBorder="1"/>
    <xf numFmtId="14" fontId="15" fillId="6" borderId="1" xfId="0" applyNumberFormat="1" applyFont="1" applyFill="1" applyBorder="1" applyAlignment="1">
      <alignment horizontal="center" wrapText="1"/>
    </xf>
    <xf numFmtId="14" fontId="15" fillId="5" borderId="1" xfId="0" applyNumberFormat="1" applyFont="1" applyFill="1" applyBorder="1" applyAlignment="1">
      <alignment horizontal="center" wrapText="1"/>
    </xf>
    <xf numFmtId="4" fontId="15" fillId="5" borderId="1" xfId="0" applyNumberFormat="1" applyFont="1" applyFill="1" applyBorder="1" applyAlignment="1">
      <alignment horizontal="right" wrapText="1"/>
    </xf>
    <xf numFmtId="0" fontId="0" fillId="5" borderId="0" xfId="0" applyFill="1"/>
    <xf numFmtId="4" fontId="15" fillId="6" borderId="0" xfId="0" applyNumberFormat="1" applyFont="1" applyFill="1" applyAlignment="1">
      <alignment horizontal="right" wrapText="1"/>
    </xf>
    <xf numFmtId="0" fontId="0" fillId="6" borderId="0" xfId="0" applyFill="1"/>
    <xf numFmtId="0" fontId="0" fillId="7" borderId="0" xfId="0" applyFill="1"/>
    <xf numFmtId="0" fontId="17" fillId="6" borderId="1" xfId="0" applyFont="1" applyFill="1" applyBorder="1" applyAlignment="1">
      <alignment horizontal="left"/>
    </xf>
    <xf numFmtId="0" fontId="12" fillId="6" borderId="1" xfId="0" applyFont="1" applyFill="1" applyBorder="1" applyAlignment="1">
      <alignment horizontal="right"/>
    </xf>
    <xf numFmtId="14" fontId="12" fillId="6" borderId="1" xfId="0" applyNumberFormat="1" applyFont="1" applyFill="1" applyBorder="1" applyAlignment="1">
      <alignment horizontal="right"/>
    </xf>
    <xf numFmtId="172" fontId="0" fillId="0" borderId="0" xfId="0" applyNumberFormat="1"/>
    <xf numFmtId="0" fontId="0" fillId="0" borderId="1" xfId="0" applyBorder="1"/>
    <xf numFmtId="3" fontId="10" fillId="0" borderId="0" xfId="0" applyNumberFormat="1" applyFont="1" applyAlignment="1">
      <alignment horizontal="right" vertical="center"/>
    </xf>
    <xf numFmtId="0" fontId="7" fillId="5" borderId="0" xfId="0" applyFont="1" applyFill="1" applyAlignment="1">
      <alignment vertical="center"/>
    </xf>
    <xf numFmtId="0" fontId="4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vertical="center"/>
    </xf>
    <xf numFmtId="1" fontId="10" fillId="5" borderId="0" xfId="0" applyNumberFormat="1" applyFont="1" applyFill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3" fontId="10" fillId="5" borderId="2" xfId="0" applyNumberFormat="1" applyFont="1" applyFill="1" applyBorder="1" applyAlignment="1">
      <alignment horizontal="right" vertical="center"/>
    </xf>
    <xf numFmtId="0" fontId="7" fillId="7" borderId="0" xfId="0" applyFont="1" applyFill="1" applyAlignment="1">
      <alignment vertical="center"/>
    </xf>
    <xf numFmtId="0" fontId="4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left" vertical="center"/>
    </xf>
    <xf numFmtId="0" fontId="10" fillId="7" borderId="0" xfId="0" applyFont="1" applyFill="1" applyAlignment="1">
      <alignment horizontal="right" vertical="center"/>
    </xf>
    <xf numFmtId="0" fontId="10" fillId="7" borderId="0" xfId="0" applyFont="1" applyFill="1" applyAlignment="1">
      <alignment vertical="center"/>
    </xf>
    <xf numFmtId="3" fontId="10" fillId="7" borderId="0" xfId="0" applyNumberFormat="1" applyFont="1" applyFill="1" applyAlignment="1">
      <alignment vertical="center"/>
    </xf>
    <xf numFmtId="1" fontId="10" fillId="7" borderId="0" xfId="0" applyNumberFormat="1" applyFont="1" applyFill="1" applyAlignment="1">
      <alignment horizontal="left" vertical="center"/>
    </xf>
    <xf numFmtId="0" fontId="8" fillId="7" borderId="2" xfId="0" applyFont="1" applyFill="1" applyBorder="1" applyAlignment="1">
      <alignment horizontal="left" vertical="center"/>
    </xf>
    <xf numFmtId="3" fontId="10" fillId="7" borderId="2" xfId="0" applyNumberFormat="1" applyFont="1" applyFill="1" applyBorder="1" applyAlignment="1">
      <alignment horizontal="right" vertical="center"/>
    </xf>
    <xf numFmtId="0" fontId="7" fillId="8" borderId="0" xfId="0" applyFont="1" applyFill="1" applyAlignment="1">
      <alignment vertical="center"/>
    </xf>
    <xf numFmtId="0" fontId="0" fillId="8" borderId="0" xfId="0" applyFill="1"/>
    <xf numFmtId="0" fontId="4" fillId="8" borderId="0" xfId="0" applyFont="1" applyFill="1" applyAlignment="1">
      <alignment horizontal="left" vertical="center"/>
    </xf>
    <xf numFmtId="0" fontId="10" fillId="8" borderId="0" xfId="0" applyFont="1" applyFill="1" applyAlignment="1">
      <alignment horizontal="center" vertical="center"/>
    </xf>
    <xf numFmtId="0" fontId="10" fillId="8" borderId="0" xfId="0" applyFont="1" applyFill="1" applyAlignment="1">
      <alignment horizontal="left" vertical="center"/>
    </xf>
    <xf numFmtId="0" fontId="10" fillId="8" borderId="0" xfId="0" applyFont="1" applyFill="1" applyAlignment="1">
      <alignment horizontal="right" vertical="center"/>
    </xf>
    <xf numFmtId="0" fontId="10" fillId="8" borderId="0" xfId="0" applyFont="1" applyFill="1" applyAlignment="1">
      <alignment vertical="center"/>
    </xf>
    <xf numFmtId="3" fontId="10" fillId="8" borderId="0" xfId="0" applyNumberFormat="1" applyFont="1" applyFill="1" applyAlignment="1">
      <alignment vertical="center"/>
    </xf>
    <xf numFmtId="1" fontId="10" fillId="8" borderId="0" xfId="0" applyNumberFormat="1" applyFont="1" applyFill="1" applyAlignment="1">
      <alignment horizontal="left" vertical="center"/>
    </xf>
    <xf numFmtId="0" fontId="8" fillId="8" borderId="2" xfId="0" applyFont="1" applyFill="1" applyBorder="1" applyAlignment="1">
      <alignment horizontal="left" vertical="center"/>
    </xf>
    <xf numFmtId="3" fontId="10" fillId="8" borderId="2" xfId="0" applyNumberFormat="1" applyFont="1" applyFill="1" applyBorder="1" applyAlignment="1">
      <alignment horizontal="right" vertical="center"/>
    </xf>
    <xf numFmtId="0" fontId="8" fillId="8" borderId="0" xfId="0" applyFont="1" applyFill="1" applyAlignment="1">
      <alignment horizontal="left" vertical="center"/>
    </xf>
    <xf numFmtId="3" fontId="10" fillId="8" borderId="0" xfId="0" applyNumberFormat="1" applyFont="1" applyFill="1" applyAlignment="1">
      <alignment horizontal="right" vertical="center"/>
    </xf>
    <xf numFmtId="171" fontId="3" fillId="0" borderId="0" xfId="2" applyNumberFormat="1" applyAlignment="1" applyProtection="1">
      <alignment horizontal="right" vertical="center"/>
    </xf>
    <xf numFmtId="4" fontId="3" fillId="0" borderId="0" xfId="2" applyNumberFormat="1" applyAlignment="1" applyProtection="1"/>
    <xf numFmtId="0" fontId="3" fillId="0" borderId="0" xfId="2" applyAlignment="1" applyProtection="1">
      <alignment horizontal="left" vertical="center"/>
    </xf>
    <xf numFmtId="170" fontId="0" fillId="0" borderId="0" xfId="3" applyNumberFormat="1" applyFont="1"/>
    <xf numFmtId="0" fontId="2" fillId="0" borderId="1" xfId="0" applyFont="1" applyBorder="1"/>
    <xf numFmtId="170" fontId="0" fillId="0" borderId="0" xfId="0" applyNumberFormat="1"/>
    <xf numFmtId="3" fontId="0" fillId="7" borderId="0" xfId="0" applyNumberFormat="1" applyFill="1"/>
    <xf numFmtId="0" fontId="2" fillId="6" borderId="1" xfId="0" applyFont="1" applyFill="1" applyBorder="1"/>
    <xf numFmtId="172" fontId="0" fillId="6" borderId="1" xfId="0" applyNumberFormat="1" applyFill="1" applyBorder="1"/>
    <xf numFmtId="0" fontId="2" fillId="6" borderId="0" xfId="0" applyFont="1" applyFill="1" applyAlignment="1">
      <alignment horizontal="left"/>
    </xf>
    <xf numFmtId="164" fontId="0" fillId="0" borderId="0" xfId="0" applyNumberFormat="1"/>
    <xf numFmtId="170" fontId="15" fillId="0" borderId="0" xfId="3" applyNumberFormat="1" applyFont="1" applyFill="1" applyBorder="1" applyAlignment="1">
      <alignment horizontal="right" wrapText="1"/>
    </xf>
    <xf numFmtId="168" fontId="0" fillId="0" borderId="0" xfId="0" applyNumberFormat="1"/>
    <xf numFmtId="0" fontId="59" fillId="0" borderId="3" xfId="0" applyFont="1" applyBorder="1"/>
    <xf numFmtId="173" fontId="13" fillId="6" borderId="0" xfId="0" applyNumberFormat="1" applyFont="1" applyFill="1" applyAlignment="1">
      <alignment horizontal="center"/>
    </xf>
    <xf numFmtId="4" fontId="16" fillId="6" borderId="0" xfId="0" applyNumberFormat="1" applyFont="1" applyFill="1" applyAlignment="1">
      <alignment horizontal="right" wrapText="1"/>
    </xf>
    <xf numFmtId="0" fontId="60" fillId="9" borderId="1" xfId="0" applyFont="1" applyFill="1" applyBorder="1" applyAlignment="1">
      <alignment horizontal="center"/>
    </xf>
    <xf numFmtId="14" fontId="18" fillId="0" borderId="1" xfId="0" applyNumberFormat="1" applyFont="1" applyBorder="1" applyAlignment="1">
      <alignment horizontal="center" wrapText="1"/>
    </xf>
    <xf numFmtId="4" fontId="61" fillId="0" borderId="1" xfId="0" applyNumberFormat="1" applyFont="1" applyBorder="1" applyAlignment="1">
      <alignment horizontal="center"/>
    </xf>
    <xf numFmtId="4" fontId="19" fillId="0" borderId="0" xfId="0" applyNumberFormat="1" applyFont="1"/>
    <xf numFmtId="14" fontId="18" fillId="5" borderId="1" xfId="0" applyNumberFormat="1" applyFont="1" applyFill="1" applyBorder="1" applyAlignment="1">
      <alignment horizontal="center" wrapText="1"/>
    </xf>
    <xf numFmtId="4" fontId="61" fillId="5" borderId="1" xfId="0" applyNumberFormat="1" applyFont="1" applyFill="1" applyBorder="1" applyAlignment="1">
      <alignment horizontal="center"/>
    </xf>
    <xf numFmtId="4" fontId="0" fillId="0" borderId="1" xfId="0" applyNumberFormat="1" applyBorder="1"/>
    <xf numFmtId="0" fontId="0" fillId="6" borderId="1" xfId="0" applyFill="1" applyBorder="1"/>
    <xf numFmtId="168" fontId="0" fillId="0" borderId="1" xfId="3" applyFont="1" applyBorder="1"/>
    <xf numFmtId="175" fontId="0" fillId="0" borderId="0" xfId="3" applyNumberFormat="1" applyFont="1"/>
    <xf numFmtId="170" fontId="2" fillId="0" borderId="0" xfId="3" applyNumberFormat="1" applyFont="1"/>
    <xf numFmtId="0" fontId="0" fillId="6" borderId="0" xfId="0" applyFill="1" applyAlignment="1">
      <alignment horizontal="right"/>
    </xf>
    <xf numFmtId="172" fontId="20" fillId="6" borderId="0" xfId="3" applyNumberFormat="1" applyFont="1" applyFill="1"/>
    <xf numFmtId="172" fontId="3" fillId="6" borderId="0" xfId="2" applyNumberFormat="1" applyFill="1" applyAlignment="1" applyProtection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 applyAlignment="1">
      <alignment horizontal="right"/>
    </xf>
    <xf numFmtId="172" fontId="0" fillId="5" borderId="1" xfId="0" applyNumberFormat="1" applyFill="1" applyBorder="1"/>
    <xf numFmtId="172" fontId="0" fillId="6" borderId="4" xfId="0" applyNumberFormat="1" applyFill="1" applyBorder="1"/>
    <xf numFmtId="0" fontId="0" fillId="6" borderId="4" xfId="0" applyFill="1" applyBorder="1" applyAlignment="1">
      <alignment horizontal="right"/>
    </xf>
    <xf numFmtId="14" fontId="12" fillId="6" borderId="4" xfId="0" applyNumberFormat="1" applyFont="1" applyFill="1" applyBorder="1" applyAlignment="1">
      <alignment horizontal="right"/>
    </xf>
    <xf numFmtId="0" fontId="12" fillId="6" borderId="4" xfId="0" applyFont="1" applyFill="1" applyBorder="1" applyAlignment="1">
      <alignment horizontal="left"/>
    </xf>
    <xf numFmtId="172" fontId="0" fillId="6" borderId="5" xfId="0" applyNumberFormat="1" applyFill="1" applyBorder="1"/>
    <xf numFmtId="170" fontId="20" fillId="6" borderId="0" xfId="3" applyNumberFormat="1" applyFont="1" applyFill="1"/>
    <xf numFmtId="4" fontId="19" fillId="0" borderId="1" xfId="0" applyNumberFormat="1" applyFont="1" applyBorder="1"/>
    <xf numFmtId="0" fontId="2" fillId="6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left"/>
    </xf>
    <xf numFmtId="170" fontId="0" fillId="0" borderId="1" xfId="0" applyNumberFormat="1" applyBorder="1"/>
    <xf numFmtId="10" fontId="0" fillId="0" borderId="1" xfId="12" applyNumberFormat="1" applyFont="1" applyBorder="1"/>
    <xf numFmtId="14" fontId="10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72" fontId="20" fillId="5" borderId="0" xfId="3" applyNumberFormat="1" applyFont="1" applyFill="1"/>
    <xf numFmtId="172" fontId="0" fillId="5" borderId="4" xfId="0" applyNumberFormat="1" applyFill="1" applyBorder="1"/>
    <xf numFmtId="170" fontId="20" fillId="5" borderId="0" xfId="3" applyNumberFormat="1" applyFont="1" applyFill="1"/>
    <xf numFmtId="0" fontId="23" fillId="0" borderId="0" xfId="0" applyFont="1" applyAlignment="1">
      <alignment horizontal="left" vertical="center"/>
    </xf>
    <xf numFmtId="171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/>
    </xf>
    <xf numFmtId="1" fontId="25" fillId="0" borderId="0" xfId="0" applyNumberFormat="1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3" fillId="0" borderId="2" xfId="0" applyFont="1" applyBorder="1" applyAlignment="1">
      <alignment horizontal="left" vertical="center"/>
    </xf>
    <xf numFmtId="3" fontId="25" fillId="0" borderId="2" xfId="0" applyNumberFormat="1" applyFont="1" applyBorder="1" applyAlignment="1">
      <alignment vertical="center"/>
    </xf>
    <xf numFmtId="3" fontId="25" fillId="0" borderId="2" xfId="0" applyNumberFormat="1" applyFont="1" applyBorder="1" applyAlignment="1">
      <alignment horizontal="right" vertical="center"/>
    </xf>
    <xf numFmtId="169" fontId="0" fillId="0" borderId="0" xfId="3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72" fontId="0" fillId="0" borderId="1" xfId="0" applyNumberFormat="1" applyBorder="1"/>
    <xf numFmtId="170" fontId="20" fillId="0" borderId="0" xfId="3" applyNumberFormat="1" applyFont="1" applyFill="1"/>
    <xf numFmtId="14" fontId="12" fillId="0" borderId="0" xfId="0" applyNumberFormat="1" applyFont="1" applyAlignment="1">
      <alignment horizontal="right"/>
    </xf>
    <xf numFmtId="172" fontId="0" fillId="0" borderId="6" xfId="0" applyNumberFormat="1" applyBorder="1"/>
    <xf numFmtId="0" fontId="2" fillId="0" borderId="0" xfId="0" applyFont="1" applyAlignment="1">
      <alignment horizontal="left"/>
    </xf>
    <xf numFmtId="170" fontId="28" fillId="0" borderId="0" xfId="0" applyNumberFormat="1" applyFont="1"/>
    <xf numFmtId="0" fontId="28" fillId="6" borderId="0" xfId="0" applyFont="1" applyFill="1" applyAlignment="1">
      <alignment horizontal="left"/>
    </xf>
    <xf numFmtId="0" fontId="28" fillId="6" borderId="0" xfId="0" applyFont="1" applyFill="1" applyAlignment="1">
      <alignment horizontal="right"/>
    </xf>
    <xf numFmtId="172" fontId="28" fillId="6" borderId="1" xfId="3" applyNumberFormat="1" applyFont="1" applyFill="1" applyBorder="1"/>
    <xf numFmtId="172" fontId="28" fillId="5" borderId="1" xfId="3" applyNumberFormat="1" applyFont="1" applyFill="1" applyBorder="1"/>
    <xf numFmtId="172" fontId="28" fillId="6" borderId="1" xfId="0" applyNumberFormat="1" applyFont="1" applyFill="1" applyBorder="1"/>
    <xf numFmtId="0" fontId="28" fillId="6" borderId="1" xfId="0" applyFont="1" applyFill="1" applyBorder="1"/>
    <xf numFmtId="172" fontId="28" fillId="5" borderId="1" xfId="0" applyNumberFormat="1" applyFont="1" applyFill="1" applyBorder="1"/>
    <xf numFmtId="170" fontId="28" fillId="6" borderId="1" xfId="3" applyNumberFormat="1" applyFont="1" applyFill="1" applyBorder="1"/>
    <xf numFmtId="0" fontId="28" fillId="6" borderId="0" xfId="0" applyFont="1" applyFill="1"/>
    <xf numFmtId="170" fontId="28" fillId="8" borderId="0" xfId="3" applyNumberFormat="1" applyFont="1" applyFill="1"/>
    <xf numFmtId="170" fontId="28" fillId="8" borderId="1" xfId="0" applyNumberFormat="1" applyFont="1" applyFill="1" applyBorder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172" fontId="28" fillId="0" borderId="0" xfId="0" applyNumberFormat="1" applyFont="1"/>
    <xf numFmtId="0" fontId="28" fillId="0" borderId="0" xfId="0" applyFont="1"/>
    <xf numFmtId="170" fontId="28" fillId="0" borderId="0" xfId="3" applyNumberFormat="1" applyFont="1" applyFill="1"/>
    <xf numFmtId="0" fontId="29" fillId="6" borderId="1" xfId="0" applyFont="1" applyFill="1" applyBorder="1" applyAlignment="1">
      <alignment horizontal="center"/>
    </xf>
    <xf numFmtId="0" fontId="28" fillId="0" borderId="1" xfId="0" applyFont="1" applyBorder="1"/>
    <xf numFmtId="170" fontId="28" fillId="0" borderId="1" xfId="3" applyNumberFormat="1" applyFont="1" applyBorder="1"/>
    <xf numFmtId="170" fontId="28" fillId="5" borderId="1" xfId="3" applyNumberFormat="1" applyFont="1" applyFill="1" applyBorder="1"/>
    <xf numFmtId="170" fontId="28" fillId="0" borderId="0" xfId="3" applyNumberFormat="1" applyFont="1"/>
    <xf numFmtId="170" fontId="28" fillId="5" borderId="0" xfId="3" applyNumberFormat="1" applyFont="1" applyFill="1"/>
    <xf numFmtId="0" fontId="12" fillId="0" borderId="1" xfId="0" applyFont="1" applyBorder="1" applyAlignment="1">
      <alignment horizontal="center"/>
    </xf>
    <xf numFmtId="170" fontId="0" fillId="0" borderId="1" xfId="3" applyNumberFormat="1" applyFont="1" applyFill="1" applyBorder="1"/>
    <xf numFmtId="10" fontId="0" fillId="0" borderId="1" xfId="12" applyNumberFormat="1" applyFont="1" applyFill="1" applyBorder="1"/>
    <xf numFmtId="170" fontId="0" fillId="0" borderId="0" xfId="3" applyNumberFormat="1" applyFont="1" applyFill="1"/>
    <xf numFmtId="0" fontId="4" fillId="0" borderId="7" xfId="0" applyFont="1" applyBorder="1" applyAlignment="1">
      <alignment horizontal="left" vertical="center"/>
    </xf>
    <xf numFmtId="0" fontId="0" fillId="0" borderId="7" xfId="0" applyBorder="1"/>
    <xf numFmtId="3" fontId="5" fillId="0" borderId="7" xfId="0" applyNumberFormat="1" applyFont="1" applyBorder="1" applyAlignment="1">
      <alignment vertical="center"/>
    </xf>
    <xf numFmtId="0" fontId="0" fillId="0" borderId="8" xfId="0" applyBorder="1"/>
    <xf numFmtId="3" fontId="5" fillId="0" borderId="9" xfId="0" applyNumberFormat="1" applyFont="1" applyBorder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3" fontId="5" fillId="0" borderId="8" xfId="0" applyNumberFormat="1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1" fontId="31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171" fontId="31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left" vertical="center"/>
    </xf>
    <xf numFmtId="3" fontId="31" fillId="0" borderId="2" xfId="0" applyNumberFormat="1" applyFont="1" applyBorder="1" applyAlignment="1">
      <alignment vertical="center"/>
    </xf>
    <xf numFmtId="3" fontId="31" fillId="0" borderId="2" xfId="0" applyNumberFormat="1" applyFont="1" applyBorder="1" applyAlignment="1">
      <alignment horizontal="right" vertical="center"/>
    </xf>
    <xf numFmtId="3" fontId="37" fillId="0" borderId="2" xfId="0" applyNumberFormat="1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left" vertical="center"/>
    </xf>
    <xf numFmtId="1" fontId="25" fillId="0" borderId="8" xfId="0" applyNumberFormat="1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3" fontId="25" fillId="0" borderId="8" xfId="0" applyNumberFormat="1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5" fillId="0" borderId="7" xfId="0" applyFont="1" applyBorder="1" applyAlignment="1">
      <alignment horizontal="left" vertical="center"/>
    </xf>
    <xf numFmtId="0" fontId="31" fillId="0" borderId="7" xfId="0" applyFont="1" applyBorder="1" applyAlignment="1">
      <alignment vertical="center"/>
    </xf>
    <xf numFmtId="3" fontId="31" fillId="0" borderId="7" xfId="0" applyNumberFormat="1" applyFont="1" applyBorder="1" applyAlignment="1">
      <alignment vertical="center"/>
    </xf>
    <xf numFmtId="3" fontId="37" fillId="0" borderId="7" xfId="0" applyNumberFormat="1" applyFont="1" applyBorder="1" applyAlignment="1">
      <alignment vertical="center"/>
    </xf>
    <xf numFmtId="0" fontId="36" fillId="0" borderId="7" xfId="0" applyFont="1" applyBorder="1" applyAlignment="1">
      <alignment horizontal="left" vertical="center"/>
    </xf>
    <xf numFmtId="0" fontId="36" fillId="0" borderId="0" xfId="0" applyFont="1" applyAlignment="1">
      <alignment horizontal="right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169" fontId="0" fillId="0" borderId="10" xfId="3" applyNumberFormat="1" applyFont="1" applyBorder="1"/>
    <xf numFmtId="0" fontId="2" fillId="0" borderId="10" xfId="0" applyFont="1" applyBorder="1" applyAlignment="1">
      <alignment horizontal="center"/>
    </xf>
    <xf numFmtId="172" fontId="2" fillId="6" borderId="0" xfId="3" applyNumberFormat="1" applyFont="1" applyFill="1"/>
    <xf numFmtId="172" fontId="2" fillId="5" borderId="0" xfId="3" applyNumberFormat="1" applyFont="1" applyFill="1"/>
    <xf numFmtId="170" fontId="2" fillId="6" borderId="1" xfId="3" applyNumberFormat="1" applyFont="1" applyFill="1" applyBorder="1"/>
    <xf numFmtId="170" fontId="2" fillId="6" borderId="1" xfId="3" applyNumberFormat="1" applyFont="1" applyFill="1" applyBorder="1" applyAlignment="1">
      <alignment horizontal="center"/>
    </xf>
    <xf numFmtId="0" fontId="59" fillId="6" borderId="0" xfId="0" applyFont="1" applyFill="1" applyAlignment="1">
      <alignment horizontal="center"/>
    </xf>
    <xf numFmtId="172" fontId="28" fillId="6" borderId="1" xfId="3" applyNumberFormat="1" applyFont="1" applyFill="1" applyBorder="1" applyAlignment="1">
      <alignment horizontal="center"/>
    </xf>
    <xf numFmtId="172" fontId="28" fillId="5" borderId="1" xfId="3" applyNumberFormat="1" applyFont="1" applyFill="1" applyBorder="1" applyAlignment="1">
      <alignment horizontal="center"/>
    </xf>
    <xf numFmtId="0" fontId="28" fillId="6" borderId="1" xfId="0" applyFont="1" applyFill="1" applyBorder="1" applyAlignment="1">
      <alignment horizontal="centerContinuous"/>
    </xf>
    <xf numFmtId="0" fontId="59" fillId="6" borderId="1" xfId="0" applyFont="1" applyFill="1" applyBorder="1" applyAlignment="1">
      <alignment horizontal="centerContinuous"/>
    </xf>
    <xf numFmtId="0" fontId="28" fillId="6" borderId="5" xfId="0" applyFont="1" applyFill="1" applyBorder="1" applyAlignment="1">
      <alignment horizontal="center"/>
    </xf>
    <xf numFmtId="0" fontId="28" fillId="6" borderId="1" xfId="0" applyFont="1" applyFill="1" applyBorder="1" applyAlignment="1">
      <alignment horizontal="center"/>
    </xf>
    <xf numFmtId="176" fontId="28" fillId="6" borderId="1" xfId="3" applyNumberFormat="1" applyFont="1" applyFill="1" applyBorder="1" applyAlignment="1">
      <alignment horizontal="center"/>
    </xf>
    <xf numFmtId="0" fontId="59" fillId="6" borderId="1" xfId="0" applyFont="1" applyFill="1" applyBorder="1" applyAlignment="1">
      <alignment horizontal="center"/>
    </xf>
    <xf numFmtId="172" fontId="28" fillId="6" borderId="1" xfId="0" applyNumberFormat="1" applyFont="1" applyFill="1" applyBorder="1" applyAlignment="1">
      <alignment horizontal="center"/>
    </xf>
    <xf numFmtId="0" fontId="59" fillId="6" borderId="5" xfId="0" applyFont="1" applyFill="1" applyBorder="1" applyAlignment="1">
      <alignment horizontal="center"/>
    </xf>
    <xf numFmtId="170" fontId="28" fillId="6" borderId="1" xfId="3" applyNumberFormat="1" applyFont="1" applyFill="1" applyBorder="1" applyAlignment="1">
      <alignment horizontal="center"/>
    </xf>
    <xf numFmtId="172" fontId="2" fillId="6" borderId="1" xfId="3" applyNumberFormat="1" applyFont="1" applyFill="1" applyBorder="1"/>
    <xf numFmtId="10" fontId="2" fillId="6" borderId="1" xfId="12" applyNumberFormat="1" applyFont="1" applyFill="1" applyBorder="1"/>
    <xf numFmtId="172" fontId="2" fillId="0" borderId="0" xfId="3" applyNumberFormat="1" applyFont="1" applyFill="1"/>
    <xf numFmtId="170" fontId="2" fillId="0" borderId="0" xfId="3" applyNumberFormat="1" applyFont="1" applyFill="1"/>
    <xf numFmtId="172" fontId="2" fillId="6" borderId="4" xfId="3" applyNumberFormat="1" applyFont="1" applyFill="1" applyBorder="1"/>
    <xf numFmtId="172" fontId="2" fillId="0" borderId="0" xfId="3" applyNumberFormat="1" applyFont="1" applyFill="1" applyBorder="1"/>
    <xf numFmtId="170" fontId="2" fillId="0" borderId="0" xfId="3" applyNumberFormat="1" applyFont="1" applyFill="1" applyBorder="1"/>
    <xf numFmtId="172" fontId="2" fillId="5" borderId="1" xfId="3" applyNumberFormat="1" applyFont="1" applyFill="1" applyBorder="1"/>
    <xf numFmtId="0" fontId="59" fillId="0" borderId="1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170" fontId="2" fillId="0" borderId="1" xfId="3" applyNumberFormat="1" applyFont="1" applyFill="1" applyBorder="1"/>
    <xf numFmtId="172" fontId="28" fillId="0" borderId="1" xfId="0" applyNumberFormat="1" applyFont="1" applyBorder="1"/>
    <xf numFmtId="170" fontId="28" fillId="0" borderId="1" xfId="3" applyNumberFormat="1" applyFont="1" applyFill="1" applyBorder="1"/>
    <xf numFmtId="170" fontId="28" fillId="0" borderId="1" xfId="0" applyNumberFormat="1" applyFont="1" applyBorder="1"/>
    <xf numFmtId="170" fontId="2" fillId="5" borderId="0" xfId="3" applyNumberFormat="1" applyFont="1" applyFill="1"/>
    <xf numFmtId="170" fontId="59" fillId="0" borderId="1" xfId="3" applyNumberFormat="1" applyFont="1" applyBorder="1" applyAlignment="1">
      <alignment horizontal="center"/>
    </xf>
    <xf numFmtId="170" fontId="28" fillId="5" borderId="1" xfId="3" applyNumberFormat="1" applyFont="1" applyFill="1" applyBorder="1" applyAlignment="1">
      <alignment horizontal="center"/>
    </xf>
    <xf numFmtId="170" fontId="59" fillId="0" borderId="1" xfId="3" applyNumberFormat="1" applyFont="1" applyFill="1" applyBorder="1" applyAlignment="1">
      <alignment horizontal="center"/>
    </xf>
    <xf numFmtId="4" fontId="39" fillId="0" borderId="1" xfId="0" applyNumberFormat="1" applyFont="1" applyBorder="1" applyAlignment="1">
      <alignment horizontal="center"/>
    </xf>
    <xf numFmtId="170" fontId="2" fillId="5" borderId="1" xfId="3" applyNumberFormat="1" applyFont="1" applyFill="1" applyBorder="1"/>
    <xf numFmtId="170" fontId="2" fillId="0" borderId="5" xfId="3" applyNumberFormat="1" applyFont="1" applyFill="1" applyBorder="1"/>
    <xf numFmtId="170" fontId="28" fillId="0" borderId="1" xfId="3" applyNumberFormat="1" applyFont="1" applyFill="1" applyBorder="1" applyAlignment="1">
      <alignment horizontal="center"/>
    </xf>
    <xf numFmtId="170" fontId="28" fillId="8" borderId="0" xfId="0" applyNumberFormat="1" applyFont="1" applyFill="1"/>
    <xf numFmtId="0" fontId="0" fillId="0" borderId="0" xfId="0" applyAlignment="1">
      <alignment horizontal="right" vertical="center"/>
    </xf>
    <xf numFmtId="4" fontId="19" fillId="0" borderId="0" xfId="0" applyNumberFormat="1" applyFont="1" applyAlignment="1">
      <alignment horizontal="center"/>
    </xf>
    <xf numFmtId="170" fontId="28" fillId="5" borderId="1" xfId="0" applyNumberFormat="1" applyFont="1" applyFill="1" applyBorder="1"/>
    <xf numFmtId="170" fontId="28" fillId="6" borderId="0" xfId="3" applyNumberFormat="1" applyFont="1" applyFill="1"/>
    <xf numFmtId="170" fontId="28" fillId="6" borderId="0" xfId="0" applyNumberFormat="1" applyFont="1" applyFill="1"/>
    <xf numFmtId="170" fontId="2" fillId="6" borderId="0" xfId="3" applyNumberFormat="1" applyFont="1" applyFill="1"/>
    <xf numFmtId="0" fontId="0" fillId="5" borderId="1" xfId="0" applyFill="1" applyBorder="1"/>
    <xf numFmtId="170" fontId="0" fillId="5" borderId="1" xfId="0" applyNumberFormat="1" applyFill="1" applyBorder="1"/>
    <xf numFmtId="14" fontId="18" fillId="7" borderId="1" xfId="0" applyNumberFormat="1" applyFont="1" applyFill="1" applyBorder="1" applyAlignment="1">
      <alignment horizontal="center" wrapText="1"/>
    </xf>
    <xf numFmtId="4" fontId="61" fillId="7" borderId="1" xfId="0" applyNumberFormat="1" applyFont="1" applyFill="1" applyBorder="1" applyAlignment="1">
      <alignment horizontal="center"/>
    </xf>
    <xf numFmtId="4" fontId="2" fillId="0" borderId="0" xfId="0" applyNumberFormat="1" applyFont="1"/>
    <xf numFmtId="177" fontId="2" fillId="6" borderId="0" xfId="7" applyNumberFormat="1" applyFont="1" applyFill="1"/>
    <xf numFmtId="177" fontId="2" fillId="6" borderId="1" xfId="7" applyNumberFormat="1" applyFont="1" applyFill="1" applyBorder="1" applyAlignment="1">
      <alignment horizontal="center"/>
    </xf>
    <xf numFmtId="170" fontId="2" fillId="5" borderId="1" xfId="3" applyNumberFormat="1" applyFont="1" applyFill="1" applyBorder="1" applyAlignment="1">
      <alignment horizontal="center"/>
    </xf>
    <xf numFmtId="177" fontId="2" fillId="6" borderId="1" xfId="7" applyNumberFormat="1" applyFont="1" applyFill="1" applyBorder="1"/>
    <xf numFmtId="0" fontId="31" fillId="0" borderId="0" xfId="0" applyFont="1" applyAlignment="1">
      <alignment horizontal="right" vertical="center"/>
    </xf>
    <xf numFmtId="3" fontId="40" fillId="5" borderId="2" xfId="0" applyNumberFormat="1" applyFont="1" applyFill="1" applyBorder="1" applyAlignment="1">
      <alignment horizontal="right" vertical="center"/>
    </xf>
    <xf numFmtId="3" fontId="40" fillId="8" borderId="2" xfId="0" applyNumberFormat="1" applyFont="1" applyFill="1" applyBorder="1" applyAlignment="1">
      <alignment horizontal="right" vertical="center"/>
    </xf>
    <xf numFmtId="3" fontId="40" fillId="7" borderId="2" xfId="0" applyNumberFormat="1" applyFont="1" applyFill="1" applyBorder="1" applyAlignment="1">
      <alignment horizontal="right" vertical="center"/>
    </xf>
    <xf numFmtId="3" fontId="28" fillId="0" borderId="0" xfId="0" applyNumberFormat="1" applyFont="1"/>
    <xf numFmtId="0" fontId="28" fillId="0" borderId="12" xfId="0" applyFont="1" applyBorder="1"/>
    <xf numFmtId="169" fontId="28" fillId="0" borderId="12" xfId="3" applyNumberFormat="1" applyFont="1" applyBorder="1"/>
    <xf numFmtId="3" fontId="0" fillId="0" borderId="10" xfId="0" applyNumberFormat="1" applyBorder="1"/>
    <xf numFmtId="0" fontId="41" fillId="0" borderId="0" xfId="9"/>
    <xf numFmtId="0" fontId="41" fillId="0" borderId="7" xfId="9" applyBorder="1"/>
    <xf numFmtId="180" fontId="37" fillId="0" borderId="7" xfId="9" applyNumberFormat="1" applyFont="1" applyBorder="1" applyAlignment="1">
      <alignment horizontal="right" vertical="center"/>
    </xf>
    <xf numFmtId="0" fontId="42" fillId="0" borderId="0" xfId="10"/>
    <xf numFmtId="0" fontId="33" fillId="0" borderId="0" xfId="10" applyFont="1" applyAlignment="1">
      <alignment vertical="center"/>
    </xf>
    <xf numFmtId="0" fontId="34" fillId="0" borderId="0" xfId="10" applyFont="1" applyAlignment="1">
      <alignment horizontal="left" vertical="center"/>
    </xf>
    <xf numFmtId="0" fontId="35" fillId="0" borderId="0" xfId="10" applyFont="1" applyAlignment="1">
      <alignment horizontal="center" vertical="center"/>
    </xf>
    <xf numFmtId="0" fontId="35" fillId="0" borderId="0" xfId="10" applyFont="1" applyAlignment="1">
      <alignment horizontal="left" vertical="center"/>
    </xf>
    <xf numFmtId="0" fontId="35" fillId="0" borderId="0" xfId="10" applyFont="1" applyAlignment="1">
      <alignment horizontal="right" vertical="center"/>
    </xf>
    <xf numFmtId="0" fontId="31" fillId="0" borderId="0" xfId="10" applyFont="1" applyAlignment="1">
      <alignment vertical="center"/>
    </xf>
    <xf numFmtId="180" fontId="31" fillId="0" borderId="0" xfId="10" applyNumberFormat="1" applyFont="1" applyAlignment="1">
      <alignment horizontal="right" vertical="center"/>
    </xf>
    <xf numFmtId="0" fontId="31" fillId="0" borderId="0" xfId="10" applyFont="1" applyAlignment="1">
      <alignment horizontal="left" vertical="center"/>
    </xf>
    <xf numFmtId="179" fontId="31" fillId="0" borderId="0" xfId="10" applyNumberFormat="1" applyFont="1" applyAlignment="1">
      <alignment horizontal="right" vertical="center"/>
    </xf>
    <xf numFmtId="0" fontId="36" fillId="0" borderId="2" xfId="10" applyFont="1" applyBorder="1" applyAlignment="1">
      <alignment horizontal="left" vertical="center"/>
    </xf>
    <xf numFmtId="180" fontId="31" fillId="0" borderId="2" xfId="10" applyNumberFormat="1" applyFont="1" applyBorder="1" applyAlignment="1">
      <alignment horizontal="right" vertical="center"/>
    </xf>
    <xf numFmtId="0" fontId="31" fillId="0" borderId="2" xfId="10" applyFont="1" applyBorder="1" applyAlignment="1">
      <alignment horizontal="right" vertical="center"/>
    </xf>
    <xf numFmtId="180" fontId="37" fillId="0" borderId="2" xfId="10" applyNumberFormat="1" applyFont="1" applyBorder="1" applyAlignment="1">
      <alignment horizontal="right" vertical="center"/>
    </xf>
    <xf numFmtId="0" fontId="0" fillId="0" borderId="6" xfId="0" applyBorder="1"/>
    <xf numFmtId="3" fontId="0" fillId="0" borderId="6" xfId="0" applyNumberFormat="1" applyBorder="1" applyAlignment="1">
      <alignment horizontal="center"/>
    </xf>
    <xf numFmtId="173" fontId="0" fillId="0" borderId="6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73" fontId="0" fillId="0" borderId="1" xfId="0" applyNumberFormat="1" applyBorder="1" applyAlignment="1">
      <alignment horizontal="center"/>
    </xf>
    <xf numFmtId="3" fontId="59" fillId="0" borderId="1" xfId="0" applyNumberFormat="1" applyFont="1" applyBorder="1"/>
    <xf numFmtId="3" fontId="0" fillId="0" borderId="1" xfId="0" applyNumberFormat="1" applyBorder="1"/>
    <xf numFmtId="3" fontId="37" fillId="0" borderId="0" xfId="0" applyNumberFormat="1" applyFont="1" applyAlignment="1">
      <alignment vertical="center"/>
    </xf>
    <xf numFmtId="0" fontId="59" fillId="0" borderId="13" xfId="0" applyFont="1" applyBorder="1" applyAlignment="1">
      <alignment horizontal="right"/>
    </xf>
    <xf numFmtId="0" fontId="59" fillId="0" borderId="14" xfId="0" applyFont="1" applyBorder="1" applyAlignment="1">
      <alignment horizontal="right"/>
    </xf>
    <xf numFmtId="171" fontId="31" fillId="0" borderId="0" xfId="10" applyNumberFormat="1" applyFont="1" applyAlignment="1">
      <alignment horizontal="center" vertical="center"/>
    </xf>
    <xf numFmtId="0" fontId="31" fillId="0" borderId="0" xfId="10" applyFont="1" applyAlignment="1">
      <alignment horizontal="right" vertical="center"/>
    </xf>
    <xf numFmtId="0" fontId="24" fillId="0" borderId="0" xfId="0" applyFont="1" applyAlignment="1">
      <alignment vertical="center"/>
    </xf>
    <xf numFmtId="0" fontId="36" fillId="0" borderId="0" xfId="10" applyFont="1" applyAlignment="1">
      <alignment horizontal="left" vertical="center"/>
    </xf>
    <xf numFmtId="0" fontId="36" fillId="0" borderId="0" xfId="10" applyFont="1" applyAlignment="1">
      <alignment horizontal="center" vertical="center"/>
    </xf>
    <xf numFmtId="0" fontId="32" fillId="0" borderId="0" xfId="10" applyFont="1" applyAlignment="1">
      <alignment horizontal="right" vertical="center"/>
    </xf>
    <xf numFmtId="0" fontId="32" fillId="0" borderId="0" xfId="10" applyFont="1" applyAlignment="1">
      <alignment vertical="center"/>
    </xf>
    <xf numFmtId="0" fontId="31" fillId="0" borderId="0" xfId="10" applyFont="1" applyAlignment="1">
      <alignment horizontal="center" vertical="center"/>
    </xf>
    <xf numFmtId="0" fontId="35" fillId="0" borderId="7" xfId="10" applyFont="1" applyBorder="1" applyAlignment="1">
      <alignment horizontal="left" vertical="center"/>
    </xf>
    <xf numFmtId="0" fontId="42" fillId="0" borderId="7" xfId="10" applyBorder="1"/>
    <xf numFmtId="0" fontId="31" fillId="0" borderId="7" xfId="10" applyFont="1" applyBorder="1" applyAlignment="1">
      <alignment vertical="center"/>
    </xf>
    <xf numFmtId="180" fontId="31" fillId="0" borderId="7" xfId="10" applyNumberFormat="1" applyFont="1" applyBorder="1" applyAlignment="1">
      <alignment horizontal="right" vertical="center"/>
    </xf>
    <xf numFmtId="0" fontId="31" fillId="0" borderId="7" xfId="10" applyFont="1" applyBorder="1" applyAlignment="1">
      <alignment horizontal="left" vertical="center"/>
    </xf>
    <xf numFmtId="0" fontId="36" fillId="0" borderId="7" xfId="10" applyFont="1" applyBorder="1" applyAlignment="1">
      <alignment horizontal="left" vertical="center"/>
    </xf>
    <xf numFmtId="180" fontId="37" fillId="0" borderId="7" xfId="10" applyNumberFormat="1" applyFont="1" applyBorder="1" applyAlignment="1">
      <alignment horizontal="right" vertical="center"/>
    </xf>
    <xf numFmtId="170" fontId="28" fillId="7" borderId="0" xfId="3" applyNumberFormat="1" applyFont="1" applyFill="1"/>
    <xf numFmtId="170" fontId="28" fillId="7" borderId="1" xfId="0" applyNumberFormat="1" applyFont="1" applyFill="1" applyBorder="1"/>
    <xf numFmtId="0" fontId="12" fillId="10" borderId="1" xfId="0" applyFont="1" applyFill="1" applyBorder="1" applyAlignment="1">
      <alignment horizontal="center"/>
    </xf>
    <xf numFmtId="170" fontId="2" fillId="10" borderId="1" xfId="3" applyNumberFormat="1" applyFont="1" applyFill="1" applyBorder="1"/>
    <xf numFmtId="177" fontId="2" fillId="10" borderId="1" xfId="7" applyNumberFormat="1" applyFont="1" applyFill="1" applyBorder="1"/>
    <xf numFmtId="0" fontId="0" fillId="10" borderId="1" xfId="0" applyFill="1" applyBorder="1"/>
    <xf numFmtId="170" fontId="0" fillId="10" borderId="1" xfId="0" applyNumberFormat="1" applyFill="1" applyBorder="1"/>
    <xf numFmtId="164" fontId="0" fillId="0" borderId="0" xfId="3" applyNumberFormat="1" applyFont="1" applyFill="1"/>
    <xf numFmtId="173" fontId="13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right" wrapText="1"/>
    </xf>
    <xf numFmtId="4" fontId="15" fillId="0" borderId="0" xfId="0" applyNumberFormat="1" applyFont="1" applyAlignment="1">
      <alignment horizontal="right" wrapText="1"/>
    </xf>
    <xf numFmtId="164" fontId="0" fillId="0" borderId="0" xfId="3" applyNumberFormat="1" applyFont="1" applyFill="1" applyBorder="1"/>
    <xf numFmtId="0" fontId="57" fillId="0" borderId="8" xfId="0" applyFont="1" applyBorder="1"/>
    <xf numFmtId="0" fontId="60" fillId="9" borderId="6" xfId="0" applyFont="1" applyFill="1" applyBorder="1" applyAlignment="1">
      <alignment horizontal="center"/>
    </xf>
    <xf numFmtId="0" fontId="57" fillId="0" borderId="0" xfId="0" applyFont="1"/>
    <xf numFmtId="3" fontId="31" fillId="0" borderId="15" xfId="0" applyNumberFormat="1" applyFont="1" applyBorder="1" applyAlignment="1">
      <alignment vertical="center"/>
    </xf>
    <xf numFmtId="3" fontId="31" fillId="0" borderId="16" xfId="0" applyNumberFormat="1" applyFont="1" applyBorder="1" applyAlignment="1">
      <alignment vertical="center"/>
    </xf>
    <xf numFmtId="0" fontId="34" fillId="0" borderId="0" xfId="10" applyFont="1" applyAlignment="1">
      <alignment vertical="center"/>
    </xf>
    <xf numFmtId="171" fontId="34" fillId="0" borderId="0" xfId="10" applyNumberFormat="1" applyFont="1" applyAlignment="1">
      <alignment vertical="center"/>
    </xf>
    <xf numFmtId="178" fontId="34" fillId="0" borderId="0" xfId="10" applyNumberFormat="1" applyFont="1" applyAlignment="1">
      <alignment horizontal="right" vertical="center"/>
    </xf>
    <xf numFmtId="0" fontId="43" fillId="0" borderId="0" xfId="10" applyFont="1" applyAlignment="1">
      <alignment horizontal="center" vertical="center"/>
    </xf>
    <xf numFmtId="0" fontId="34" fillId="0" borderId="0" xfId="10" applyFont="1" applyAlignment="1">
      <alignment horizontal="center" vertical="center"/>
    </xf>
    <xf numFmtId="171" fontId="32" fillId="0" borderId="0" xfId="10" applyNumberFormat="1" applyFont="1" applyAlignment="1">
      <alignment horizontal="right" vertical="center"/>
    </xf>
    <xf numFmtId="0" fontId="38" fillId="0" borderId="0" xfId="10" applyFont="1" applyAlignment="1">
      <alignment horizontal="center" vertical="center"/>
    </xf>
    <xf numFmtId="180" fontId="37" fillId="0" borderId="0" xfId="10" applyNumberFormat="1" applyFont="1" applyAlignment="1">
      <alignment horizontal="right" vertical="center"/>
    </xf>
    <xf numFmtId="170" fontId="25" fillId="0" borderId="0" xfId="3" applyNumberFormat="1" applyFont="1" applyFill="1" applyBorder="1" applyAlignment="1">
      <alignment horizontal="left" vertical="center"/>
    </xf>
    <xf numFmtId="170" fontId="44" fillId="0" borderId="7" xfId="3" applyNumberFormat="1" applyFont="1" applyFill="1" applyBorder="1" applyAlignment="1">
      <alignment horizontal="left" vertical="center"/>
    </xf>
    <xf numFmtId="1" fontId="25" fillId="0" borderId="7" xfId="0" applyNumberFormat="1" applyFont="1" applyBorder="1" applyAlignment="1">
      <alignment vertical="center"/>
    </xf>
    <xf numFmtId="14" fontId="0" fillId="0" borderId="0" xfId="0" applyNumberFormat="1"/>
    <xf numFmtId="170" fontId="0" fillId="0" borderId="7" xfId="0" applyNumberFormat="1" applyBorder="1"/>
    <xf numFmtId="169" fontId="0" fillId="0" borderId="0" xfId="0" applyNumberFormat="1"/>
    <xf numFmtId="181" fontId="0" fillId="0" borderId="0" xfId="3" applyNumberFormat="1" applyFont="1" applyBorder="1"/>
    <xf numFmtId="170" fontId="0" fillId="0" borderId="0" xfId="3" applyNumberFormat="1" applyFont="1" applyBorder="1"/>
    <xf numFmtId="0" fontId="62" fillId="11" borderId="0" xfId="0" applyFont="1" applyFill="1" applyAlignment="1">
      <alignment horizontal="left" vertical="center"/>
    </xf>
    <xf numFmtId="0" fontId="63" fillId="11" borderId="0" xfId="0" applyFont="1" applyFill="1" applyAlignment="1">
      <alignment horizontal="left" vertical="center"/>
    </xf>
    <xf numFmtId="181" fontId="63" fillId="11" borderId="0" xfId="0" applyNumberFormat="1" applyFont="1" applyFill="1" applyAlignment="1">
      <alignment horizontal="left" vertical="center"/>
    </xf>
    <xf numFmtId="0" fontId="64" fillId="11" borderId="0" xfId="0" applyFont="1" applyFill="1" applyAlignment="1">
      <alignment horizontal="left" vertical="center"/>
    </xf>
    <xf numFmtId="3" fontId="65" fillId="11" borderId="0" xfId="0" applyNumberFormat="1" applyFont="1" applyFill="1" applyAlignment="1">
      <alignment horizontal="right" vertical="center"/>
    </xf>
    <xf numFmtId="0" fontId="65" fillId="11" borderId="0" xfId="0" applyFont="1" applyFill="1" applyAlignment="1">
      <alignment horizontal="right" vertical="center"/>
    </xf>
    <xf numFmtId="181" fontId="65" fillId="11" borderId="0" xfId="0" applyNumberFormat="1" applyFont="1" applyFill="1" applyAlignment="1">
      <alignment horizontal="right" vertical="center"/>
    </xf>
    <xf numFmtId="0" fontId="64" fillId="11" borderId="0" xfId="0" applyFont="1" applyFill="1" applyAlignment="1">
      <alignment vertical="center"/>
    </xf>
    <xf numFmtId="0" fontId="66" fillId="11" borderId="0" xfId="0" applyFont="1" applyFill="1" applyAlignment="1">
      <alignment vertical="center"/>
    </xf>
    <xf numFmtId="3" fontId="63" fillId="11" borderId="0" xfId="0" applyNumberFormat="1" applyFont="1" applyFill="1" applyAlignment="1">
      <alignment horizontal="right" vertical="center"/>
    </xf>
    <xf numFmtId="181" fontId="63" fillId="11" borderId="0" xfId="0" applyNumberFormat="1" applyFont="1" applyFill="1" applyAlignment="1">
      <alignment horizontal="right" vertical="center"/>
    </xf>
    <xf numFmtId="0" fontId="63" fillId="11" borderId="0" xfId="0" applyFont="1" applyFill="1" applyAlignment="1">
      <alignment horizontal="right" vertical="center"/>
    </xf>
    <xf numFmtId="3" fontId="63" fillId="11" borderId="0" xfId="0" applyNumberFormat="1" applyFont="1" applyFill="1" applyAlignment="1">
      <alignment vertical="center"/>
    </xf>
    <xf numFmtId="181" fontId="63" fillId="11" borderId="0" xfId="0" applyNumberFormat="1" applyFont="1" applyFill="1" applyAlignment="1">
      <alignment vertical="center"/>
    </xf>
    <xf numFmtId="0" fontId="67" fillId="11" borderId="0" xfId="0" applyFont="1" applyFill="1" applyAlignment="1">
      <alignment horizontal="left" vertical="center"/>
    </xf>
    <xf numFmtId="0" fontId="64" fillId="11" borderId="41" xfId="0" applyFont="1" applyFill="1" applyBorder="1" applyAlignment="1">
      <alignment horizontal="left" vertical="center" wrapText="1"/>
    </xf>
    <xf numFmtId="0" fontId="3" fillId="11" borderId="41" xfId="2" applyFill="1" applyBorder="1" applyAlignment="1" applyProtection="1">
      <alignment horizontal="left" vertical="center" wrapText="1"/>
    </xf>
    <xf numFmtId="3" fontId="64" fillId="11" borderId="41" xfId="0" applyNumberFormat="1" applyFont="1" applyFill="1" applyBorder="1" applyAlignment="1">
      <alignment horizontal="right" vertical="center" wrapText="1"/>
    </xf>
    <xf numFmtId="0" fontId="64" fillId="11" borderId="41" xfId="0" applyFont="1" applyFill="1" applyBorder="1" applyAlignment="1">
      <alignment horizontal="right" vertical="center" wrapText="1"/>
    </xf>
    <xf numFmtId="0" fontId="68" fillId="0" borderId="0" xfId="0" applyFont="1" applyAlignment="1">
      <alignment vertical="center" wrapText="1"/>
    </xf>
    <xf numFmtId="0" fontId="45" fillId="11" borderId="41" xfId="0" applyFont="1" applyFill="1" applyBorder="1" applyAlignment="1">
      <alignment horizontal="left" vertical="center" wrapText="1"/>
    </xf>
    <xf numFmtId="0" fontId="46" fillId="11" borderId="0" xfId="0" applyFont="1" applyFill="1" applyAlignment="1">
      <alignment horizontal="left" vertical="center"/>
    </xf>
    <xf numFmtId="0" fontId="46" fillId="11" borderId="0" xfId="0" applyFont="1" applyFill="1" applyAlignment="1">
      <alignment horizontal="right" vertical="center"/>
    </xf>
    <xf numFmtId="3" fontId="64" fillId="5" borderId="41" xfId="0" applyNumberFormat="1" applyFont="1" applyFill="1" applyBorder="1" applyAlignment="1">
      <alignment horizontal="right" vertical="center" wrapText="1"/>
    </xf>
    <xf numFmtId="0" fontId="64" fillId="11" borderId="42" xfId="0" applyFont="1" applyFill="1" applyBorder="1" applyAlignment="1">
      <alignment vertical="center" wrapText="1"/>
    </xf>
    <xf numFmtId="0" fontId="64" fillId="11" borderId="43" xfId="0" applyFont="1" applyFill="1" applyBorder="1" applyAlignment="1">
      <alignment vertical="center" wrapText="1"/>
    </xf>
    <xf numFmtId="0" fontId="64" fillId="11" borderId="44" xfId="0" applyFont="1" applyFill="1" applyBorder="1" applyAlignment="1">
      <alignment vertical="center" wrapText="1"/>
    </xf>
    <xf numFmtId="3" fontId="64" fillId="11" borderId="42" xfId="0" applyNumberFormat="1" applyFont="1" applyFill="1" applyBorder="1" applyAlignment="1">
      <alignment vertical="center" wrapText="1"/>
    </xf>
    <xf numFmtId="3" fontId="64" fillId="11" borderId="43" xfId="0" applyNumberFormat="1" applyFont="1" applyFill="1" applyBorder="1" applyAlignment="1">
      <alignment vertical="center" wrapText="1"/>
    </xf>
    <xf numFmtId="3" fontId="64" fillId="11" borderId="44" xfId="0" applyNumberFormat="1" applyFont="1" applyFill="1" applyBorder="1" applyAlignment="1">
      <alignment vertical="center" wrapText="1"/>
    </xf>
    <xf numFmtId="0" fontId="64" fillId="5" borderId="41" xfId="0" applyFont="1" applyFill="1" applyBorder="1" applyAlignment="1">
      <alignment horizontal="right" vertical="center" wrapText="1"/>
    </xf>
    <xf numFmtId="181" fontId="64" fillId="11" borderId="41" xfId="0" applyNumberFormat="1" applyFont="1" applyFill="1" applyBorder="1" applyAlignment="1">
      <alignment horizontal="left" vertical="center" wrapText="1"/>
    </xf>
    <xf numFmtId="181" fontId="64" fillId="11" borderId="41" xfId="0" applyNumberFormat="1" applyFont="1" applyFill="1" applyBorder="1" applyAlignment="1">
      <alignment horizontal="right" vertical="center" wrapText="1"/>
    </xf>
    <xf numFmtId="181" fontId="64" fillId="5" borderId="41" xfId="0" applyNumberFormat="1" applyFont="1" applyFill="1" applyBorder="1" applyAlignment="1">
      <alignment horizontal="right" vertical="center" wrapText="1"/>
    </xf>
    <xf numFmtId="181" fontId="0" fillId="0" borderId="0" xfId="0" applyNumberFormat="1"/>
    <xf numFmtId="181" fontId="45" fillId="11" borderId="41" xfId="0" applyNumberFormat="1" applyFont="1" applyFill="1" applyBorder="1" applyAlignment="1">
      <alignment horizontal="left" vertical="center" wrapText="1"/>
    </xf>
    <xf numFmtId="181" fontId="64" fillId="11" borderId="45" xfId="0" applyNumberFormat="1" applyFont="1" applyFill="1" applyBorder="1" applyAlignment="1">
      <alignment horizontal="right" vertical="center" wrapText="1"/>
    </xf>
    <xf numFmtId="0" fontId="3" fillId="11" borderId="41" xfId="2" applyFill="1" applyBorder="1" applyAlignment="1" applyProtection="1">
      <alignment horizontal="left" vertical="center"/>
    </xf>
    <xf numFmtId="0" fontId="64" fillId="11" borderId="41" xfId="0" applyFont="1" applyFill="1" applyBorder="1" applyAlignment="1">
      <alignment horizontal="left" vertical="center"/>
    </xf>
    <xf numFmtId="181" fontId="64" fillId="11" borderId="41" xfId="0" applyNumberFormat="1" applyFont="1" applyFill="1" applyBorder="1" applyAlignment="1">
      <alignment horizontal="right" vertical="center"/>
    </xf>
    <xf numFmtId="181" fontId="64" fillId="5" borderId="41" xfId="0" applyNumberFormat="1" applyFont="1" applyFill="1" applyBorder="1" applyAlignment="1">
      <alignment horizontal="right" vertical="center"/>
    </xf>
    <xf numFmtId="0" fontId="68" fillId="0" borderId="0" xfId="0" applyFont="1" applyAlignment="1">
      <alignment vertical="center"/>
    </xf>
    <xf numFmtId="181" fontId="64" fillId="11" borderId="41" xfId="0" applyNumberFormat="1" applyFont="1" applyFill="1" applyBorder="1" applyAlignment="1">
      <alignment horizontal="left" vertical="center"/>
    </xf>
    <xf numFmtId="0" fontId="64" fillId="11" borderId="42" xfId="0" applyFont="1" applyFill="1" applyBorder="1" applyAlignment="1">
      <alignment vertical="center"/>
    </xf>
    <xf numFmtId="0" fontId="64" fillId="11" borderId="43" xfId="0" applyFont="1" applyFill="1" applyBorder="1" applyAlignment="1">
      <alignment vertical="center"/>
    </xf>
    <xf numFmtId="0" fontId="64" fillId="11" borderId="44" xfId="0" applyFont="1" applyFill="1" applyBorder="1" applyAlignment="1">
      <alignment vertical="center"/>
    </xf>
    <xf numFmtId="181" fontId="64" fillId="11" borderId="42" xfId="0" applyNumberFormat="1" applyFont="1" applyFill="1" applyBorder="1" applyAlignment="1">
      <alignment vertical="center" wrapText="1"/>
    </xf>
    <xf numFmtId="181" fontId="64" fillId="11" borderId="43" xfId="0" applyNumberFormat="1" applyFont="1" applyFill="1" applyBorder="1" applyAlignment="1">
      <alignment vertical="center" wrapText="1"/>
    </xf>
    <xf numFmtId="181" fontId="64" fillId="11" borderId="44" xfId="0" applyNumberFormat="1" applyFont="1" applyFill="1" applyBorder="1" applyAlignment="1">
      <alignment vertical="center" wrapText="1"/>
    </xf>
    <xf numFmtId="0" fontId="69" fillId="6" borderId="0" xfId="0" applyFont="1" applyFill="1"/>
    <xf numFmtId="3" fontId="69" fillId="6" borderId="0" xfId="0" applyNumberFormat="1" applyFont="1" applyFill="1"/>
    <xf numFmtId="0" fontId="70" fillId="6" borderId="0" xfId="0" applyFont="1" applyFill="1"/>
    <xf numFmtId="0" fontId="71" fillId="6" borderId="0" xfId="0" applyFont="1" applyFill="1"/>
    <xf numFmtId="0" fontId="72" fillId="6" borderId="0" xfId="0" applyFont="1" applyFill="1"/>
    <xf numFmtId="0" fontId="69" fillId="6" borderId="0" xfId="0" applyFont="1" applyFill="1" applyAlignment="1">
      <alignment horizontal="left" vertical="center" indent="3"/>
    </xf>
    <xf numFmtId="3" fontId="71" fillId="6" borderId="0" xfId="0" applyNumberFormat="1" applyFont="1" applyFill="1"/>
    <xf numFmtId="3" fontId="70" fillId="6" borderId="0" xfId="0" applyNumberFormat="1" applyFont="1" applyFill="1"/>
    <xf numFmtId="3" fontId="72" fillId="6" borderId="0" xfId="0" applyNumberFormat="1" applyFont="1" applyFill="1"/>
    <xf numFmtId="3" fontId="73" fillId="6" borderId="0" xfId="0" applyNumberFormat="1" applyFont="1" applyFill="1"/>
    <xf numFmtId="0" fontId="69" fillId="6" borderId="0" xfId="0" applyFont="1" applyFill="1" applyAlignment="1">
      <alignment vertical="center"/>
    </xf>
    <xf numFmtId="0" fontId="70" fillId="6" borderId="17" xfId="1" applyFont="1" applyFill="1" applyBorder="1" applyAlignment="1">
      <alignment vertical="center"/>
    </xf>
    <xf numFmtId="3" fontId="70" fillId="6" borderId="0" xfId="0" applyNumberFormat="1" applyFont="1" applyFill="1" applyAlignment="1" applyProtection="1">
      <alignment vertical="center"/>
      <protection locked="0"/>
    </xf>
    <xf numFmtId="0" fontId="48" fillId="6" borderId="0" xfId="0" applyFont="1" applyFill="1"/>
    <xf numFmtId="3" fontId="74" fillId="6" borderId="0" xfId="0" applyNumberFormat="1" applyFont="1" applyFill="1"/>
    <xf numFmtId="0" fontId="69" fillId="6" borderId="18" xfId="0" applyFont="1" applyFill="1" applyBorder="1" applyAlignment="1">
      <alignment vertical="center"/>
    </xf>
    <xf numFmtId="170" fontId="70" fillId="6" borderId="0" xfId="3" applyNumberFormat="1" applyFont="1" applyFill="1" applyBorder="1" applyAlignment="1">
      <alignment horizontal="right" vertical="center"/>
    </xf>
    <xf numFmtId="0" fontId="70" fillId="6" borderId="17" xfId="0" applyFont="1" applyFill="1" applyBorder="1" applyAlignment="1">
      <alignment vertical="center"/>
    </xf>
    <xf numFmtId="0" fontId="70" fillId="6" borderId="0" xfId="0" applyFont="1" applyFill="1" applyAlignment="1">
      <alignment horizontal="right" vertical="center"/>
    </xf>
    <xf numFmtId="0" fontId="70" fillId="6" borderId="0" xfId="0" applyFont="1" applyFill="1" applyAlignment="1">
      <alignment horizontal="center" vertical="center"/>
    </xf>
    <xf numFmtId="0" fontId="70" fillId="6" borderId="0" xfId="0" applyFont="1" applyFill="1" applyAlignment="1">
      <alignment vertical="center"/>
    </xf>
    <xf numFmtId="3" fontId="69" fillId="6" borderId="0" xfId="0" applyNumberFormat="1" applyFont="1" applyFill="1" applyAlignment="1" applyProtection="1">
      <alignment horizontal="right" vertical="center"/>
      <protection locked="0"/>
    </xf>
    <xf numFmtId="3" fontId="70" fillId="6" borderId="0" xfId="0" applyNumberFormat="1" applyFont="1" applyFill="1" applyAlignment="1" applyProtection="1">
      <alignment horizontal="center" vertical="center"/>
      <protection locked="0"/>
    </xf>
    <xf numFmtId="3" fontId="69" fillId="6" borderId="0" xfId="0" applyNumberFormat="1" applyFont="1" applyFill="1" applyAlignment="1" applyProtection="1">
      <alignment horizontal="center" vertical="center"/>
      <protection locked="0"/>
    </xf>
    <xf numFmtId="3" fontId="74" fillId="6" borderId="0" xfId="0" applyNumberFormat="1" applyFont="1" applyFill="1" applyAlignment="1" applyProtection="1">
      <alignment horizontal="center" vertical="center"/>
      <protection locked="0"/>
    </xf>
    <xf numFmtId="0" fontId="69" fillId="6" borderId="0" xfId="0" applyFont="1" applyFill="1" applyAlignment="1">
      <alignment horizontal="center"/>
    </xf>
    <xf numFmtId="0" fontId="69" fillId="6" borderId="17" xfId="0" applyFont="1" applyFill="1" applyBorder="1" applyAlignment="1">
      <alignment horizontal="left" vertical="center" indent="3"/>
    </xf>
    <xf numFmtId="0" fontId="70" fillId="6" borderId="0" xfId="0" applyFont="1" applyFill="1" applyAlignment="1">
      <alignment horizontal="left" vertical="center" indent="3"/>
    </xf>
    <xf numFmtId="0" fontId="69" fillId="6" borderId="0" xfId="0" applyFont="1" applyFill="1" applyAlignment="1">
      <alignment horizontal="right" vertical="center"/>
    </xf>
    <xf numFmtId="0" fontId="74" fillId="6" borderId="0" xfId="0" applyFont="1" applyFill="1"/>
    <xf numFmtId="3" fontId="69" fillId="6" borderId="0" xfId="0" applyNumberFormat="1" applyFont="1" applyFill="1" applyAlignment="1">
      <alignment horizontal="center" vertical="center"/>
    </xf>
    <xf numFmtId="0" fontId="69" fillId="6" borderId="9" xfId="0" applyFont="1" applyFill="1" applyBorder="1" applyAlignment="1">
      <alignment horizontal="right" vertical="center"/>
    </xf>
    <xf numFmtId="170" fontId="69" fillId="6" borderId="0" xfId="3" applyNumberFormat="1" applyFont="1" applyFill="1" applyBorder="1" applyAlignment="1" applyProtection="1">
      <alignment vertical="center"/>
      <protection locked="0"/>
    </xf>
    <xf numFmtId="170" fontId="74" fillId="6" borderId="0" xfId="3" applyNumberFormat="1" applyFont="1" applyFill="1" applyBorder="1" applyAlignment="1" applyProtection="1">
      <alignment vertical="center"/>
      <protection locked="0"/>
    </xf>
    <xf numFmtId="170" fontId="69" fillId="6" borderId="0" xfId="3" applyNumberFormat="1" applyFont="1" applyFill="1" applyBorder="1" applyAlignment="1">
      <alignment horizontal="right" vertical="center"/>
    </xf>
    <xf numFmtId="170" fontId="69" fillId="6" borderId="0" xfId="3" applyNumberFormat="1" applyFont="1" applyFill="1" applyBorder="1" applyAlignment="1">
      <alignment vertical="center"/>
    </xf>
    <xf numFmtId="170" fontId="74" fillId="6" borderId="0" xfId="3" applyNumberFormat="1" applyFont="1" applyFill="1" applyBorder="1" applyAlignment="1">
      <alignment vertical="center"/>
    </xf>
    <xf numFmtId="170" fontId="70" fillId="6" borderId="0" xfId="3" applyNumberFormat="1" applyFont="1" applyFill="1" applyBorder="1" applyAlignment="1" applyProtection="1">
      <alignment vertical="center"/>
      <protection locked="0"/>
    </xf>
    <xf numFmtId="3" fontId="75" fillId="6" borderId="0" xfId="0" applyNumberFormat="1" applyFont="1" applyFill="1"/>
    <xf numFmtId="170" fontId="75" fillId="6" borderId="0" xfId="3" applyNumberFormat="1" applyFont="1" applyFill="1" applyBorder="1" applyAlignment="1" applyProtection="1">
      <alignment vertical="center"/>
      <protection locked="0"/>
    </xf>
    <xf numFmtId="170" fontId="70" fillId="6" borderId="0" xfId="3" applyNumberFormat="1" applyFont="1" applyFill="1" applyBorder="1" applyAlignment="1">
      <alignment horizontal="right" vertical="center" indent="3"/>
    </xf>
    <xf numFmtId="3" fontId="70" fillId="6" borderId="0" xfId="0" applyNumberFormat="1" applyFont="1" applyFill="1" applyAlignment="1">
      <alignment horizontal="left" vertical="center" indent="3"/>
    </xf>
    <xf numFmtId="14" fontId="70" fillId="6" borderId="0" xfId="1" applyNumberFormat="1" applyFont="1" applyFill="1" applyBorder="1" applyAlignment="1">
      <alignment horizontal="center" vertical="center"/>
    </xf>
    <xf numFmtId="0" fontId="69" fillId="6" borderId="9" xfId="0" applyFont="1" applyFill="1" applyBorder="1" applyAlignment="1">
      <alignment horizontal="center" vertical="center"/>
    </xf>
    <xf numFmtId="0" fontId="76" fillId="6" borderId="0" xfId="0" applyFont="1" applyFill="1"/>
    <xf numFmtId="170" fontId="72" fillId="6" borderId="0" xfId="3" applyNumberFormat="1" applyFont="1" applyFill="1" applyBorder="1" applyAlignment="1">
      <alignment horizontal="right" vertical="center"/>
    </xf>
    <xf numFmtId="0" fontId="72" fillId="6" borderId="0" xfId="1" applyFont="1" applyFill="1" applyBorder="1" applyAlignment="1">
      <alignment vertical="center"/>
    </xf>
    <xf numFmtId="14" fontId="72" fillId="6" borderId="0" xfId="1" applyNumberFormat="1" applyFont="1" applyFill="1" applyBorder="1" applyAlignment="1">
      <alignment horizontal="right" vertical="center"/>
    </xf>
    <xf numFmtId="0" fontId="72" fillId="6" borderId="0" xfId="0" applyFont="1" applyFill="1" applyAlignment="1">
      <alignment horizontal="right" vertical="center"/>
    </xf>
    <xf numFmtId="170" fontId="72" fillId="6" borderId="0" xfId="3" applyNumberFormat="1" applyFont="1" applyFill="1" applyBorder="1" applyAlignment="1">
      <alignment horizontal="right" vertical="center" indent="1"/>
    </xf>
    <xf numFmtId="0" fontId="72" fillId="6" borderId="0" xfId="0" applyFont="1" applyFill="1" applyAlignment="1">
      <alignment horizontal="left" vertical="center" indent="1"/>
    </xf>
    <xf numFmtId="0" fontId="72" fillId="6" borderId="0" xfId="0" applyFont="1" applyFill="1" applyAlignment="1">
      <alignment vertical="center"/>
    </xf>
    <xf numFmtId="3" fontId="71" fillId="6" borderId="0" xfId="0" applyNumberFormat="1" applyFont="1" applyFill="1" applyAlignment="1" applyProtection="1">
      <alignment horizontal="right" vertical="center"/>
      <protection locked="0"/>
    </xf>
    <xf numFmtId="170" fontId="71" fillId="6" borderId="0" xfId="3" applyNumberFormat="1" applyFont="1" applyFill="1" applyBorder="1" applyAlignment="1" applyProtection="1">
      <alignment horizontal="right" vertical="center"/>
      <protection locked="0"/>
    </xf>
    <xf numFmtId="3" fontId="72" fillId="6" borderId="0" xfId="0" applyNumberFormat="1" applyFont="1" applyFill="1" applyAlignment="1">
      <alignment vertical="center"/>
    </xf>
    <xf numFmtId="0" fontId="72" fillId="6" borderId="0" xfId="0" applyFont="1" applyFill="1" applyAlignment="1">
      <alignment horizontal="left" vertical="center" indent="3"/>
    </xf>
    <xf numFmtId="3" fontId="76" fillId="6" borderId="0" xfId="0" applyNumberFormat="1" applyFont="1" applyFill="1"/>
    <xf numFmtId="3" fontId="77" fillId="6" borderId="0" xfId="0" applyNumberFormat="1" applyFont="1" applyFill="1" applyAlignment="1">
      <alignment vertical="center"/>
    </xf>
    <xf numFmtId="0" fontId="51" fillId="6" borderId="0" xfId="0" applyFont="1" applyFill="1"/>
    <xf numFmtId="0" fontId="71" fillId="6" borderId="0" xfId="0" applyFont="1" applyFill="1" applyAlignment="1">
      <alignment vertical="center"/>
    </xf>
    <xf numFmtId="3" fontId="72" fillId="6" borderId="0" xfId="0" applyNumberFormat="1" applyFont="1" applyFill="1" applyAlignment="1" applyProtection="1">
      <alignment horizontal="right" vertical="center"/>
      <protection locked="0"/>
    </xf>
    <xf numFmtId="3" fontId="71" fillId="6" borderId="0" xfId="3" applyNumberFormat="1" applyFont="1" applyFill="1" applyBorder="1" applyAlignment="1">
      <alignment horizontal="right" vertical="center"/>
    </xf>
    <xf numFmtId="3" fontId="71" fillId="6" borderId="0" xfId="0" applyNumberFormat="1" applyFont="1" applyFill="1" applyAlignment="1">
      <alignment horizontal="right"/>
    </xf>
    <xf numFmtId="0" fontId="78" fillId="6" borderId="0" xfId="0" applyFont="1" applyFill="1" applyAlignment="1">
      <alignment vertical="center"/>
    </xf>
    <xf numFmtId="3" fontId="71" fillId="6" borderId="0" xfId="0" applyNumberFormat="1" applyFont="1" applyFill="1" applyAlignment="1" applyProtection="1">
      <alignment vertical="center"/>
      <protection locked="0"/>
    </xf>
    <xf numFmtId="170" fontId="71" fillId="6" borderId="0" xfId="3" applyNumberFormat="1" applyFont="1" applyFill="1" applyBorder="1" applyAlignment="1">
      <alignment horizontal="right" vertical="center"/>
    </xf>
    <xf numFmtId="3" fontId="72" fillId="6" borderId="0" xfId="0" applyNumberFormat="1" applyFont="1" applyFill="1" applyAlignment="1" applyProtection="1">
      <alignment vertical="center"/>
      <protection locked="0"/>
    </xf>
    <xf numFmtId="0" fontId="78" fillId="6" borderId="0" xfId="0" applyFont="1" applyFill="1"/>
    <xf numFmtId="0" fontId="71" fillId="6" borderId="0" xfId="0" applyFont="1" applyFill="1" applyAlignment="1">
      <alignment horizontal="right" vertical="center"/>
    </xf>
    <xf numFmtId="3" fontId="77" fillId="6" borderId="0" xfId="0" applyNumberFormat="1" applyFont="1" applyFill="1" applyAlignment="1" applyProtection="1">
      <alignment vertical="center"/>
      <protection locked="0"/>
    </xf>
    <xf numFmtId="3" fontId="78" fillId="6" borderId="0" xfId="0" applyNumberFormat="1" applyFont="1" applyFill="1" applyAlignment="1" applyProtection="1">
      <alignment vertical="center"/>
      <protection locked="0"/>
    </xf>
    <xf numFmtId="170" fontId="72" fillId="6" borderId="0" xfId="3" applyNumberFormat="1" applyFont="1" applyFill="1" applyBorder="1" applyAlignment="1" applyProtection="1">
      <alignment horizontal="right" vertical="center"/>
      <protection locked="0"/>
    </xf>
    <xf numFmtId="0" fontId="71" fillId="6" borderId="0" xfId="0" applyFont="1" applyFill="1" applyAlignment="1">
      <alignment horizontal="left" vertical="center" indent="3"/>
    </xf>
    <xf numFmtId="170" fontId="77" fillId="6" borderId="0" xfId="3" applyNumberFormat="1" applyFont="1" applyFill="1" applyBorder="1" applyAlignment="1">
      <alignment horizontal="right" vertical="center" indent="3"/>
    </xf>
    <xf numFmtId="3" fontId="77" fillId="6" borderId="0" xfId="0" applyNumberFormat="1" applyFont="1" applyFill="1" applyAlignment="1">
      <alignment horizontal="left" vertical="center" indent="3"/>
    </xf>
    <xf numFmtId="170" fontId="72" fillId="6" borderId="0" xfId="3" applyNumberFormat="1" applyFont="1" applyFill="1" applyBorder="1" applyAlignment="1">
      <alignment horizontal="right" vertical="center" indent="3"/>
    </xf>
    <xf numFmtId="3" fontId="72" fillId="6" borderId="0" xfId="0" applyNumberFormat="1" applyFont="1" applyFill="1" applyAlignment="1">
      <alignment horizontal="left" vertical="center" indent="3"/>
    </xf>
    <xf numFmtId="0" fontId="79" fillId="6" borderId="0" xfId="0" applyFont="1" applyFill="1"/>
    <xf numFmtId="3" fontId="79" fillId="6" borderId="0" xfId="0" applyNumberFormat="1" applyFont="1" applyFill="1"/>
    <xf numFmtId="0" fontId="73" fillId="6" borderId="0" xfId="0" applyFont="1" applyFill="1"/>
    <xf numFmtId="3" fontId="70" fillId="6" borderId="0" xfId="3" applyNumberFormat="1" applyFont="1" applyFill="1" applyBorder="1" applyAlignment="1">
      <alignment horizontal="right" vertical="center"/>
    </xf>
    <xf numFmtId="3" fontId="70" fillId="6" borderId="0" xfId="3" applyNumberFormat="1" applyFont="1" applyFill="1" applyBorder="1" applyAlignment="1">
      <alignment horizontal="right" vertical="center" indent="1"/>
    </xf>
    <xf numFmtId="3" fontId="69" fillId="6" borderId="0" xfId="3" applyNumberFormat="1" applyFont="1" applyFill="1" applyBorder="1" applyAlignment="1" applyProtection="1">
      <alignment horizontal="right" vertical="center"/>
      <protection locked="0"/>
    </xf>
    <xf numFmtId="0" fontId="75" fillId="6" borderId="0" xfId="0" applyFont="1" applyFill="1"/>
    <xf numFmtId="3" fontId="72" fillId="6" borderId="0" xfId="3" applyNumberFormat="1" applyFont="1" applyFill="1" applyBorder="1" applyAlignment="1">
      <alignment horizontal="right" vertical="center"/>
    </xf>
    <xf numFmtId="3" fontId="72" fillId="6" borderId="0" xfId="0" applyNumberFormat="1" applyFont="1" applyFill="1" applyAlignment="1">
      <alignment horizontal="right" vertical="center"/>
    </xf>
    <xf numFmtId="3" fontId="72" fillId="6" borderId="0" xfId="3" applyNumberFormat="1" applyFont="1" applyFill="1" applyBorder="1" applyAlignment="1">
      <alignment horizontal="right" vertical="center" indent="1"/>
    </xf>
    <xf numFmtId="3" fontId="71" fillId="6" borderId="0" xfId="3" applyNumberFormat="1" applyFont="1" applyFill="1" applyBorder="1" applyAlignment="1" applyProtection="1">
      <alignment horizontal="right" vertical="center"/>
      <protection locked="0"/>
    </xf>
    <xf numFmtId="3" fontId="71" fillId="6" borderId="0" xfId="0" applyNumberFormat="1" applyFont="1" applyFill="1" applyAlignment="1">
      <alignment horizontal="right" vertical="center"/>
    </xf>
    <xf numFmtId="3" fontId="72" fillId="6" borderId="0" xfId="3" applyNumberFormat="1" applyFont="1" applyFill="1" applyBorder="1" applyAlignment="1" applyProtection="1">
      <alignment horizontal="right" vertical="center"/>
      <protection locked="0"/>
    </xf>
    <xf numFmtId="0" fontId="72" fillId="6" borderId="0" xfId="0" applyFont="1" applyFill="1" applyAlignment="1">
      <alignment horizontal="center" vertical="center"/>
    </xf>
    <xf numFmtId="0" fontId="72" fillId="6" borderId="0" xfId="0" applyFont="1" applyFill="1" applyAlignment="1">
      <alignment horizontal="left"/>
    </xf>
    <xf numFmtId="0" fontId="72" fillId="6" borderId="0" xfId="0" applyFont="1" applyFill="1" applyAlignment="1">
      <alignment horizontal="left" vertical="center" wrapText="1"/>
    </xf>
    <xf numFmtId="3" fontId="72" fillId="6" borderId="0" xfId="4" applyNumberFormat="1" applyFont="1" applyFill="1" applyBorder="1" applyAlignment="1" applyProtection="1">
      <alignment horizontal="right" wrapText="1"/>
    </xf>
    <xf numFmtId="0" fontId="72" fillId="6" borderId="0" xfId="0" applyFont="1" applyFill="1" applyAlignment="1">
      <alignment horizontal="left" vertical="center" wrapText="1" indent="1"/>
    </xf>
    <xf numFmtId="0" fontId="72" fillId="6" borderId="0" xfId="0" applyFont="1" applyFill="1" applyAlignment="1">
      <alignment horizontal="left" vertical="top" wrapText="1" indent="2"/>
    </xf>
    <xf numFmtId="3" fontId="71" fillId="6" borderId="0" xfId="4" applyNumberFormat="1" applyFont="1" applyFill="1" applyBorder="1" applyAlignment="1" applyProtection="1">
      <alignment horizontal="right"/>
      <protection locked="0"/>
    </xf>
    <xf numFmtId="0" fontId="72" fillId="6" borderId="0" xfId="0" applyFont="1" applyFill="1" applyAlignment="1">
      <alignment horizontal="left" vertical="center" wrapText="1" indent="2"/>
    </xf>
    <xf numFmtId="0" fontId="80" fillId="6" borderId="0" xfId="0" applyFont="1" applyFill="1" applyAlignment="1">
      <alignment vertical="center"/>
    </xf>
    <xf numFmtId="3" fontId="80" fillId="6" borderId="0" xfId="3" applyNumberFormat="1" applyFont="1" applyFill="1" applyBorder="1" applyAlignment="1">
      <alignment horizontal="right" vertical="center"/>
    </xf>
    <xf numFmtId="0" fontId="80" fillId="6" borderId="0" xfId="0" applyFont="1" applyFill="1" applyAlignment="1">
      <alignment horizontal="left" vertical="center" indent="1"/>
    </xf>
    <xf numFmtId="3" fontId="80" fillId="6" borderId="0" xfId="3" applyNumberFormat="1" applyFont="1" applyFill="1" applyBorder="1" applyAlignment="1">
      <alignment horizontal="right" vertical="center" indent="1"/>
    </xf>
    <xf numFmtId="3" fontId="80" fillId="6" borderId="0" xfId="0" applyNumberFormat="1" applyFont="1" applyFill="1" applyAlignment="1">
      <alignment horizontal="left" vertical="center" indent="1"/>
    </xf>
    <xf numFmtId="3" fontId="80" fillId="6" borderId="0" xfId="0" applyNumberFormat="1" applyFont="1" applyFill="1" applyAlignment="1">
      <alignment vertical="center"/>
    </xf>
    <xf numFmtId="0" fontId="80" fillId="6" borderId="0" xfId="0" applyFont="1" applyFill="1" applyAlignment="1">
      <alignment horizontal="left" vertical="center" indent="3"/>
    </xf>
    <xf numFmtId="3" fontId="80" fillId="6" borderId="0" xfId="4" applyNumberFormat="1" applyFont="1" applyFill="1" applyBorder="1"/>
    <xf numFmtId="3" fontId="80" fillId="6" borderId="0" xfId="0" applyNumberFormat="1" applyFont="1" applyFill="1"/>
    <xf numFmtId="0" fontId="79" fillId="6" borderId="0" xfId="0" applyFont="1" applyFill="1" applyAlignment="1">
      <alignment horizontal="left"/>
    </xf>
    <xf numFmtId="3" fontId="79" fillId="6" borderId="0" xfId="3" applyNumberFormat="1" applyFont="1" applyFill="1" applyBorder="1" applyAlignment="1" applyProtection="1">
      <alignment horizontal="right" vertical="center"/>
      <protection locked="0"/>
    </xf>
    <xf numFmtId="3" fontId="80" fillId="6" borderId="0" xfId="0" applyNumberFormat="1" applyFont="1" applyFill="1" applyAlignment="1" applyProtection="1">
      <alignment vertical="center"/>
      <protection locked="0"/>
    </xf>
    <xf numFmtId="0" fontId="79" fillId="6" borderId="0" xfId="0" applyFont="1" applyFill="1" applyAlignment="1">
      <alignment horizontal="left" vertical="center" indent="3"/>
    </xf>
    <xf numFmtId="3" fontId="79" fillId="6" borderId="0" xfId="0" applyNumberFormat="1" applyFont="1" applyFill="1" applyAlignment="1" applyProtection="1">
      <alignment vertical="center"/>
      <protection locked="0"/>
    </xf>
    <xf numFmtId="3" fontId="70" fillId="6" borderId="0" xfId="0" applyNumberFormat="1" applyFont="1" applyFill="1" applyAlignment="1">
      <alignment vertical="center"/>
    </xf>
    <xf numFmtId="0" fontId="70" fillId="6" borderId="0" xfId="0" applyFont="1" applyFill="1" applyAlignment="1">
      <alignment horizontal="left" vertical="center" indent="1"/>
    </xf>
    <xf numFmtId="3" fontId="70" fillId="6" borderId="0" xfId="0" applyNumberFormat="1" applyFont="1" applyFill="1" applyAlignment="1">
      <alignment horizontal="left" vertical="center" indent="1"/>
    </xf>
    <xf numFmtId="3" fontId="72" fillId="6" borderId="0" xfId="0" applyNumberFormat="1" applyFont="1" applyFill="1" applyAlignment="1">
      <alignment horizontal="left" vertical="center"/>
    </xf>
    <xf numFmtId="0" fontId="52" fillId="6" borderId="0" xfId="0" applyFont="1" applyFill="1"/>
    <xf numFmtId="3" fontId="72" fillId="6" borderId="0" xfId="4" applyNumberFormat="1" applyFont="1" applyFill="1" applyBorder="1" applyAlignment="1" applyProtection="1">
      <alignment horizontal="right"/>
      <protection locked="0"/>
    </xf>
    <xf numFmtId="0" fontId="79" fillId="6" borderId="1" xfId="0" applyFont="1" applyFill="1" applyBorder="1"/>
    <xf numFmtId="3" fontId="79" fillId="6" borderId="1" xfId="0" applyNumberFormat="1" applyFont="1" applyFill="1" applyBorder="1"/>
    <xf numFmtId="3" fontId="81" fillId="6" borderId="0" xfId="0" applyNumberFormat="1" applyFont="1" applyFill="1" applyAlignment="1">
      <alignment vertical="center"/>
    </xf>
    <xf numFmtId="3" fontId="81" fillId="6" borderId="0" xfId="0" applyNumberFormat="1" applyFont="1" applyFill="1" applyAlignment="1">
      <alignment horizontal="left" vertical="center"/>
    </xf>
    <xf numFmtId="3" fontId="81" fillId="6" borderId="0" xfId="0" applyNumberFormat="1" applyFont="1" applyFill="1" applyAlignment="1">
      <alignment horizontal="left" vertical="center" indent="1"/>
    </xf>
    <xf numFmtId="3" fontId="82" fillId="6" borderId="0" xfId="0" applyNumberFormat="1" applyFont="1" applyFill="1" applyAlignment="1">
      <alignment vertical="center"/>
    </xf>
    <xf numFmtId="3" fontId="82" fillId="6" borderId="0" xfId="0" applyNumberFormat="1" applyFont="1" applyFill="1" applyAlignment="1" applyProtection="1">
      <alignment vertical="center"/>
      <protection locked="0"/>
    </xf>
    <xf numFmtId="3" fontId="81" fillId="6" borderId="0" xfId="0" applyNumberFormat="1" applyFont="1" applyFill="1" applyAlignment="1" applyProtection="1">
      <alignment horizontal="left" vertical="center"/>
      <protection locked="0"/>
    </xf>
    <xf numFmtId="3" fontId="82" fillId="6" borderId="0" xfId="0" applyNumberFormat="1" applyFont="1" applyFill="1"/>
    <xf numFmtId="3" fontId="82" fillId="6" borderId="0" xfId="0" applyNumberFormat="1" applyFont="1" applyFill="1" applyAlignment="1">
      <alignment horizontal="right" vertical="center"/>
    </xf>
    <xf numFmtId="3" fontId="81" fillId="6" borderId="0" xfId="0" applyNumberFormat="1" applyFont="1" applyFill="1" applyAlignment="1" applyProtection="1">
      <alignment vertical="center"/>
      <protection locked="0"/>
    </xf>
    <xf numFmtId="3" fontId="82" fillId="6" borderId="0" xfId="0" applyNumberFormat="1" applyFont="1" applyFill="1" applyAlignment="1" applyProtection="1">
      <alignment horizontal="center" vertical="center"/>
      <protection locked="0"/>
    </xf>
    <xf numFmtId="3" fontId="81" fillId="6" borderId="0" xfId="0" applyNumberFormat="1" applyFont="1" applyFill="1" applyAlignment="1" applyProtection="1">
      <alignment horizontal="center" vertical="center"/>
      <protection locked="0"/>
    </xf>
    <xf numFmtId="3" fontId="82" fillId="6" borderId="0" xfId="0" applyNumberFormat="1" applyFont="1" applyFill="1" applyAlignment="1">
      <alignment horizontal="center"/>
    </xf>
    <xf numFmtId="3" fontId="81" fillId="6" borderId="0" xfId="0" applyNumberFormat="1" applyFont="1" applyFill="1" applyAlignment="1">
      <alignment horizontal="left" vertical="center" wrapText="1" indent="1"/>
    </xf>
    <xf numFmtId="3" fontId="81" fillId="6" borderId="0" xfId="0" applyNumberFormat="1" applyFont="1" applyFill="1"/>
    <xf numFmtId="3" fontId="81" fillId="6" borderId="0" xfId="0" applyNumberFormat="1" applyFont="1" applyFill="1" applyAlignment="1" applyProtection="1">
      <alignment horizontal="right" vertical="center"/>
      <protection locked="0"/>
    </xf>
    <xf numFmtId="0" fontId="82" fillId="6" borderId="0" xfId="0" applyFont="1" applyFill="1"/>
    <xf numFmtId="0" fontId="72" fillId="6" borderId="17" xfId="1" applyFont="1" applyFill="1" applyBorder="1" applyAlignment="1">
      <alignment vertical="center"/>
    </xf>
    <xf numFmtId="0" fontId="72" fillId="6" borderId="17" xfId="0" applyFont="1" applyFill="1" applyBorder="1" applyAlignment="1">
      <alignment vertical="center"/>
    </xf>
    <xf numFmtId="0" fontId="72" fillId="6" borderId="17" xfId="0" applyFont="1" applyFill="1" applyBorder="1" applyAlignment="1">
      <alignment horizontal="left" vertical="center" indent="1"/>
    </xf>
    <xf numFmtId="0" fontId="72" fillId="6" borderId="17" xfId="0" applyFont="1" applyFill="1" applyBorder="1" applyAlignment="1">
      <alignment horizontal="left" vertical="center" indent="3"/>
    </xf>
    <xf numFmtId="0" fontId="0" fillId="6" borderId="17" xfId="0" applyFill="1" applyBorder="1"/>
    <xf numFmtId="0" fontId="71" fillId="6" borderId="17" xfId="0" applyFont="1" applyFill="1" applyBorder="1" applyAlignment="1">
      <alignment horizontal="left" vertical="center" indent="3"/>
    </xf>
    <xf numFmtId="0" fontId="71" fillId="6" borderId="17" xfId="0" applyFont="1" applyFill="1" applyBorder="1"/>
    <xf numFmtId="0" fontId="51" fillId="6" borderId="17" xfId="0" applyFont="1" applyFill="1" applyBorder="1"/>
    <xf numFmtId="0" fontId="77" fillId="6" borderId="17" xfId="0" applyFont="1" applyFill="1" applyBorder="1" applyAlignment="1">
      <alignment horizontal="left" vertical="center" indent="3"/>
    </xf>
    <xf numFmtId="0" fontId="72" fillId="6" borderId="18" xfId="0" applyFont="1" applyFill="1" applyBorder="1" applyAlignment="1">
      <alignment horizontal="left" vertical="center" indent="3"/>
    </xf>
    <xf numFmtId="170" fontId="72" fillId="6" borderId="9" xfId="3" applyNumberFormat="1" applyFont="1" applyFill="1" applyBorder="1" applyAlignment="1">
      <alignment horizontal="right" vertical="center" indent="3"/>
    </xf>
    <xf numFmtId="3" fontId="72" fillId="6" borderId="9" xfId="0" applyNumberFormat="1" applyFont="1" applyFill="1" applyBorder="1" applyAlignment="1">
      <alignment horizontal="left" vertical="center" indent="3"/>
    </xf>
    <xf numFmtId="3" fontId="70" fillId="5" borderId="0" xfId="0" applyNumberFormat="1" applyFont="1" applyFill="1" applyAlignment="1">
      <alignment horizontal="right" vertical="center"/>
    </xf>
    <xf numFmtId="3" fontId="80" fillId="5" borderId="0" xfId="0" applyNumberFormat="1" applyFont="1" applyFill="1" applyAlignment="1" applyProtection="1">
      <alignment vertical="center"/>
      <protection locked="0"/>
    </xf>
    <xf numFmtId="3" fontId="0" fillId="6" borderId="0" xfId="0" applyNumberFormat="1" applyFill="1"/>
    <xf numFmtId="3" fontId="80" fillId="12" borderId="0" xfId="0" applyNumberFormat="1" applyFont="1" applyFill="1"/>
    <xf numFmtId="3" fontId="79" fillId="12" borderId="0" xfId="0" applyNumberFormat="1" applyFont="1" applyFill="1"/>
    <xf numFmtId="3" fontId="51" fillId="6" borderId="0" xfId="0" applyNumberFormat="1" applyFont="1" applyFill="1"/>
    <xf numFmtId="3" fontId="79" fillId="7" borderId="0" xfId="0" applyNumberFormat="1" applyFont="1" applyFill="1"/>
    <xf numFmtId="3" fontId="80" fillId="7" borderId="0" xfId="0" applyNumberFormat="1" applyFont="1" applyFill="1"/>
    <xf numFmtId="3" fontId="72" fillId="7" borderId="0" xfId="0" applyNumberFormat="1" applyFont="1" applyFill="1"/>
    <xf numFmtId="3" fontId="71" fillId="7" borderId="0" xfId="0" applyNumberFormat="1" applyFont="1" applyFill="1"/>
    <xf numFmtId="0" fontId="48" fillId="6" borderId="17" xfId="0" applyFont="1" applyFill="1" applyBorder="1"/>
    <xf numFmtId="0" fontId="70" fillId="6" borderId="17" xfId="0" applyFont="1" applyFill="1" applyBorder="1" applyAlignment="1">
      <alignment horizontal="center" vertical="center"/>
    </xf>
    <xf numFmtId="0" fontId="70" fillId="6" borderId="17" xfId="0" applyFont="1" applyFill="1" applyBorder="1" applyAlignment="1">
      <alignment vertical="top"/>
    </xf>
    <xf numFmtId="0" fontId="70" fillId="6" borderId="17" xfId="0" applyFont="1" applyFill="1" applyBorder="1" applyAlignment="1">
      <alignment horizontal="left"/>
    </xf>
    <xf numFmtId="0" fontId="70" fillId="6" borderId="17" xfId="0" applyFont="1" applyFill="1" applyBorder="1" applyAlignment="1">
      <alignment horizontal="left" vertical="center" indent="3"/>
    </xf>
    <xf numFmtId="0" fontId="49" fillId="6" borderId="17" xfId="0" applyFont="1" applyFill="1" applyBorder="1"/>
    <xf numFmtId="3" fontId="69" fillId="6" borderId="8" xfId="0" applyNumberFormat="1" applyFont="1" applyFill="1" applyBorder="1"/>
    <xf numFmtId="0" fontId="50" fillId="6" borderId="46" xfId="0" applyFont="1" applyFill="1" applyBorder="1"/>
    <xf numFmtId="3" fontId="50" fillId="6" borderId="19" xfId="0" applyNumberFormat="1" applyFont="1" applyFill="1" applyBorder="1"/>
    <xf numFmtId="0" fontId="50" fillId="6" borderId="19" xfId="0" applyFont="1" applyFill="1" applyBorder="1"/>
    <xf numFmtId="3" fontId="76" fillId="6" borderId="47" xfId="0" applyNumberFormat="1" applyFont="1" applyFill="1" applyBorder="1"/>
    <xf numFmtId="0" fontId="76" fillId="6" borderId="20" xfId="0" applyFont="1" applyFill="1" applyBorder="1"/>
    <xf numFmtId="3" fontId="50" fillId="6" borderId="21" xfId="0" applyNumberFormat="1" applyFont="1" applyFill="1" applyBorder="1"/>
    <xf numFmtId="0" fontId="50" fillId="6" borderId="21" xfId="0" applyFont="1" applyFill="1" applyBorder="1"/>
    <xf numFmtId="0" fontId="50" fillId="6" borderId="22" xfId="0" applyFont="1" applyFill="1" applyBorder="1"/>
    <xf numFmtId="3" fontId="76" fillId="6" borderId="20" xfId="0" applyNumberFormat="1" applyFont="1" applyFill="1" applyBorder="1"/>
    <xf numFmtId="0" fontId="73" fillId="6" borderId="20" xfId="0" applyFont="1" applyFill="1" applyBorder="1"/>
    <xf numFmtId="3" fontId="73" fillId="6" borderId="20" xfId="0" applyNumberFormat="1" applyFont="1" applyFill="1" applyBorder="1"/>
    <xf numFmtId="0" fontId="47" fillId="6" borderId="46" xfId="0" applyFont="1" applyFill="1" applyBorder="1"/>
    <xf numFmtId="0" fontId="47" fillId="6" borderId="21" xfId="0" applyFont="1" applyFill="1" applyBorder="1"/>
    <xf numFmtId="3" fontId="47" fillId="6" borderId="21" xfId="0" applyNumberFormat="1" applyFont="1" applyFill="1" applyBorder="1"/>
    <xf numFmtId="0" fontId="47" fillId="6" borderId="19" xfId="0" applyFont="1" applyFill="1" applyBorder="1"/>
    <xf numFmtId="3" fontId="47" fillId="6" borderId="19" xfId="0" applyNumberFormat="1" applyFont="1" applyFill="1" applyBorder="1"/>
    <xf numFmtId="0" fontId="47" fillId="6" borderId="22" xfId="0" applyFont="1" applyFill="1" applyBorder="1"/>
    <xf numFmtId="3" fontId="73" fillId="6" borderId="47" xfId="0" applyNumberFormat="1" applyFont="1" applyFill="1" applyBorder="1"/>
    <xf numFmtId="0" fontId="76" fillId="6" borderId="46" xfId="0" applyFont="1" applyFill="1" applyBorder="1"/>
    <xf numFmtId="0" fontId="47" fillId="6" borderId="20" xfId="0" applyFont="1" applyFill="1" applyBorder="1"/>
    <xf numFmtId="3" fontId="83" fillId="6" borderId="0" xfId="0" applyNumberFormat="1" applyFont="1" applyFill="1" applyAlignment="1">
      <alignment horizontal="left" vertical="center" indent="3"/>
    </xf>
    <xf numFmtId="3" fontId="81" fillId="5" borderId="0" xfId="0" applyNumberFormat="1" applyFont="1" applyFill="1" applyAlignment="1" applyProtection="1">
      <alignment vertical="center"/>
      <protection locked="0"/>
    </xf>
    <xf numFmtId="0" fontId="50" fillId="6" borderId="20" xfId="0" applyFont="1" applyFill="1" applyBorder="1"/>
    <xf numFmtId="0" fontId="76" fillId="6" borderId="17" xfId="0" applyFont="1" applyFill="1" applyBorder="1"/>
    <xf numFmtId="0" fontId="47" fillId="6" borderId="0" xfId="0" applyFont="1" applyFill="1"/>
    <xf numFmtId="0" fontId="50" fillId="6" borderId="0" xfId="0" applyFont="1" applyFill="1"/>
    <xf numFmtId="3" fontId="47" fillId="6" borderId="0" xfId="0" applyNumberFormat="1" applyFont="1" applyFill="1"/>
    <xf numFmtId="3" fontId="50" fillId="6" borderId="0" xfId="0" applyNumberFormat="1" applyFont="1" applyFill="1"/>
    <xf numFmtId="0" fontId="72" fillId="6" borderId="0" xfId="0" applyFont="1" applyFill="1" applyAlignment="1">
      <alignment horizontal="left" indent="3"/>
    </xf>
    <xf numFmtId="3" fontId="81" fillId="6" borderId="0" xfId="0" applyNumberFormat="1" applyFont="1" applyFill="1" applyAlignment="1">
      <alignment horizontal="center" vertical="center" wrapText="1"/>
    </xf>
    <xf numFmtId="49" fontId="69" fillId="0" borderId="48" xfId="0" applyNumberFormat="1" applyFont="1" applyBorder="1" applyAlignment="1">
      <alignment horizontal="center"/>
    </xf>
    <xf numFmtId="49" fontId="69" fillId="0" borderId="48" xfId="0" applyNumberFormat="1" applyFont="1" applyBorder="1"/>
    <xf numFmtId="0" fontId="70" fillId="6" borderId="0" xfId="0" applyFont="1" applyFill="1" applyAlignment="1">
      <alignment horizontal="left" vertical="center" wrapText="1"/>
    </xf>
    <xf numFmtId="0" fontId="70" fillId="6" borderId="0" xfId="0" applyFont="1" applyFill="1" applyAlignment="1">
      <alignment horizontal="left" vertical="center" wrapText="1" indent="1"/>
    </xf>
    <xf numFmtId="3" fontId="70" fillId="6" borderId="0" xfId="0" applyNumberFormat="1" applyFont="1" applyFill="1" applyAlignment="1">
      <alignment horizontal="left" vertical="center"/>
    </xf>
    <xf numFmtId="0" fontId="71" fillId="6" borderId="0" xfId="0" applyFont="1" applyFill="1" applyAlignment="1">
      <alignment vertical="top"/>
    </xf>
    <xf numFmtId="0" fontId="80" fillId="6" borderId="0" xfId="0" applyFont="1" applyFill="1"/>
    <xf numFmtId="0" fontId="69" fillId="6" borderId="8" xfId="0" applyFont="1" applyFill="1" applyBorder="1"/>
    <xf numFmtId="0" fontId="71" fillId="6" borderId="8" xfId="0" applyFont="1" applyFill="1" applyBorder="1"/>
    <xf numFmtId="0" fontId="71" fillId="6" borderId="0" xfId="0" applyFont="1" applyFill="1" applyAlignment="1">
      <alignment horizontal="left"/>
    </xf>
    <xf numFmtId="0" fontId="72" fillId="6" borderId="17" xfId="0" applyFont="1" applyFill="1" applyBorder="1" applyAlignment="1">
      <alignment horizontal="left"/>
    </xf>
    <xf numFmtId="3" fontId="84" fillId="6" borderId="0" xfId="0" applyNumberFormat="1" applyFont="1" applyFill="1"/>
    <xf numFmtId="6" fontId="72" fillId="6" borderId="0" xfId="0" applyNumberFormat="1" applyFont="1" applyFill="1" applyAlignment="1">
      <alignment vertical="center"/>
    </xf>
    <xf numFmtId="6" fontId="71" fillId="6" borderId="0" xfId="0" applyNumberFormat="1" applyFont="1" applyFill="1" applyAlignment="1">
      <alignment vertical="center"/>
    </xf>
    <xf numFmtId="3" fontId="69" fillId="5" borderId="0" xfId="0" applyNumberFormat="1" applyFont="1" applyFill="1"/>
    <xf numFmtId="3" fontId="69" fillId="5" borderId="8" xfId="0" applyNumberFormat="1" applyFont="1" applyFill="1" applyBorder="1"/>
    <xf numFmtId="0" fontId="85" fillId="6" borderId="0" xfId="0" applyFont="1" applyFill="1"/>
    <xf numFmtId="0" fontId="84" fillId="6" borderId="0" xfId="0" applyFont="1" applyFill="1"/>
    <xf numFmtId="166" fontId="69" fillId="6" borderId="0" xfId="4" applyFont="1" applyFill="1" applyBorder="1" applyAlignment="1">
      <alignment horizontal="center" vertical="center"/>
    </xf>
    <xf numFmtId="3" fontId="85" fillId="6" borderId="0" xfId="0" applyNumberFormat="1" applyFont="1" applyFill="1"/>
    <xf numFmtId="0" fontId="86" fillId="6" borderId="0" xfId="0" applyFont="1" applyFill="1" applyAlignment="1">
      <alignment vertical="center"/>
    </xf>
    <xf numFmtId="3" fontId="86" fillId="6" borderId="0" xfId="3" applyNumberFormat="1" applyFont="1" applyFill="1" applyBorder="1" applyAlignment="1">
      <alignment horizontal="right" vertical="center"/>
    </xf>
    <xf numFmtId="3" fontId="86" fillId="6" borderId="0" xfId="0" applyNumberFormat="1" applyFont="1" applyFill="1" applyAlignment="1">
      <alignment horizontal="left" vertical="center"/>
    </xf>
    <xf numFmtId="0" fontId="86" fillId="6" borderId="0" xfId="0" applyFont="1" applyFill="1" applyAlignment="1">
      <alignment horizontal="left" vertical="center" indent="1"/>
    </xf>
    <xf numFmtId="3" fontId="86" fillId="6" borderId="0" xfId="0" applyNumberFormat="1" applyFont="1" applyFill="1" applyAlignment="1">
      <alignment horizontal="left" vertical="center" indent="1"/>
    </xf>
    <xf numFmtId="0" fontId="85" fillId="6" borderId="0" xfId="0" applyFont="1" applyFill="1" applyAlignment="1">
      <alignment vertical="center"/>
    </xf>
    <xf numFmtId="3" fontId="86" fillId="6" borderId="0" xfId="0" applyNumberFormat="1" applyFont="1" applyFill="1" applyAlignment="1">
      <alignment vertical="center"/>
    </xf>
    <xf numFmtId="0" fontId="86" fillId="6" borderId="0" xfId="0" applyFont="1" applyFill="1" applyAlignment="1">
      <alignment horizontal="left" vertical="center" indent="3"/>
    </xf>
    <xf numFmtId="3" fontId="86" fillId="6" borderId="0" xfId="0" applyNumberFormat="1" applyFont="1" applyFill="1" applyAlignment="1" applyProtection="1">
      <alignment vertical="center"/>
      <protection locked="0"/>
    </xf>
    <xf numFmtId="0" fontId="85" fillId="6" borderId="0" xfId="0" applyFont="1" applyFill="1" applyAlignment="1">
      <alignment horizontal="left" vertical="center" indent="3"/>
    </xf>
    <xf numFmtId="3" fontId="85" fillId="6" borderId="0" xfId="0" applyNumberFormat="1" applyFont="1" applyFill="1" applyAlignment="1" applyProtection="1">
      <alignment vertical="center"/>
      <protection locked="0"/>
    </xf>
    <xf numFmtId="166" fontId="85" fillId="6" borderId="0" xfId="4" applyFont="1" applyFill="1" applyBorder="1" applyAlignment="1">
      <alignment vertical="center"/>
    </xf>
    <xf numFmtId="3" fontId="85" fillId="6" borderId="0" xfId="0" applyNumberFormat="1" applyFont="1" applyFill="1" applyAlignment="1" applyProtection="1">
      <alignment horizontal="center" vertical="center"/>
      <protection locked="0"/>
    </xf>
    <xf numFmtId="166" fontId="85" fillId="6" borderId="0" xfId="4" applyFont="1" applyFill="1" applyBorder="1" applyAlignment="1">
      <alignment horizontal="center" vertical="center"/>
    </xf>
    <xf numFmtId="3" fontId="86" fillId="5" borderId="0" xfId="0" applyNumberFormat="1" applyFont="1" applyFill="1" applyAlignment="1">
      <alignment vertical="center"/>
    </xf>
    <xf numFmtId="0" fontId="85" fillId="6" borderId="0" xfId="0" applyFont="1" applyFill="1" applyAlignment="1">
      <alignment horizontal="left"/>
    </xf>
    <xf numFmtId="0" fontId="86" fillId="6" borderId="0" xfId="0" applyFont="1" applyFill="1" applyAlignment="1">
      <alignment horizontal="left"/>
    </xf>
    <xf numFmtId="3" fontId="85" fillId="6" borderId="0" xfId="0" applyNumberFormat="1" applyFont="1" applyFill="1" applyAlignment="1">
      <alignment vertical="center"/>
    </xf>
    <xf numFmtId="3" fontId="85" fillId="6" borderId="0" xfId="0" applyNumberFormat="1" applyFont="1" applyFill="1" applyAlignment="1">
      <alignment horizontal="right" vertical="center"/>
    </xf>
    <xf numFmtId="3" fontId="85" fillId="6" borderId="0" xfId="0" applyNumberFormat="1" applyFont="1" applyFill="1" applyAlignment="1" applyProtection="1">
      <alignment horizontal="right" vertical="center"/>
      <protection locked="0"/>
    </xf>
    <xf numFmtId="3" fontId="85" fillId="6" borderId="0" xfId="0" applyNumberFormat="1" applyFont="1" applyFill="1" applyAlignment="1">
      <alignment horizontal="left" vertical="center" indent="3"/>
    </xf>
    <xf numFmtId="3" fontId="86" fillId="5" borderId="0" xfId="0" applyNumberFormat="1" applyFont="1" applyFill="1" applyAlignment="1" applyProtection="1">
      <alignment vertical="center"/>
      <protection locked="0"/>
    </xf>
    <xf numFmtId="49" fontId="69" fillId="0" borderId="48" xfId="0" applyNumberFormat="1" applyFont="1" applyBorder="1" applyAlignment="1">
      <alignment horizontal="left" vertical="top"/>
    </xf>
    <xf numFmtId="49" fontId="69" fillId="6" borderId="0" xfId="0" applyNumberFormat="1" applyFont="1" applyFill="1" applyAlignment="1">
      <alignment horizontal="left" vertical="center" indent="3"/>
    </xf>
    <xf numFmtId="3" fontId="70" fillId="6" borderId="0" xfId="3" applyNumberFormat="1" applyFont="1" applyFill="1" applyBorder="1" applyAlignment="1">
      <alignment horizontal="center" vertical="center"/>
    </xf>
    <xf numFmtId="0" fontId="69" fillId="6" borderId="0" xfId="0" applyFont="1" applyFill="1" applyAlignment="1">
      <alignment horizontal="center" vertical="center"/>
    </xf>
    <xf numFmtId="183" fontId="79" fillId="6" borderId="0" xfId="3" applyNumberFormat="1" applyFont="1" applyFill="1" applyAlignment="1">
      <alignment horizontal="center" vertical="center"/>
    </xf>
    <xf numFmtId="3" fontId="69" fillId="6" borderId="0" xfId="3" applyNumberFormat="1" applyFont="1" applyFill="1" applyAlignment="1">
      <alignment horizontal="center" vertical="center"/>
    </xf>
    <xf numFmtId="166" fontId="69" fillId="6" borderId="0" xfId="4" applyFont="1" applyFill="1" applyBorder="1" applyAlignment="1">
      <alignment horizontal="center"/>
    </xf>
    <xf numFmtId="3" fontId="69" fillId="6" borderId="0" xfId="0" applyNumberFormat="1" applyFont="1" applyFill="1" applyAlignment="1">
      <alignment horizontal="center"/>
    </xf>
    <xf numFmtId="0" fontId="70" fillId="6" borderId="0" xfId="0" applyFont="1" applyFill="1" applyAlignment="1">
      <alignment horizontal="center" vertical="center" wrapText="1"/>
    </xf>
    <xf numFmtId="3" fontId="70" fillId="6" borderId="0" xfId="4" applyNumberFormat="1" applyFont="1" applyFill="1" applyBorder="1" applyAlignment="1">
      <alignment horizontal="right"/>
    </xf>
    <xf numFmtId="0" fontId="71" fillId="6" borderId="0" xfId="0" applyFont="1" applyFill="1" applyAlignment="1">
      <alignment horizontal="right"/>
    </xf>
    <xf numFmtId="0" fontId="2" fillId="6" borderId="0" xfId="0" applyFont="1" applyFill="1"/>
    <xf numFmtId="3" fontId="2" fillId="6" borderId="0" xfId="0" applyNumberFormat="1" applyFont="1" applyFill="1"/>
    <xf numFmtId="0" fontId="72" fillId="13" borderId="0" xfId="0" applyFont="1" applyFill="1"/>
    <xf numFmtId="0" fontId="72" fillId="13" borderId="0" xfId="0" applyFont="1" applyFill="1" applyAlignment="1">
      <alignment horizontal="right"/>
    </xf>
    <xf numFmtId="3" fontId="82" fillId="6" borderId="0" xfId="4" applyNumberFormat="1" applyFont="1" applyFill="1" applyBorder="1" applyAlignment="1">
      <alignment horizontal="right"/>
    </xf>
    <xf numFmtId="0" fontId="72" fillId="13" borderId="0" xfId="0" applyFont="1" applyFill="1" applyAlignment="1">
      <alignment horizontal="left" vertical="center" indent="3"/>
    </xf>
    <xf numFmtId="3" fontId="72" fillId="13" borderId="0" xfId="0" applyNumberFormat="1" applyFont="1" applyFill="1" applyAlignment="1" applyProtection="1">
      <alignment horizontal="right" vertical="center"/>
      <protection locked="0"/>
    </xf>
    <xf numFmtId="3" fontId="82" fillId="6" borderId="0" xfId="0" applyNumberFormat="1" applyFont="1" applyFill="1" applyAlignment="1" applyProtection="1">
      <alignment horizontal="right" vertical="center"/>
      <protection locked="0"/>
    </xf>
    <xf numFmtId="3" fontId="71" fillId="6" borderId="0" xfId="0" applyNumberFormat="1" applyFont="1" applyFill="1" applyAlignment="1">
      <alignment horizontal="left" vertical="center"/>
    </xf>
    <xf numFmtId="3" fontId="72" fillId="13" borderId="0" xfId="0" applyNumberFormat="1" applyFont="1" applyFill="1" applyAlignment="1">
      <alignment horizontal="right"/>
    </xf>
    <xf numFmtId="0" fontId="71" fillId="6" borderId="0" xfId="0" applyFont="1" applyFill="1" applyAlignment="1">
      <alignment vertical="top" wrapText="1"/>
    </xf>
    <xf numFmtId="0" fontId="71" fillId="6" borderId="0" xfId="0" applyFont="1" applyFill="1" applyAlignment="1">
      <alignment vertical="center" wrapText="1"/>
    </xf>
    <xf numFmtId="0" fontId="72" fillId="6" borderId="0" xfId="0" applyFont="1" applyFill="1" applyAlignment="1">
      <alignment vertical="center" wrapText="1"/>
    </xf>
    <xf numFmtId="3" fontId="81" fillId="6" borderId="0" xfId="0" applyNumberFormat="1" applyFont="1" applyFill="1" applyAlignment="1">
      <alignment horizontal="right"/>
    </xf>
    <xf numFmtId="3" fontId="82" fillId="6" borderId="0" xfId="0" applyNumberFormat="1" applyFont="1" applyFill="1" applyAlignment="1">
      <alignment horizontal="right"/>
    </xf>
    <xf numFmtId="49" fontId="70" fillId="6" borderId="0" xfId="0" applyNumberFormat="1" applyFont="1" applyFill="1" applyAlignment="1">
      <alignment horizontal="left" vertical="center" indent="3"/>
    </xf>
    <xf numFmtId="49" fontId="71" fillId="6" borderId="0" xfId="0" applyNumberFormat="1" applyFont="1" applyFill="1" applyAlignment="1">
      <alignment vertical="center"/>
    </xf>
    <xf numFmtId="0" fontId="69" fillId="14" borderId="0" xfId="0" applyFont="1" applyFill="1"/>
    <xf numFmtId="0" fontId="86" fillId="0" borderId="0" xfId="0" applyFont="1"/>
    <xf numFmtId="3" fontId="69" fillId="6" borderId="0" xfId="0" applyNumberFormat="1" applyFont="1" applyFill="1" applyAlignment="1">
      <alignment vertical="center"/>
    </xf>
    <xf numFmtId="0" fontId="86" fillId="6" borderId="0" xfId="0" applyFont="1" applyFill="1"/>
    <xf numFmtId="3" fontId="81" fillId="5" borderId="0" xfId="0" applyNumberFormat="1" applyFont="1" applyFill="1" applyAlignment="1">
      <alignment horizontal="center" vertical="center"/>
    </xf>
    <xf numFmtId="168" fontId="87" fillId="6" borderId="0" xfId="3" applyFont="1" applyFill="1" applyAlignment="1" applyProtection="1"/>
    <xf numFmtId="168" fontId="79" fillId="6" borderId="0" xfId="3" applyFont="1" applyFill="1"/>
    <xf numFmtId="168" fontId="80" fillId="6" borderId="0" xfId="3" applyFont="1" applyFill="1"/>
    <xf numFmtId="168" fontId="75" fillId="6" borderId="23" xfId="3" applyFont="1" applyFill="1" applyBorder="1" applyAlignment="1">
      <alignment horizontal="center"/>
    </xf>
    <xf numFmtId="168" fontId="79" fillId="6" borderId="24" xfId="3" applyFont="1" applyFill="1" applyBorder="1"/>
    <xf numFmtId="168" fontId="75" fillId="6" borderId="24" xfId="3" applyFont="1" applyFill="1" applyBorder="1" applyAlignment="1">
      <alignment horizontal="center"/>
    </xf>
    <xf numFmtId="168" fontId="75" fillId="6" borderId="0" xfId="3" applyFont="1" applyFill="1" applyBorder="1" applyAlignment="1">
      <alignment horizontal="center"/>
    </xf>
    <xf numFmtId="168" fontId="75" fillId="6" borderId="9" xfId="3" applyFont="1" applyFill="1" applyBorder="1" applyAlignment="1">
      <alignment horizontal="center"/>
    </xf>
    <xf numFmtId="168" fontId="79" fillId="6" borderId="0" xfId="3" applyFont="1" applyFill="1" applyAlignment="1">
      <alignment horizontal="left"/>
    </xf>
    <xf numFmtId="6" fontId="51" fillId="6" borderId="0" xfId="0" applyNumberFormat="1" applyFont="1" applyFill="1"/>
    <xf numFmtId="6" fontId="52" fillId="6" borderId="0" xfId="0" applyNumberFormat="1" applyFont="1" applyFill="1"/>
    <xf numFmtId="6" fontId="51" fillId="15" borderId="0" xfId="0" applyNumberFormat="1" applyFont="1" applyFill="1"/>
    <xf numFmtId="3" fontId="52" fillId="6" borderId="0" xfId="0" applyNumberFormat="1" applyFont="1" applyFill="1"/>
    <xf numFmtId="0" fontId="69" fillId="6" borderId="0" xfId="0" applyFont="1" applyFill="1" applyAlignment="1">
      <alignment horizontal="right"/>
    </xf>
    <xf numFmtId="0" fontId="69" fillId="6" borderId="0" xfId="0" applyFont="1" applyFill="1" applyAlignment="1">
      <alignment horizontal="left"/>
    </xf>
    <xf numFmtId="0" fontId="69" fillId="6" borderId="1" xfId="0" applyFont="1" applyFill="1" applyBorder="1" applyAlignment="1">
      <alignment horizontal="left"/>
    </xf>
    <xf numFmtId="0" fontId="69" fillId="6" borderId="1" xfId="0" applyFont="1" applyFill="1" applyBorder="1"/>
    <xf numFmtId="3" fontId="69" fillId="6" borderId="1" xfId="0" applyNumberFormat="1" applyFont="1" applyFill="1" applyBorder="1"/>
    <xf numFmtId="0" fontId="69" fillId="6" borderId="1" xfId="0" applyFont="1" applyFill="1" applyBorder="1" applyAlignment="1">
      <alignment wrapText="1"/>
    </xf>
    <xf numFmtId="3" fontId="69" fillId="6" borderId="1" xfId="0" applyNumberFormat="1" applyFont="1" applyFill="1" applyBorder="1" applyAlignment="1">
      <alignment wrapText="1"/>
    </xf>
    <xf numFmtId="3" fontId="69" fillId="6" borderId="1" xfId="0" applyNumberFormat="1" applyFont="1" applyFill="1" applyBorder="1" applyAlignment="1">
      <alignment horizontal="right" wrapText="1"/>
    </xf>
    <xf numFmtId="0" fontId="69" fillId="6" borderId="1" xfId="0" applyFont="1" applyFill="1" applyBorder="1" applyAlignment="1">
      <alignment horizontal="right" wrapText="1"/>
    </xf>
    <xf numFmtId="166" fontId="69" fillId="6" borderId="1" xfId="4" applyFont="1" applyFill="1" applyBorder="1"/>
    <xf numFmtId="3" fontId="71" fillId="5" borderId="0" xfId="0" applyNumberFormat="1" applyFont="1" applyFill="1"/>
    <xf numFmtId="3" fontId="82" fillId="5" borderId="0" xfId="0" applyNumberFormat="1" applyFont="1" applyFill="1"/>
    <xf numFmtId="0" fontId="79" fillId="5" borderId="0" xfId="0" applyFont="1" applyFill="1"/>
    <xf numFmtId="3" fontId="79" fillId="5" borderId="0" xfId="0" applyNumberFormat="1" applyFont="1" applyFill="1"/>
    <xf numFmtId="3" fontId="82" fillId="5" borderId="0" xfId="4" applyNumberFormat="1" applyFont="1" applyFill="1" applyBorder="1" applyAlignment="1">
      <alignment horizontal="right"/>
    </xf>
    <xf numFmtId="3" fontId="82" fillId="5" borderId="0" xfId="0" applyNumberFormat="1" applyFont="1" applyFill="1" applyAlignment="1" applyProtection="1">
      <alignment horizontal="right" vertical="center"/>
      <protection locked="0"/>
    </xf>
    <xf numFmtId="3" fontId="71" fillId="5" borderId="0" xfId="0" applyNumberFormat="1" applyFont="1" applyFill="1" applyAlignment="1" applyProtection="1">
      <alignment horizontal="right" vertical="center"/>
      <protection locked="0"/>
    </xf>
    <xf numFmtId="3" fontId="82" fillId="6" borderId="13" xfId="5" applyNumberFormat="1" applyFont="1" applyFill="1" applyBorder="1" applyAlignment="1">
      <alignment horizontal="right"/>
    </xf>
    <xf numFmtId="3" fontId="82" fillId="6" borderId="13" xfId="5" applyNumberFormat="1" applyFont="1" applyFill="1" applyBorder="1" applyAlignment="1">
      <alignment horizontal="left"/>
    </xf>
    <xf numFmtId="3" fontId="82" fillId="7" borderId="13" xfId="5" applyNumberFormat="1" applyFont="1" applyFill="1" applyBorder="1" applyAlignment="1">
      <alignment horizontal="right"/>
    </xf>
    <xf numFmtId="3" fontId="82" fillId="7" borderId="13" xfId="5" applyNumberFormat="1" applyFont="1" applyFill="1" applyBorder="1" applyAlignment="1">
      <alignment horizontal="left"/>
    </xf>
    <xf numFmtId="3" fontId="72" fillId="13" borderId="1" xfId="0" applyNumberFormat="1" applyFont="1" applyFill="1" applyBorder="1" applyAlignment="1" applyProtection="1">
      <alignment horizontal="right" vertical="center"/>
      <protection locked="0"/>
    </xf>
    <xf numFmtId="3" fontId="71" fillId="7" borderId="0" xfId="0" applyNumberFormat="1" applyFont="1" applyFill="1" applyAlignment="1" applyProtection="1">
      <alignment horizontal="right" vertical="center"/>
      <protection locked="0"/>
    </xf>
    <xf numFmtId="3" fontId="82" fillId="7" borderId="0" xfId="4" applyNumberFormat="1" applyFont="1" applyFill="1" applyBorder="1" applyAlignment="1">
      <alignment horizontal="right"/>
    </xf>
    <xf numFmtId="3" fontId="88" fillId="8" borderId="21" xfId="0" applyNumberFormat="1" applyFont="1" applyFill="1" applyBorder="1" applyAlignment="1">
      <alignment horizontal="center" vertical="center" wrapText="1"/>
    </xf>
    <xf numFmtId="3" fontId="88" fillId="8" borderId="25" xfId="0" applyNumberFormat="1" applyFont="1" applyFill="1" applyBorder="1" applyAlignment="1">
      <alignment horizontal="center" vertical="center" wrapText="1"/>
    </xf>
    <xf numFmtId="1" fontId="88" fillId="8" borderId="22" xfId="0" applyNumberFormat="1" applyFont="1" applyFill="1" applyBorder="1" applyAlignment="1">
      <alignment horizontal="center" vertical="center" wrapText="1"/>
    </xf>
    <xf numFmtId="3" fontId="88" fillId="8" borderId="22" xfId="0" applyNumberFormat="1" applyFont="1" applyFill="1" applyBorder="1" applyAlignment="1">
      <alignment horizontal="center" vertical="center" wrapText="1"/>
    </xf>
    <xf numFmtId="3" fontId="88" fillId="8" borderId="9" xfId="0" applyNumberFormat="1" applyFont="1" applyFill="1" applyBorder="1" applyAlignment="1">
      <alignment horizontal="center" vertical="center" wrapText="1"/>
    </xf>
    <xf numFmtId="3" fontId="88" fillId="8" borderId="18" xfId="0" applyNumberFormat="1" applyFont="1" applyFill="1" applyBorder="1" applyAlignment="1">
      <alignment horizontal="center" vertical="center" wrapText="1"/>
    </xf>
    <xf numFmtId="0" fontId="89" fillId="6" borderId="25" xfId="0" applyFont="1" applyFill="1" applyBorder="1"/>
    <xf numFmtId="0" fontId="89" fillId="6" borderId="26" xfId="0" applyFont="1" applyFill="1" applyBorder="1"/>
    <xf numFmtId="3" fontId="0" fillId="6" borderId="21" xfId="0" applyNumberFormat="1" applyFill="1" applyBorder="1"/>
    <xf numFmtId="3" fontId="0" fillId="6" borderId="25" xfId="0" applyNumberFormat="1" applyFill="1" applyBorder="1" applyAlignment="1">
      <alignment horizontal="center"/>
    </xf>
    <xf numFmtId="3" fontId="0" fillId="6" borderId="21" xfId="0" applyNumberFormat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90" fillId="6" borderId="17" xfId="0" applyFont="1" applyFill="1" applyBorder="1"/>
    <xf numFmtId="0" fontId="90" fillId="6" borderId="27" xfId="0" applyFont="1" applyFill="1" applyBorder="1"/>
    <xf numFmtId="184" fontId="91" fillId="6" borderId="19" xfId="0" applyNumberFormat="1" applyFont="1" applyFill="1" applyBorder="1"/>
    <xf numFmtId="185" fontId="91" fillId="6" borderId="19" xfId="0" applyNumberFormat="1" applyFont="1" applyFill="1" applyBorder="1" applyAlignment="1">
      <alignment horizontal="right" wrapText="1"/>
    </xf>
    <xf numFmtId="185" fontId="91" fillId="6" borderId="17" xfId="0" applyNumberFormat="1" applyFont="1" applyFill="1" applyBorder="1" applyAlignment="1">
      <alignment horizontal="right" wrapText="1"/>
    </xf>
    <xf numFmtId="0" fontId="92" fillId="16" borderId="28" xfId="0" applyFont="1" applyFill="1" applyBorder="1"/>
    <xf numFmtId="0" fontId="92" fillId="16" borderId="29" xfId="0" applyFont="1" applyFill="1" applyBorder="1" applyAlignment="1">
      <alignment horizontal="left"/>
    </xf>
    <xf numFmtId="184" fontId="93" fillId="16" borderId="20" xfId="0" applyNumberFormat="1" applyFont="1" applyFill="1" applyBorder="1"/>
    <xf numFmtId="185" fontId="93" fillId="16" borderId="20" xfId="0" applyNumberFormat="1" applyFont="1" applyFill="1" applyBorder="1" applyAlignment="1">
      <alignment horizontal="right" wrapText="1"/>
    </xf>
    <xf numFmtId="185" fontId="93" fillId="16" borderId="28" xfId="0" applyNumberFormat="1" applyFont="1" applyFill="1" applyBorder="1" applyAlignment="1">
      <alignment horizontal="right" wrapText="1"/>
    </xf>
    <xf numFmtId="0" fontId="0" fillId="6" borderId="25" xfId="0" applyFill="1" applyBorder="1"/>
    <xf numFmtId="0" fontId="0" fillId="6" borderId="26" xfId="0" applyFill="1" applyBorder="1"/>
    <xf numFmtId="185" fontId="0" fillId="6" borderId="25" xfId="0" applyNumberFormat="1" applyFill="1" applyBorder="1" applyAlignment="1">
      <alignment horizontal="center"/>
    </xf>
    <xf numFmtId="185" fontId="0" fillId="6" borderId="21" xfId="0" applyNumberFormat="1" applyFill="1" applyBorder="1" applyAlignment="1">
      <alignment horizontal="center"/>
    </xf>
    <xf numFmtId="0" fontId="89" fillId="6" borderId="17" xfId="0" applyFont="1" applyFill="1" applyBorder="1"/>
    <xf numFmtId="0" fontId="89" fillId="6" borderId="27" xfId="0" applyFont="1" applyFill="1" applyBorder="1"/>
    <xf numFmtId="3" fontId="0" fillId="6" borderId="17" xfId="0" applyNumberFormat="1" applyFill="1" applyBorder="1" applyAlignment="1">
      <alignment horizontal="center"/>
    </xf>
    <xf numFmtId="185" fontId="0" fillId="6" borderId="17" xfId="0" applyNumberFormat="1" applyFill="1" applyBorder="1" applyAlignment="1">
      <alignment horizontal="center"/>
    </xf>
    <xf numFmtId="3" fontId="0" fillId="6" borderId="19" xfId="0" applyNumberFormat="1" applyFill="1" applyBorder="1" applyAlignment="1">
      <alignment horizontal="center"/>
    </xf>
    <xf numFmtId="185" fontId="0" fillId="6" borderId="19" xfId="0" applyNumberFormat="1" applyFill="1" applyBorder="1" applyAlignment="1">
      <alignment horizontal="center"/>
    </xf>
    <xf numFmtId="185" fontId="91" fillId="6" borderId="30" xfId="0" applyNumberFormat="1" applyFont="1" applyFill="1" applyBorder="1" applyAlignment="1">
      <alignment horizontal="right" wrapText="1"/>
    </xf>
    <xf numFmtId="0" fontId="90" fillId="6" borderId="17" xfId="0" applyFont="1" applyFill="1" applyBorder="1" applyAlignment="1">
      <alignment vertical="center"/>
    </xf>
    <xf numFmtId="0" fontId="90" fillId="6" borderId="27" xfId="0" applyFont="1" applyFill="1" applyBorder="1" applyAlignment="1">
      <alignment vertical="center"/>
    </xf>
    <xf numFmtId="184" fontId="91" fillId="6" borderId="19" xfId="0" applyNumberFormat="1" applyFont="1" applyFill="1" applyBorder="1" applyAlignment="1">
      <alignment vertical="center"/>
    </xf>
    <xf numFmtId="185" fontId="91" fillId="6" borderId="30" xfId="0" applyNumberFormat="1" applyFont="1" applyFill="1" applyBorder="1" applyAlignment="1">
      <alignment horizontal="right" vertical="center" wrapText="1"/>
    </xf>
    <xf numFmtId="185" fontId="91" fillId="6" borderId="17" xfId="0" applyNumberFormat="1" applyFont="1" applyFill="1" applyBorder="1" applyAlignment="1">
      <alignment horizontal="right" vertical="center" wrapText="1"/>
    </xf>
    <xf numFmtId="185" fontId="91" fillId="6" borderId="19" xfId="0" applyNumberFormat="1" applyFont="1" applyFill="1" applyBorder="1" applyAlignment="1">
      <alignment horizontal="right" vertical="center" wrapText="1"/>
    </xf>
    <xf numFmtId="184" fontId="91" fillId="0" borderId="19" xfId="0" applyNumberFormat="1" applyFont="1" applyBorder="1"/>
    <xf numFmtId="0" fontId="92" fillId="16" borderId="29" xfId="0" applyFont="1" applyFill="1" applyBorder="1"/>
    <xf numFmtId="0" fontId="0" fillId="6" borderId="27" xfId="0" applyFill="1" applyBorder="1"/>
    <xf numFmtId="3" fontId="0" fillId="0" borderId="17" xfId="0" applyNumberFormat="1" applyBorder="1" applyAlignment="1">
      <alignment horizontal="center"/>
    </xf>
    <xf numFmtId="185" fontId="0" fillId="0" borderId="17" xfId="13" applyNumberFormat="1" applyFon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185" fontId="0" fillId="0" borderId="19" xfId="13" applyNumberFormat="1" applyFont="1" applyBorder="1" applyAlignment="1">
      <alignment horizontal="center"/>
    </xf>
    <xf numFmtId="0" fontId="0" fillId="0" borderId="17" xfId="0" applyBorder="1"/>
    <xf numFmtId="0" fontId="0" fillId="0" borderId="27" xfId="0" applyBorder="1"/>
    <xf numFmtId="0" fontId="94" fillId="8" borderId="28" xfId="0" applyFont="1" applyFill="1" applyBorder="1"/>
    <xf numFmtId="0" fontId="94" fillId="8" borderId="29" xfId="0" applyFont="1" applyFill="1" applyBorder="1"/>
    <xf numFmtId="184" fontId="94" fillId="8" borderId="20" xfId="0" applyNumberFormat="1" applyFont="1" applyFill="1" applyBorder="1"/>
    <xf numFmtId="185" fontId="94" fillId="8" borderId="20" xfId="0" applyNumberFormat="1" applyFont="1" applyFill="1" applyBorder="1" applyAlignment="1">
      <alignment horizontal="right" wrapText="1"/>
    </xf>
    <xf numFmtId="185" fontId="94" fillId="8" borderId="28" xfId="0" applyNumberFormat="1" applyFont="1" applyFill="1" applyBorder="1" applyAlignment="1">
      <alignment horizontal="right" wrapText="1"/>
    </xf>
    <xf numFmtId="3" fontId="58" fillId="6" borderId="17" xfId="0" applyNumberFormat="1" applyFont="1" applyFill="1" applyBorder="1" applyAlignment="1">
      <alignment horizontal="center"/>
    </xf>
    <xf numFmtId="184" fontId="0" fillId="0" borderId="0" xfId="0" applyNumberFormat="1"/>
    <xf numFmtId="166" fontId="0" fillId="0" borderId="0" xfId="5" applyFont="1" applyAlignment="1">
      <alignment horizontal="left"/>
    </xf>
    <xf numFmtId="166" fontId="0" fillId="0" borderId="0" xfId="0" applyNumberFormat="1"/>
    <xf numFmtId="166" fontId="0" fillId="0" borderId="0" xfId="5" applyFont="1" applyBorder="1" applyAlignment="1">
      <alignment horizontal="left"/>
    </xf>
    <xf numFmtId="0" fontId="2" fillId="0" borderId="8" xfId="0" applyFont="1" applyBorder="1"/>
    <xf numFmtId="166" fontId="0" fillId="0" borderId="8" xfId="5" applyFont="1" applyBorder="1" applyAlignment="1">
      <alignment horizontal="left"/>
    </xf>
    <xf numFmtId="166" fontId="0" fillId="0" borderId="0" xfId="6" applyFont="1"/>
    <xf numFmtId="166" fontId="0" fillId="0" borderId="0" xfId="6" applyFont="1" applyFill="1"/>
    <xf numFmtId="0" fontId="71" fillId="5" borderId="0" xfId="0" applyFont="1" applyFill="1" applyAlignment="1">
      <alignment vertical="center"/>
    </xf>
    <xf numFmtId="3" fontId="71" fillId="5" borderId="0" xfId="3" applyNumberFormat="1" applyFont="1" applyFill="1" applyBorder="1" applyAlignment="1" applyProtection="1">
      <alignment horizontal="right" vertical="center"/>
      <protection locked="0"/>
    </xf>
    <xf numFmtId="0" fontId="71" fillId="5" borderId="0" xfId="0" applyFont="1" applyFill="1"/>
    <xf numFmtId="3" fontId="71" fillId="5" borderId="0" xfId="0" applyNumberFormat="1" applyFont="1" applyFill="1" applyAlignment="1">
      <alignment horizontal="right"/>
    </xf>
    <xf numFmtId="0" fontId="51" fillId="5" borderId="0" xfId="0" applyFont="1" applyFill="1"/>
    <xf numFmtId="3" fontId="51" fillId="5" borderId="0" xfId="0" applyNumberFormat="1" applyFont="1" applyFill="1"/>
    <xf numFmtId="0" fontId="51" fillId="8" borderId="0" xfId="0" applyFont="1" applyFill="1"/>
    <xf numFmtId="3" fontId="51" fillId="8" borderId="0" xfId="0" applyNumberFormat="1" applyFont="1" applyFill="1"/>
    <xf numFmtId="0" fontId="51" fillId="7" borderId="0" xfId="0" applyFont="1" applyFill="1"/>
    <xf numFmtId="3" fontId="51" fillId="7" borderId="0" xfId="0" applyNumberFormat="1" applyFont="1" applyFill="1"/>
    <xf numFmtId="0" fontId="71" fillId="8" borderId="0" xfId="0" applyFont="1" applyFill="1"/>
    <xf numFmtId="3" fontId="71" fillId="8" borderId="0" xfId="0" applyNumberFormat="1" applyFont="1" applyFill="1"/>
    <xf numFmtId="0" fontId="71" fillId="7" borderId="0" xfId="0" applyFont="1" applyFill="1"/>
    <xf numFmtId="0" fontId="71" fillId="7" borderId="0" xfId="0" applyFont="1" applyFill="1" applyAlignment="1">
      <alignment vertical="center"/>
    </xf>
    <xf numFmtId="0" fontId="71" fillId="8" borderId="0" xfId="0" applyFont="1" applyFill="1" applyAlignment="1">
      <alignment vertical="center"/>
    </xf>
    <xf numFmtId="3" fontId="71" fillId="8" borderId="0" xfId="0" applyNumberFormat="1" applyFont="1" applyFill="1" applyAlignment="1" applyProtection="1">
      <alignment horizontal="right" vertical="center"/>
      <protection locked="0"/>
    </xf>
    <xf numFmtId="3" fontId="71" fillId="8" borderId="0" xfId="0" applyNumberFormat="1" applyFont="1" applyFill="1" applyAlignment="1">
      <alignment horizontal="right"/>
    </xf>
    <xf numFmtId="0" fontId="71" fillId="8" borderId="0" xfId="0" applyFont="1" applyFill="1" applyAlignment="1">
      <alignment horizontal="right"/>
    </xf>
    <xf numFmtId="3" fontId="82" fillId="8" borderId="0" xfId="4" applyNumberFormat="1" applyFont="1" applyFill="1" applyBorder="1" applyAlignment="1">
      <alignment horizontal="right"/>
    </xf>
    <xf numFmtId="3" fontId="71" fillId="8" borderId="13" xfId="5" applyNumberFormat="1" applyFont="1" applyFill="1" applyBorder="1" applyAlignment="1">
      <alignment horizontal="right"/>
    </xf>
    <xf numFmtId="3" fontId="82" fillId="8" borderId="13" xfId="5" applyNumberFormat="1" applyFont="1" applyFill="1" applyBorder="1" applyAlignment="1">
      <alignment horizontal="right"/>
    </xf>
    <xf numFmtId="3" fontId="82" fillId="8" borderId="13" xfId="5" applyNumberFormat="1" applyFont="1" applyFill="1" applyBorder="1" applyAlignment="1">
      <alignment horizontal="left"/>
    </xf>
    <xf numFmtId="0" fontId="2" fillId="8" borderId="0" xfId="0" applyFont="1" applyFill="1"/>
    <xf numFmtId="3" fontId="2" fillId="8" borderId="0" xfId="0" applyNumberFormat="1" applyFont="1" applyFill="1"/>
    <xf numFmtId="3" fontId="85" fillId="5" borderId="0" xfId="0" applyNumberFormat="1" applyFont="1" applyFill="1"/>
    <xf numFmtId="3" fontId="85" fillId="5" borderId="0" xfId="0" applyNumberFormat="1" applyFont="1" applyFill="1" applyAlignment="1" applyProtection="1">
      <alignment vertical="center"/>
      <protection locked="0"/>
    </xf>
    <xf numFmtId="0" fontId="28" fillId="17" borderId="33" xfId="0" applyFont="1" applyFill="1" applyBorder="1" applyAlignment="1">
      <alignment horizontal="center"/>
    </xf>
    <xf numFmtId="0" fontId="28" fillId="17" borderId="34" xfId="0" applyFont="1" applyFill="1" applyBorder="1" applyAlignment="1">
      <alignment horizontal="center"/>
    </xf>
    <xf numFmtId="0" fontId="28" fillId="17" borderId="35" xfId="0" applyFont="1" applyFill="1" applyBorder="1" applyAlignment="1">
      <alignment horizontal="center"/>
    </xf>
    <xf numFmtId="0" fontId="28" fillId="17" borderId="36" xfId="0" applyFont="1" applyFill="1" applyBorder="1" applyAlignment="1">
      <alignment horizontal="center"/>
    </xf>
    <xf numFmtId="0" fontId="0" fillId="6" borderId="19" xfId="0" applyFill="1" applyBorder="1" applyAlignment="1">
      <alignment horizontal="right"/>
    </xf>
    <xf numFmtId="3" fontId="0" fillId="6" borderId="37" xfId="0" applyNumberFormat="1" applyFill="1" applyBorder="1"/>
    <xf numFmtId="0" fontId="0" fillId="6" borderId="32" xfId="0" applyFill="1" applyBorder="1" applyAlignment="1">
      <alignment horizontal="right"/>
    </xf>
    <xf numFmtId="3" fontId="0" fillId="6" borderId="8" xfId="0" applyNumberFormat="1" applyFill="1" applyBorder="1"/>
    <xf numFmtId="3" fontId="0" fillId="6" borderId="38" xfId="0" applyNumberFormat="1" applyFill="1" applyBorder="1"/>
    <xf numFmtId="0" fontId="28" fillId="6" borderId="22" xfId="0" applyFont="1" applyFill="1" applyBorder="1" applyAlignment="1">
      <alignment horizontal="right"/>
    </xf>
    <xf numFmtId="3" fontId="28" fillId="6" borderId="9" xfId="0" applyNumberFormat="1" applyFont="1" applyFill="1" applyBorder="1"/>
    <xf numFmtId="3" fontId="28" fillId="6" borderId="39" xfId="0" applyNumberFormat="1" applyFont="1" applyFill="1" applyBorder="1"/>
    <xf numFmtId="166" fontId="2" fillId="7" borderId="0" xfId="6" applyFont="1" applyFill="1"/>
    <xf numFmtId="3" fontId="2" fillId="6" borderId="0" xfId="5" applyNumberFormat="1" applyFont="1" applyFill="1" applyBorder="1"/>
    <xf numFmtId="185" fontId="2" fillId="6" borderId="25" xfId="13" applyNumberFormat="1" applyFont="1" applyFill="1" applyBorder="1" applyAlignment="1">
      <alignment horizontal="center"/>
    </xf>
    <xf numFmtId="185" fontId="2" fillId="6" borderId="21" xfId="13" applyNumberFormat="1" applyFont="1" applyFill="1" applyBorder="1" applyAlignment="1">
      <alignment horizontal="center"/>
    </xf>
    <xf numFmtId="185" fontId="2" fillId="6" borderId="17" xfId="13" applyNumberFormat="1" applyFont="1" applyFill="1" applyBorder="1" applyAlignment="1">
      <alignment horizontal="center"/>
    </xf>
    <xf numFmtId="185" fontId="2" fillId="6" borderId="19" xfId="13" applyNumberFormat="1" applyFont="1" applyFill="1" applyBorder="1" applyAlignment="1">
      <alignment horizontal="center"/>
    </xf>
    <xf numFmtId="0" fontId="35" fillId="0" borderId="0" xfId="9" applyFont="1" applyAlignment="1">
      <alignment horizontal="left" vertical="center"/>
    </xf>
    <xf numFmtId="0" fontId="35" fillId="0" borderId="0" xfId="9" applyFont="1" applyAlignment="1">
      <alignment horizontal="center" vertical="center"/>
    </xf>
    <xf numFmtId="0" fontId="36" fillId="0" borderId="0" xfId="9" applyFont="1" applyAlignment="1">
      <alignment horizontal="center" vertical="center"/>
    </xf>
    <xf numFmtId="0" fontId="36" fillId="0" borderId="0" xfId="9" applyFont="1" applyAlignment="1">
      <alignment horizontal="left" vertical="center"/>
    </xf>
    <xf numFmtId="0" fontId="32" fillId="0" borderId="0" xfId="9" applyFont="1" applyAlignment="1">
      <alignment horizontal="right" vertical="center"/>
    </xf>
    <xf numFmtId="0" fontId="32" fillId="0" borderId="0" xfId="9" applyFont="1" applyAlignment="1">
      <alignment vertical="center"/>
    </xf>
    <xf numFmtId="171" fontId="31" fillId="0" borderId="0" xfId="9" applyNumberFormat="1" applyFont="1" applyAlignment="1">
      <alignment horizontal="center" vertical="center"/>
    </xf>
    <xf numFmtId="0" fontId="31" fillId="0" borderId="0" xfId="9" applyFont="1" applyAlignment="1">
      <alignment horizontal="right" vertical="center"/>
    </xf>
    <xf numFmtId="179" fontId="31" fillId="0" borderId="0" xfId="9" applyNumberFormat="1" applyFont="1" applyAlignment="1">
      <alignment horizontal="right" vertical="center"/>
    </xf>
    <xf numFmtId="180" fontId="31" fillId="0" borderId="0" xfId="9" applyNumberFormat="1" applyFont="1" applyAlignment="1">
      <alignment horizontal="right" vertical="center"/>
    </xf>
    <xf numFmtId="0" fontId="35" fillId="0" borderId="7" xfId="9" applyFont="1" applyBorder="1" applyAlignment="1">
      <alignment horizontal="left" vertical="center"/>
    </xf>
    <xf numFmtId="0" fontId="31" fillId="0" borderId="7" xfId="9" applyFont="1" applyBorder="1" applyAlignment="1">
      <alignment vertical="center"/>
    </xf>
    <xf numFmtId="180" fontId="31" fillId="0" borderId="7" xfId="9" applyNumberFormat="1" applyFont="1" applyBorder="1" applyAlignment="1">
      <alignment horizontal="right" vertical="center"/>
    </xf>
    <xf numFmtId="0" fontId="31" fillId="0" borderId="7" xfId="9" applyFont="1" applyBorder="1" applyAlignment="1">
      <alignment horizontal="left" vertical="center"/>
    </xf>
    <xf numFmtId="0" fontId="31" fillId="0" borderId="0" xfId="9" applyFont="1" applyAlignment="1">
      <alignment vertical="center"/>
    </xf>
    <xf numFmtId="0" fontId="31" fillId="0" borderId="0" xfId="9" applyFont="1" applyAlignment="1">
      <alignment horizontal="center" vertical="center"/>
    </xf>
    <xf numFmtId="0" fontId="36" fillId="0" borderId="7" xfId="9" applyFont="1" applyBorder="1" applyAlignment="1">
      <alignment horizontal="left" vertical="center"/>
    </xf>
    <xf numFmtId="14" fontId="31" fillId="0" borderId="0" xfId="0" applyNumberFormat="1" applyFont="1" applyAlignment="1">
      <alignment horizontal="left" vertical="center"/>
    </xf>
    <xf numFmtId="3" fontId="31" fillId="0" borderId="0" xfId="0" applyNumberFormat="1" applyFont="1" applyAlignment="1">
      <alignment horizontal="right" vertical="center"/>
    </xf>
    <xf numFmtId="10" fontId="2" fillId="10" borderId="1" xfId="12" applyNumberFormat="1" applyFont="1" applyFill="1" applyBorder="1"/>
    <xf numFmtId="164" fontId="2" fillId="6" borderId="0" xfId="3" applyNumberFormat="1" applyFont="1" applyFill="1" applyBorder="1" applyAlignment="1">
      <alignment horizontal="right"/>
    </xf>
    <xf numFmtId="174" fontId="2" fillId="6" borderId="0" xfId="3" applyNumberFormat="1" applyFont="1" applyFill="1" applyBorder="1"/>
    <xf numFmtId="164" fontId="2" fillId="6" borderId="0" xfId="3" applyNumberFormat="1" applyFont="1" applyFill="1" applyBorder="1"/>
    <xf numFmtId="166" fontId="0" fillId="6" borderId="0" xfId="4" applyFont="1" applyFill="1"/>
    <xf numFmtId="166" fontId="0" fillId="0" borderId="0" xfId="4" applyFont="1"/>
    <xf numFmtId="166" fontId="69" fillId="6" borderId="0" xfId="4" applyFont="1" applyFill="1"/>
    <xf numFmtId="166" fontId="69" fillId="6" borderId="0" xfId="0" applyNumberFormat="1" applyFont="1" applyFill="1"/>
    <xf numFmtId="3" fontId="69" fillId="5" borderId="1" xfId="0" applyNumberFormat="1" applyFont="1" applyFill="1" applyBorder="1" applyAlignment="1">
      <alignment horizontal="right" wrapText="1"/>
    </xf>
    <xf numFmtId="3" fontId="53" fillId="4" borderId="4" xfId="0" applyNumberFormat="1" applyFont="1" applyFill="1" applyBorder="1" applyAlignment="1">
      <alignment horizontal="center" vertical="center" wrapText="1"/>
    </xf>
    <xf numFmtId="3" fontId="53" fillId="4" borderId="6" xfId="0" applyNumberFormat="1" applyFont="1" applyFill="1" applyBorder="1" applyAlignment="1">
      <alignment horizontal="center" vertical="center" wrapText="1"/>
    </xf>
    <xf numFmtId="0" fontId="72" fillId="13" borderId="0" xfId="0" applyFont="1" applyFill="1" applyAlignment="1">
      <alignment horizontal="center" vertical="center" wrapText="1"/>
    </xf>
    <xf numFmtId="0" fontId="72" fillId="13" borderId="0" xfId="0" applyFont="1" applyFill="1" applyAlignment="1">
      <alignment horizontal="center" wrapText="1"/>
    </xf>
    <xf numFmtId="3" fontId="72" fillId="13" borderId="0" xfId="0" applyNumberFormat="1" applyFont="1" applyFill="1" applyAlignment="1">
      <alignment horizontal="center" wrapText="1"/>
    </xf>
    <xf numFmtId="0" fontId="88" fillId="8" borderId="25" xfId="0" applyFont="1" applyFill="1" applyBorder="1" applyAlignment="1">
      <alignment horizontal="center" vertical="center"/>
    </xf>
    <xf numFmtId="0" fontId="88" fillId="8" borderId="18" xfId="0" applyFont="1" applyFill="1" applyBorder="1" applyAlignment="1">
      <alignment horizontal="center" vertical="center"/>
    </xf>
    <xf numFmtId="0" fontId="88" fillId="8" borderId="26" xfId="0" applyFont="1" applyFill="1" applyBorder="1" applyAlignment="1">
      <alignment horizontal="center" vertical="center"/>
    </xf>
    <xf numFmtId="0" fontId="88" fillId="8" borderId="40" xfId="0" applyFont="1" applyFill="1" applyBorder="1" applyAlignment="1">
      <alignment horizontal="center" vertical="center"/>
    </xf>
    <xf numFmtId="0" fontId="95" fillId="8" borderId="25" xfId="0" applyFont="1" applyFill="1" applyBorder="1" applyAlignment="1">
      <alignment horizontal="center" vertical="center"/>
    </xf>
    <xf numFmtId="0" fontId="95" fillId="8" borderId="17" xfId="0" applyFont="1" applyFill="1" applyBorder="1" applyAlignment="1">
      <alignment horizontal="center" vertical="center"/>
    </xf>
    <xf numFmtId="0" fontId="95" fillId="8" borderId="18" xfId="0" applyFont="1" applyFill="1" applyBorder="1" applyAlignment="1">
      <alignment horizontal="center" vertical="center"/>
    </xf>
    <xf numFmtId="0" fontId="72" fillId="6" borderId="25" xfId="0" applyFont="1" applyFill="1" applyBorder="1" applyAlignment="1">
      <alignment horizontal="center" vertical="center" wrapText="1"/>
    </xf>
    <xf numFmtId="0" fontId="72" fillId="6" borderId="24" xfId="0" applyFont="1" applyFill="1" applyBorder="1" applyAlignment="1">
      <alignment horizontal="center" vertical="center" wrapText="1"/>
    </xf>
    <xf numFmtId="0" fontId="72" fillId="6" borderId="17" xfId="0" applyFont="1" applyFill="1" applyBorder="1" applyAlignment="1">
      <alignment horizontal="center" vertical="center" wrapText="1"/>
    </xf>
    <xf numFmtId="0" fontId="72" fillId="6" borderId="0" xfId="0" applyFont="1" applyFill="1" applyAlignment="1">
      <alignment horizontal="center" vertical="center" wrapText="1"/>
    </xf>
    <xf numFmtId="182" fontId="72" fillId="6" borderId="17" xfId="0" applyNumberFormat="1" applyFont="1" applyFill="1" applyBorder="1" applyAlignment="1">
      <alignment horizontal="center" vertical="center" wrapText="1"/>
    </xf>
    <xf numFmtId="182" fontId="72" fillId="6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1" fontId="5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4" xfId="0" applyFont="1" applyBorder="1" applyAlignment="1">
      <alignment horizontal="center"/>
    </xf>
    <xf numFmtId="0" fontId="59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59" fillId="0" borderId="5" xfId="0" applyFont="1" applyBorder="1" applyAlignment="1">
      <alignment horizontal="center"/>
    </xf>
    <xf numFmtId="0" fontId="59" fillId="0" borderId="31" xfId="0" applyFont="1" applyBorder="1" applyAlignment="1">
      <alignment horizontal="center"/>
    </xf>
    <xf numFmtId="0" fontId="59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59" fillId="0" borderId="1" xfId="0" applyFont="1" applyBorder="1" applyAlignment="1">
      <alignment horizontal="center"/>
    </xf>
    <xf numFmtId="168" fontId="80" fillId="6" borderId="0" xfId="3" applyFont="1" applyFill="1" applyAlignment="1">
      <alignment horizontal="center"/>
    </xf>
  </cellXfs>
  <cellStyles count="15">
    <cellStyle name="60% - akcent 1" xfId="1" xr:uid="{00000000-0005-0000-0000-000000000000}"/>
    <cellStyle name="Hipervínculo" xfId="2" builtinId="8"/>
    <cellStyle name="Millares" xfId="3" builtinId="3"/>
    <cellStyle name="Millares [0]" xfId="4" builtinId="6"/>
    <cellStyle name="Millares [0] 2" xfId="5" xr:uid="{00000000-0005-0000-0000-000005000000}"/>
    <cellStyle name="Millares [0] 3" xfId="6" xr:uid="{00000000-0005-0000-0000-000006000000}"/>
    <cellStyle name="Moneda" xfId="7" builtinId="4"/>
    <cellStyle name="Moneda [0] 2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Porcentaje" xfId="12" builtinId="5"/>
    <cellStyle name="Porcentaje 2" xfId="13" xr:uid="{00000000-0005-0000-0000-00000D000000}"/>
    <cellStyle name="Porcentaje 2 2" xfId="14" xr:uid="{00000000-0005-0000-0000-00000E000000}"/>
  </cellStyles>
  <dxfs count="3295"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ont>
        <condense val="0"/>
        <extend val="0"/>
        <color auto="1"/>
      </font>
      <fill>
        <patternFill>
          <bgColor indexed="42"/>
        </patternFill>
      </fill>
      <border>
        <top style="thin">
          <color indexed="64"/>
        </top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b val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fill>
        <patternFill>
          <bgColor theme="0"/>
        </patternFill>
      </fill>
    </dxf>
    <dxf>
      <border>
        <top/>
      </border>
    </dxf>
    <dxf>
      <border>
        <left/>
      </border>
    </dxf>
    <dxf>
      <border>
        <left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auto="1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border>
        <left/>
      </border>
    </dxf>
    <dxf>
      <border>
        <left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/>
        <top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/>
        <right/>
        <bottom/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border>
        <left/>
        <right/>
        <top/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border>
        <left/>
        <right/>
        <top/>
        <bottom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color theme="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border>
        <left style="medium">
          <color indexed="64"/>
        </left>
        <bottom style="medium">
          <color indexed="64"/>
        </bottom>
      </border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left/>
      </border>
    </dxf>
    <dxf>
      <border>
        <right/>
        <bottom/>
      </border>
    </dxf>
    <dxf>
      <border>
        <right/>
        <top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/>
        <right/>
        <top/>
        <bottom/>
      </border>
    </dxf>
    <dxf>
      <numFmt numFmtId="3" formatCode="#,##0"/>
    </dxf>
    <dxf>
      <numFmt numFmtId="3" formatCode="#,##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  <dxf>
      <font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3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morales_gfrc_cl/Documents/Control%20Gesti&#243;n/KPI&#180;s/Financieros/2023/Financiero%20Directorio/Balance%20a%20Septiembre%20Logistica%20y%20Transportes%20Ltda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morales_gfrc_cl/Documents/Control%20Gesti&#243;n/KPI&#180;s/Financieros/2023/Financiero%20Directorio/09.FORESTAL%20RIO%20CLARO_EEFF%20DE%202023-0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morales_gfrc_cl/Documents/Control%20Gesti&#243;n/KPI&#180;s/Financieros/2023/Ppto%202023/KPI&#180;s%20Financieros%20Cierre%202022_V4%20(Ajuste%20ROCE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CENTRAL/Desktop/Clientes/Sergio%20Sierra/Plaza%20Condell/2014/Activo%20Fijo%20Inmob.plaza%20conde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>
        <row r="15">
          <cell r="G15">
            <v>348327016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"/>
      <sheetName val="ESF (2)"/>
      <sheetName val="PRESENTACION"/>
      <sheetName val="DATOS"/>
      <sheetName val="INDICE"/>
      <sheetName val="ESF"/>
      <sheetName val="DETA -GRAFICO"/>
      <sheetName val="INDI C-P"/>
      <sheetName val="ERI"/>
      <sheetName val="DET RESULTADO"/>
      <sheetName val="GRAFICOS"/>
      <sheetName val="A-0"/>
      <sheetName val="A-1"/>
      <sheetName val="Hoja1"/>
      <sheetName val="A-2"/>
      <sheetName val="A-3"/>
      <sheetName val="A-4"/>
      <sheetName val="A-5"/>
      <sheetName val="A-5.1"/>
      <sheetName val="A-7"/>
      <sheetName val="A-6"/>
      <sheetName val="A-6.1"/>
      <sheetName val="A-8"/>
      <sheetName val="A-9"/>
      <sheetName val="A-10"/>
      <sheetName val="-"/>
      <sheetName val="A-11"/>
      <sheetName val="A-12"/>
      <sheetName val="A-13"/>
      <sheetName val="A-14"/>
      <sheetName val="A-15"/>
      <sheetName val="BALANCE DE COMPROBACION"/>
      <sheetName val="RENDICIONES L&amp;G"/>
    </sheetNames>
    <sheetDataSet>
      <sheetData sheetId="0" refreshError="1"/>
      <sheetData sheetId="1">
        <row r="88">
          <cell r="H88" t="str">
            <v>Cuentas por Pagar Diversas - Relacionadas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fras Clave"/>
      <sheetName val="ESTRUCTURA DEL BALANCE(MF)"/>
      <sheetName val="BC 2022 - 2023"/>
      <sheetName val="Proveedores"/>
      <sheetName val="Flujo Caja (07-feb)"/>
      <sheetName val="FRC22"/>
      <sheetName val="LOG22"/>
      <sheetName val="ERC22"/>
      <sheetName val="PERU22"/>
      <sheetName val="BC 2021 (2)"/>
      <sheetName val="FRC21(2)"/>
      <sheetName val="LOG21(2)"/>
      <sheetName val="ERC21(2)"/>
      <sheetName val="PERU21(2)"/>
      <sheetName val="BC 2021"/>
      <sheetName val="FRC21"/>
      <sheetName val="LOG21"/>
      <sheetName val="ERC21"/>
      <sheetName val="PERU21"/>
      <sheetName val="Sales22"/>
      <sheetName val="Sales21"/>
      <sheetName val="Supuestos"/>
      <sheetName val="Inversiones 2023"/>
      <sheetName val="Estado Situacion  (FRC)"/>
      <sheetName val="Anticipos FRC"/>
      <sheetName val="Diferencias"/>
      <sheetName val="Real 2022"/>
      <sheetName val="Budget 2023"/>
      <sheetName val="Flujo Caja"/>
      <sheetName val="Días Calle"/>
      <sheetName val="CxC Dic15-21"/>
      <sheetName val="Saldo créditos 2023"/>
      <sheetName val="Créditos (2023)"/>
      <sheetName val="Leasing(2023)"/>
      <sheetName val="Créditos (2022)"/>
      <sheetName val="Leasing (2022)"/>
      <sheetName val="Créditos 2021"/>
      <sheetName val="Detalle Creditos 2021"/>
      <sheetName val="Inventarios 2021"/>
      <sheetName val="Inventarios 2023"/>
      <sheetName val="Creditos 2022 - 2023"/>
      <sheetName val="Inv Pellet"/>
      <sheetName val="Inv Madera"/>
      <sheetName val="Inv AyT"/>
      <sheetName val="Inv Otras mad"/>
      <sheetName val="CXC 2022 - 2023"/>
      <sheetName val="Depreciación 20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2002001-102006001 (2014)"/>
      <sheetName val="102002002-102006003(2014)"/>
      <sheetName val="102003001-102006002(2014)"/>
      <sheetName val="(2015) 102002001-102006001"/>
      <sheetName val="(2015)102002002-102006003"/>
      <sheetName val="(2015)102003001-102006002"/>
    </sheetNames>
    <sheetDataSet>
      <sheetData sheetId="0" refreshError="1">
        <row r="4">
          <cell r="AC4">
            <v>177</v>
          </cell>
        </row>
        <row r="5">
          <cell r="AC5">
            <v>177</v>
          </cell>
        </row>
        <row r="6">
          <cell r="AC6">
            <v>177</v>
          </cell>
        </row>
        <row r="7">
          <cell r="AC7">
            <v>177</v>
          </cell>
        </row>
        <row r="8">
          <cell r="AC8">
            <v>177</v>
          </cell>
        </row>
        <row r="9">
          <cell r="AC9">
            <v>177</v>
          </cell>
        </row>
        <row r="10">
          <cell r="AC10">
            <v>177</v>
          </cell>
        </row>
        <row r="11">
          <cell r="AC11">
            <v>177</v>
          </cell>
        </row>
        <row r="13">
          <cell r="AC13">
            <v>177</v>
          </cell>
        </row>
        <row r="14">
          <cell r="AC14">
            <v>177</v>
          </cell>
        </row>
        <row r="15">
          <cell r="AC15">
            <v>177</v>
          </cell>
        </row>
        <row r="16">
          <cell r="AC16">
            <v>177</v>
          </cell>
        </row>
        <row r="17">
          <cell r="AC17">
            <v>177</v>
          </cell>
        </row>
        <row r="18">
          <cell r="AC18">
            <v>177</v>
          </cell>
        </row>
        <row r="19">
          <cell r="AC19">
            <v>177</v>
          </cell>
        </row>
        <row r="21">
          <cell r="AC21">
            <v>177</v>
          </cell>
        </row>
        <row r="22">
          <cell r="AC22">
            <v>177</v>
          </cell>
        </row>
        <row r="23">
          <cell r="AC23">
            <v>177</v>
          </cell>
        </row>
        <row r="24">
          <cell r="AC24">
            <v>177</v>
          </cell>
        </row>
        <row r="25">
          <cell r="AC25">
            <v>177</v>
          </cell>
        </row>
        <row r="26">
          <cell r="AC26">
            <v>177</v>
          </cell>
        </row>
        <row r="27">
          <cell r="AC27">
            <v>177</v>
          </cell>
        </row>
        <row r="28">
          <cell r="AC28">
            <v>177</v>
          </cell>
        </row>
        <row r="29">
          <cell r="AC29">
            <v>177</v>
          </cell>
        </row>
        <row r="30">
          <cell r="AC30">
            <v>177</v>
          </cell>
        </row>
        <row r="31">
          <cell r="AC31">
            <v>0</v>
          </cell>
        </row>
        <row r="32">
          <cell r="AC32">
            <v>180</v>
          </cell>
        </row>
        <row r="33">
          <cell r="AC33">
            <v>180</v>
          </cell>
        </row>
        <row r="34">
          <cell r="AC34">
            <v>180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Ortiz" refreshedDate="45310.49882291667" createdVersion="1" refreshedVersion="4" recordCount="206" xr:uid="{00000000-000A-0000-FFFF-FFFF00000000}">
  <cacheSource type="worksheet">
    <worksheetSource ref="A1:C207" sheet="2023"/>
  </cacheSource>
  <cacheFields count="3">
    <cacheField name="CUENTA CONTABLE" numFmtId="0">
      <sharedItems containsBlank="1" count="259">
        <s v="1.01.01.008  FONDOS FIJOS"/>
        <s v="1.01.01.108  TRANSITO"/>
        <s v="1.01.03.010  BANCO SECURITY CTA E-1528653-01"/>
        <s v="1.01.03.011  BANCO BCI 44068395 DESDE 2015"/>
        <s v="1.01.03.012  BANCO SANTANDER 02977249 DESDE 2015"/>
        <s v="1.01.03.013  BANCO CHILE 2160997910 DESDE 2015"/>
        <s v="1.01.03.014  BANCO CHILE CTA 216-11491-08"/>
        <s v="1.01.03.016  BANCO BCI DOLARES"/>
        <s v="1.01.03.017  BANCO SANTANDER US 0-051-00-33117-0"/>
        <s v="1.01.03.018  BANCO BICE"/>
        <s v="1.01.03.019  BANCO ESTADO ESTADO 43500255014 PESOS"/>
        <s v="1.01.03.020  BANCO SCOTIABANK 976512014 PESOS"/>
        <s v="1.01.03.022  BANCO ITAU 0221025239"/>
        <s v="1.01.04.009  DOCUMENTOS PROTESTADOS CUSTODIA TALCA"/>
        <s v="1.01.04.026  CLIENTE VENTA TRANSBANK"/>
        <s v="1.01.04.053  SGC PEÑAFLOR - CLIENTES POR COBRAR"/>
        <s v="1.01.04.056  SGC TALCA - CLIENTES POR COBRAR"/>
        <s v="1.01.04.057  SGC TALCA - DOCUMENTOS POR COBRAR"/>
        <s v="1.01.04.060  SGC COMEX - CLIENTES POR COBRAR"/>
        <s v="1.01.04.066  SGC PEÑAFLOR 2013 - CLIENTES POR COBRAR"/>
        <s v="1.01.04.067  SGC PEÑAFLOR 2013 - DOCUMENTOS POR DEPOSITAR"/>
        <s v="1.01.04.074  ANTICIPO PROVEEDORES"/>
        <s v="1.01.04.082  SGC COLINA - CLIENTES POR COBRAR"/>
        <s v="1.01.04.085  ARRIENDOS POR COBRAR EMPRESAS RELACIONADAS"/>
        <s v="1.01.04.086  PRESTAMOS A EMPRESAS RELACIONADAS"/>
        <s v="1.01.04.093  CLIENTES FACTORING"/>
        <s v="1.01.04.095  CLIENTES EMPRESA RELACIONADAS"/>
        <s v="1.01.06.001  ANTICIPOS PERSONAL"/>
        <s v="1.01.06.002  FONDOS POR RENDIR"/>
        <s v="1.01.06.003  ASIGNACION FAMILIAR"/>
        <s v="1.01.06.011  PRESTAMOS A TRABAJADORES CON ANALISIS"/>
        <s v="1.01.06.012  FONDO POR RENDIR DIRECTORES"/>
        <s v="1.01.06.013  ANTICIPO HONORARIO CON ANÁLISIS"/>
        <s v="1.01.08.001  PINO ROLLIZO C/CORTEZA"/>
        <s v="1.01.08.002  PINO ROLLIZO DESCORTEZADO"/>
        <s v="1.01.08.003  PINO ROLLIZO CILINDRADO"/>
        <s v="1.01.08.004  PINO ROLLIZO DESCORTEZADO IMPREGNADO"/>
        <s v="1.01.08.005  PINO ROLLIZO CILINDRADO IMPREGNADO"/>
        <s v="1.01.08.006  PINO ROLLIZO MR 2,4"/>
        <s v="1.01.08.008  PINO DIMENSIONADO BRUTO"/>
        <s v="1.01.08.009  PINO DIMENSIONADO CEPILLADO"/>
        <s v="1.01.08.010  PINO DIMENSIONADO BRUTO IMPREGNADO"/>
        <s v="1.01.08.011  PINO DIMENSIONADO CEPILLADO IMPREGNADO"/>
        <s v="1.01.08.012  PINO DIMENSIONADO ELABORADO"/>
        <s v="1.01.08.013  PINO DIMENSIONADO ELABORADO IMPREGNADO"/>
        <s v="1.01.08.016  PINO TAPA SIN IMPREGNAR"/>
        <s v="1.01.08.018  EUCALIPTUS ROLLIZOS CON CORTEZA"/>
        <s v="1.01.08.019  EUCALIPTUS ROLLIZOS DESCORTEZADO"/>
        <s v="1.01.08.020  EUCALIPTUS ROLLIZOS DESCORTEZADO SULFATADO"/>
        <s v="1.01.08.021  NATIVA DIMENSIONADA BRUTO"/>
        <s v="1.01.08.023  COLIGUE"/>
        <s v="1.01.08.028  EXISTENCIAS"/>
        <s v="1.01.08.029  PINO ROLLIZO CCORTEZA (EN CM)"/>
        <s v="1.01.08.030  ROLLOS ALAMBRE"/>
        <s v="1.01.08.031  BOBINAS ALAMBRE"/>
        <s v="1.01.08.032  GRAPAS"/>
        <s v="1.01.08.203  ANCLAS"/>
        <s v="1.01.08.204  ANCLAS CON ANALISIS"/>
        <s v="1.01.08.209  MATERIAS PRIMAS PELLETS"/>
        <s v="1.01.08.210  PRODUCTOS TERMINADOS PELLETS"/>
        <s v="1.01.08.211  PRODUCTOS BIOMASA"/>
        <s v="1.01.08.221  INVENTARIO ADQUISICIONES"/>
        <s v="1.01.08.222  PALLET NUEVO"/>
        <s v="1.01.08.224  FUNDA STRECH"/>
        <s v="1.01.08.225  BOLSA FILM"/>
        <s v="1.01.09.001  IVA CRÉDITO FISCAL"/>
        <s v="1.01.09.003  PAGOS PROVISIONALES MENSUALES"/>
        <s v="1.01.09.004  IVA CF POR DEVENGAR"/>
        <s v="1.01.09.005  IMPUESTO PETROLEO"/>
        <s v="1.01.09.007  CREDITO SENCE"/>
        <s v="1.01.10.002  ANTICIPOS DE SEGUROS"/>
        <s v="1.02.01.001  TERRENOS"/>
        <s v="1.02.01.002  EDIFICIOS"/>
        <s v="1.02.01.003  MAQUINARIA Y EQUIPO INDUSTRIAL"/>
        <s v="1.02.01.004  MAQUINARIA Y EQUIPO OFICINA"/>
        <s v="1.02.01.005  MUEBLES Y UTILES"/>
        <s v="1.02.01.006  VEHICULOS"/>
        <s v="1.02.01.007  MAQUINARIA EN LEASING"/>
        <s v="1.02.01.011  CONSTRUCCION DE POZO PROFUNDO"/>
        <s v="1.02.01.012  EQUIPOS DE VIGILANCIA"/>
        <s v="1.02.01.013  PROYECTO IMPREGNADORA DE POSTES"/>
        <s v="1.02.01.014  MAQUINARIA PESADA"/>
        <s v="1.02.01.015  PLANTA DE PELLET"/>
        <s v="1.02.01.016  CONSTRUCCIÓN PLANTA PELLET"/>
        <s v="1.02.01.017  MAQUINARIA Y EQUIPOS PLANTA PELLETS"/>
        <s v="1.02.01.018  PLANTA Y EQUIPO LEASING PLANTA PELLETS"/>
        <s v="1.02.01.019  PROYECTOS EN EJECUCION"/>
        <s v="1.02.01.020  CONSTRUCCIONES EN ESTRUCTURA , GALPONES, RADIER , OTROS"/>
        <s v="1.02.02.001  DEPRECIACIÓN ACUMULADA"/>
        <s v="1.03.01.001  INTERESES DIFERIDOS CORTO PLAZO"/>
        <s v="1.03.01.004  INTERESES DIFERIDOS LARGO PLAZO"/>
        <s v="1.03.01.005  INTERESES LEASING CORTO PLAZO"/>
        <s v="1.03.01.006  INTERESES LEASING LARGO PLAZO"/>
        <s v="1.03.02.001  DERECHO DE AGUAS"/>
        <s v="2.01.01.001  PRESTAMOS POR PAGAR BANCO DE CHILE CORTO PLAZO"/>
        <s v="2.01.01.002  PRESTAMO POR PAGAR BANCO BCI CORTO PLAZO"/>
        <s v="2.01.01.005  PRESTAMO POR PAGAR BANCO SANTANDER CP"/>
        <s v="2.01.01.009  OBLIGACIONES POR FACTORING"/>
        <s v="2.01.01.012  OBLIGACIONES CON LEASING CORTO PLAZO"/>
        <s v="2.01.01.014  PRESTAMO POR PAGAR BANCO SECURITY CORTO PLAZO"/>
        <s v="2.01.01.016  PRESTAMOS POR PAGAR BCO BICE CORTO PLAZO"/>
        <s v="2.01.01.017  PRESTAMO CON BANCO SCOTIABANK CORTO PLAZO"/>
        <s v="2.01.01.018  PRESTAMO POR PAGAR BANCO ESTADO CORTO PLAZO"/>
        <s v="2.01.01.019  PRESTAMO POR PAGAR BANCO ITAU CORTO PLAZO"/>
        <s v="2.01.02.004  FACTURA POR RECIBIR"/>
        <s v="2.01.02.008  CHEQUES A FECHA"/>
        <s v="2.01.02.010  ANTICIPOS DE CLIENTES C/ANALISIS"/>
        <s v="2.01.02.012  DEPOSITOS CLIENTES POR ACLARAR"/>
        <s v="2.01.02.017  PRESTAMO INTEREMPRESAS POR PAGAR"/>
        <s v="2.01.02.022  PROVEEDORES POR PAGAR"/>
        <s v="2.01.02.023  DEPOSITOS POR ACLARAR ANALITICO"/>
        <s v="2.01.02.025  CONVENIO TRABAJADORES GIMNASIO"/>
        <s v="2.01.02.026  CONVENIO TRABAJADORES OPTICA ROCCELLI"/>
        <s v="2.01.02.027  CONVENIO TRABAJADORES ONCOLIGICO"/>
        <s v="2.01.02.028  OTRAS OBLIGACIONES POR PAGAR"/>
        <s v="2.01.02.030  PROVEEDOR EMPRESA RELACIONADAS"/>
        <s v="2.01.03.002  REMUNERACIONES POR PAGAR"/>
        <s v="2.01.03.006  PROVISION IMPUESTO RENTA"/>
        <s v="2.01.03.007  PROVISIONES"/>
        <s v="2.01.03.009  HONORARIOS POR PAGAR"/>
        <s v="2.01.03.024  ENLACE PARA EMISION DE CHEQUES"/>
        <s v="2.01.04.001  IVA DÉBITO FISCAL"/>
        <s v="2.01.04.002  IMPTO UNICO DEL TRABAJADOR"/>
        <s v="2.01.04.005  RETENCION 10% SEGUNDA CATEGORIA"/>
        <s v="2.01.04.015  IMPOSICIONES POR PAGAR"/>
        <s v="2.01.04.016  IMPUESTOS POR PAGAR"/>
        <s v="2.01.04.017  CUOTA SINDICAL"/>
        <s v="2.01.04.018  PENSION DE ALIMENTOS"/>
        <s v="2.02.01.002  OBLIGACIONES CON LEASING LARGO PLAZO"/>
        <s v="2.02.01.006  PRESTAMOS POR PAGAR BANCO BCI LPLAZO"/>
        <s v="2.02.01.007  PRESTAMO POR PAGAR BANCO SECURITY LARGO PLAZO"/>
        <s v="2.02.02.001  IMPUESTO DIFERIDOS"/>
        <s v="2.03.01.001  CAPITAL SOCIAL"/>
        <s v="2.03.01.002  FDO REVALORIZACION CAPITAL PROPIO"/>
        <s v="2.03.01.003  RETIROS"/>
        <s v="2.03.02.002  RESULTADO ACUMULADO"/>
        <s v="2.03.02.003  RESULTADO DEL EJERCICIO"/>
        <s v="3.01.01.001  VENTAS"/>
        <s v="3.01.01.003  INGRESO VENTAS PELLETS"/>
        <s v="3.01.02.002  DIFERENCIA DE MONEDA"/>
        <s v="3.01.02.003  ARRIENDOS"/>
        <s v="3.01.02.004  OTROS INGRESOS"/>
        <s v="4.01.01.001  COSTOS DE PRODUCTO"/>
        <s v="4.01.01.003  COSTO PRODUCTO PELLETS"/>
        <s v="4.01.01.004  COSTO VENTA ACTIVO"/>
        <s v="4.01.02.009  DEPRECIACION DEL EJERCICIO"/>
        <s v="4.01.02.012  GASTOS FINANCIEROS"/>
        <s v="4.01.02.015  DEPRECIACION DEL EJERCICIO ACTIVOS EN LEASING"/>
        <s v="4.01.02.018  REMUNERACIONES"/>
        <s v="4.05.01.006  FLETES CONTRATADOS"/>
        <s v="4.05.01.007  FLETE TERRESTRE EXPORTACION"/>
        <s v="4.05.01.008  FLETE MARITIMO EXPORTACION"/>
        <s v="4.05.01.009  FLETE AEREO EXPORTACION"/>
        <s v="4.06.01.005  SEGUROS PAGADOS"/>
        <s v="4.06.01.008  DIFERENCIA TIPO DE CAMBIO"/>
        <s v="4.10.02.002  SALES IMPREGNACION"/>
        <s v="4.11.01.001  DIESEL"/>
        <s v="4.11.02.001  GASOLINA"/>
        <s v="4.11.03.001  GAS"/>
        <s v="4.12.01.001  ENERGIA ELECTRICA COMPRADA VARIABLE"/>
        <s v="4.13.01.001  ZUNCHOS"/>
        <s v="4.13.02.001  TARIMAS"/>
        <s v="4.13.02.002  LAMINAS"/>
        <s v="4.16.01.001  MATERIAL DE MANTENIMIENTO MECANICO"/>
        <s v="4.16.01.002  MATERIAL DE MANTENIMIENTO ELECTRICO"/>
        <s v="4.16.01.004  OTROS MATERIALES DE MANTENIMIENTO"/>
        <s v="4.16.02.001  LUBRICANTES"/>
        <s v="4.17.01.002  FINIQUITOS PERSONAL"/>
        <s v="4.17.02.001  DOTACION EQ SEGURIDAD (ROPA TRABAJO)"/>
        <s v="4.18.01.001  CAPACITACION NACIONAL"/>
        <s v="4.18.02.001  BENEFICIO AL PERSONAL"/>
        <s v="4.19.01.002  ARRIENDO DE MAQUINARIA PESADA"/>
        <s v="4.19.01.003  ARRIENDO DE INSTALACIONES"/>
        <s v="4.19.01.004  ARRIENDO DE VEHICULOS"/>
        <s v="4.19.03.001  SERVICIOS DE VIGILANCIA"/>
        <s v="4.19.05.001  SERVICIO SOFTWARE Y DE SOPORTE"/>
        <s v="4.19.06.004  SERVICIO DE ASESORIAS"/>
        <s v="4.19.06.007  SERVICIO DE CONSULTORIA JURIDICA"/>
        <s v="4.19.07.001  OTROS SERVICIOS DE TERCEROS"/>
        <s v="4.19.07.005  SERVICIO DE ANALISIS"/>
        <s v="4.19.07.009  PUBLICIDAD E IMAGEN"/>
        <s v="4.19.07.012  REPARACION Y MANTENIMIENTO DE OFICINAS"/>
        <s v="4.19.07.015  CONSTRUCCIONES"/>
        <s v="4.19.07.016  ACUERDOS COMERCIALES"/>
        <s v="4.19.08.001  SERVICIO DE SECADO"/>
        <s v="4.20.01.001  SERVICIO Y MANTENIMIENTO MECANICO"/>
        <s v="4.20.01.002  SERVICIO MANTENIMIENTO ELECTRICO"/>
        <s v="4.20.01.004  OTROS SERVICIO MANTENIMIENTO"/>
        <s v="4.21.02.001  TELEFONOS Y TELECOMUNICACIONES"/>
        <s v="4.21.03.001  SUMINISTROS DE HARDWARE"/>
        <s v="4.21.04.001  SUMINISTROS PARA OFICINAS"/>
        <s v="4.21.04.002  MATERIALES DE LABORATORIO"/>
        <s v="4.21.04.003  ELEMENTOS DE LIMPIEZA"/>
        <s v="4.21.04.004  HERRAMIENTA DE MANO"/>
        <s v="4.21.07.003  CONTRIBUCION DE BIENES RAICES"/>
        <s v="4.21.07.004  PATENTES Y DERECHOS MUNICIPALES"/>
        <s v="4.21.08.002  MULTA NO DEDUCIBLES"/>
        <s v="4.21.09.002  NOTARIALES Y JUDICIALES"/>
        <s v="4.21.09.003  CORREO, PORTE Y TELEGRAMAS"/>
        <s v="4.21.09.007  GASTOS DE REPRESENTACION"/>
        <s v="4.21.09.014  GASTOS PLANTA DE PELLET"/>
        <s v="4.21.10.001  GASTOS GENERALES"/>
        <s v="4.21.10.002  GASTOS DE ADUANA"/>
        <s v="4.21.10.004  GASTOS RECHAZADO"/>
        <s v="4.21.10.005  GASTOS PASAJES AEREOS"/>
        <s v="4.21.10.006  GASTOS DE VIAJE"/>
        <m u="1"/>
        <s v="4.21.03.001  SUMINISTROS DE HARDWARE Y SOFTWARE" u="1"/>
        <s v="1.01.06.009  ANTICIPO DE HONORARIOS" u="1"/>
        <s v="2.01.02.003  ARRIENDOS POR ADELANTADO" u="1"/>
        <s v="4.21.10.003  OTROS GASTOS DE EXPORTACIÓN" u="1"/>
        <s v="3.01.02.008  VENTA ACTIVO FIJO" u="1"/>
        <s v="2.01.04.006  IVA RETENIDO A TERCEROS" u="1"/>
        <s v="4.01.06.005  DIFERENCIAS CENTRALIZACION" u="1"/>
        <s v="2.02.01.004  PRESTAMOS POR PAGAR BANCO CHILE LARGO PLAZO" u="1"/>
        <s v="4.21.10.008  CASTIGO POR MERMA" u="1"/>
        <s v="1.01.04.046  SGC GERENCIA - CLIENTES POR COBRAR" u="1"/>
        <s v="2.02.01.005  PRESTAMOS POR PAGAR BANCO SANTANDER LARGO PLAZO" u="1"/>
        <s v="4.24.01.006  INTERESES LEASING" u="1"/>
        <s v="4.19.06.002  HONORAROS DE ASESORIA TECNICA" u="1"/>
        <s v="4.19.01.001  ARRIENDO DE TERRENOS" u="1"/>
        <s v="1.01.04.074  ANTICIPO PROVEEDORES CANALISIS 2016" u="1"/>
        <s v="2.01.01.008  LINEA DE CREDITO BANCO CHILE" u="1"/>
        <s v="4.24.01.001  INTERESES PAGADOS" u="1"/>
        <s v="1.01.04.001  CLIENTES POR COBRAR" u="1"/>
        <s v="4.21.10.007  GASTO DE IMPORTACIONES" u="1"/>
        <s v="4.26.01.002  COSTO VENTA ACTIVO FIJO" u="1"/>
        <s v="1.01.08.220   BOSQUE POR EXPLOTAR BOLTACURA" u="1"/>
        <s v="4.19.02.001  CONSULTAS IT" u="1"/>
        <s v="4.01.02.017  REMUNERACION BONO" u="1"/>
        <s v="2.01.04.003  RETENCIONES AL PERSONAL" u="1"/>
        <s v="2.02.01.009  PRESTAMO BANCO SCOTIABANK LARGO PLAZO" u="1"/>
        <s v="4.13.01.002  PALLET PARA ANCLAS" u="1"/>
        <s v="4.21.01.001  SEGURO DE LA COMPAÑIA" u="1"/>
        <s v="4.19.01.008  ARRIENDO DE CAMION" u="1"/>
        <s v="1.01.08.201  BOSQUES POR EXPLOTAR" u="1"/>
        <s v="4.17.02.002  GASTOS CONTINGENCIAS" u="1"/>
        <s v="4.09.01.001  GASTOS EXPLOTACIÓN DE BOSQUES" u="1"/>
        <s v="2.01.04.009  TRANSITORIO" u="1"/>
        <s v="4.21.06.001  GASTOS POR MARCAS PATENTES Y DERECHOS DE MARCAS REGISTRADAS" u="1"/>
        <s v="4.24.01.002  COMISIONES BANCARIAS" u="1"/>
        <s v="4.01.02.001  REMUNERACIONES" u="1"/>
        <s v="1.01.04.091  CLIENTES POR COBRAR (PELLETS)" u="1"/>
        <s v="1.01.04.076  PRESTAMOS A INVERSIONES ETCHEVERS LTDA." u="1"/>
        <s v="1.01.04.075  CARGOS BANCO CHILE POR ACLARAR" u="1"/>
        <s v="4.21.07.002  IMPUESTO TIMBRES Y ESTAMPILLAS" u="1"/>
        <s v="1.01.04.072  RETENCION JUDICIAL" u="1"/>
        <s v="1.01.09.006  IMPUESTOS POR RECUPERAR" u="1"/>
        <s v="4.06.01.003  IMPUESTO A LA RENTA" u="1"/>
        <s v="4.19.06.001  CONSULTORIAS" u="1"/>
        <s v="4.15.01.001  ENERGIA ELECTRICA COMPRADA FIJA" u="1"/>
        <s v="4.19.05.001  MANTENIMIENTO DE SOFTWARE Y SERVICIOS DE SOPORTE" u="1"/>
        <s v="2.01.02.022  PROVEEDORES POR PAGAR AÑO 2015" u="1"/>
        <s v="3.01.02.006  REAJUSTE DE MONEDA" u="1"/>
        <s v="4.24.01.004  GASTOS FINANCIEROS FACTORING" u="1"/>
        <s v="1.01.04.085  ARRIENDOS POR COBRAR" u="1"/>
        <s v="1.01.02.001  DEPOSITO A PLAZO" u="1"/>
        <s v="4.21.05.001  DONATIVOS" u="1"/>
        <s v="2.01.02.028  APV CONSORCIO SEGURO S A" u="1"/>
      </sharedItems>
    </cacheField>
    <cacheField name="2,021" numFmtId="0">
      <sharedItems containsSemiMixedTypes="0" containsString="0" containsNumber="1" containsInteger="1" minValue="-1646340013" maxValue="14084852319"/>
    </cacheField>
    <cacheField name="detall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6">
  <r>
    <x v="0"/>
    <n v="2988440"/>
    <s v="Otros activos financieros, corrientes"/>
  </r>
  <r>
    <x v="1"/>
    <n v="157896000"/>
    <m/>
  </r>
  <r>
    <x v="2"/>
    <n v="178012"/>
    <s v="Efectivo y Equivalentes al Efectivo"/>
  </r>
  <r>
    <x v="3"/>
    <n v="233830992"/>
    <s v="Efectivo y Equivalentes al Efectivo"/>
  </r>
  <r>
    <x v="4"/>
    <n v="54749870"/>
    <s v="Efectivo y Equivalentes al Efectivo"/>
  </r>
  <r>
    <x v="5"/>
    <n v="175515308"/>
    <s v="Efectivo y Equivalentes al Efectivo"/>
  </r>
  <r>
    <x v="6"/>
    <n v="1959357"/>
    <s v="Efectivo y Equivalentes al Efectivo"/>
  </r>
  <r>
    <x v="7"/>
    <n v="9252002"/>
    <s v="Efectivo y Equivalentes al Efectivo"/>
  </r>
  <r>
    <x v="8"/>
    <n v="983005777"/>
    <s v="Efectivo y Equivalentes al Efectivo"/>
  </r>
  <r>
    <x v="9"/>
    <n v="262550"/>
    <s v="Efectivo y Equivalentes al Efectivo"/>
  </r>
  <r>
    <x v="10"/>
    <n v="1437902"/>
    <s v="Efectivo y Equivalentes al Efectivo"/>
  </r>
  <r>
    <x v="11"/>
    <n v="17477504"/>
    <s v="Efectivo y Equivalentes al Efectivo"/>
  </r>
  <r>
    <x v="12"/>
    <n v="13507921"/>
    <s v="Efectivo y Equivalentes al Efectivo"/>
  </r>
  <r>
    <x v="13"/>
    <n v="65287326"/>
    <s v="Deudores comerciales y otras cuentas por cobrar, corrientes"/>
  </r>
  <r>
    <x v="14"/>
    <n v="6738892"/>
    <s v="Deudores comerciales y otras cuentas por cobrar, corrientes"/>
  </r>
  <r>
    <x v="15"/>
    <n v="0"/>
    <s v="Deudores comerciales y otras cuentas por cobrar, corrientes"/>
  </r>
  <r>
    <x v="16"/>
    <n v="548947373"/>
    <s v="Deudores comerciales y otras cuentas por cobrar, corrientes"/>
  </r>
  <r>
    <x v="17"/>
    <n v="0"/>
    <s v="Deudores comerciales y otras cuentas por cobrar, corrientes"/>
  </r>
  <r>
    <x v="18"/>
    <n v="1252783480"/>
    <s v="Deudores comerciales y otras cuentas por cobrar, corrientes"/>
  </r>
  <r>
    <x v="19"/>
    <n v="1292153721"/>
    <s v="Deudores comerciales y otras cuentas por cobrar, corrientes"/>
  </r>
  <r>
    <x v="20"/>
    <n v="13968183"/>
    <s v="Deudores comerciales y otras cuentas por cobrar, corrientes"/>
  </r>
  <r>
    <x v="21"/>
    <n v="225683624"/>
    <s v="Otros activos financieros, corrientes"/>
  </r>
  <r>
    <x v="22"/>
    <n v="129174"/>
    <s v="Deudores comerciales y otras cuentas por cobrar, corrientes"/>
  </r>
  <r>
    <x v="23"/>
    <n v="219688000"/>
    <s v="Deudores comerciales y otras cuentas por cobrar, corrientes"/>
  </r>
  <r>
    <x v="24"/>
    <n v="3138729122"/>
    <s v="Cuentas por Cobrar a Entidades Relacionadas, corrientes"/>
  </r>
  <r>
    <x v="25"/>
    <n v="54288990"/>
    <s v="Deudores comerciales y otras cuentas por cobrar, corrientes"/>
  </r>
  <r>
    <x v="26"/>
    <n v="0"/>
    <s v="Cuentas por Cobrar a Entidades Relacionadas, corrientes"/>
  </r>
  <r>
    <x v="27"/>
    <n v="0"/>
    <s v="Otros activos financieros, corrientes"/>
  </r>
  <r>
    <x v="28"/>
    <n v="3811267"/>
    <s v="Otros activos financieros, corrientes"/>
  </r>
  <r>
    <x v="29"/>
    <n v="178640"/>
    <s v="Otros activos financieros, corrientes"/>
  </r>
  <r>
    <x v="30"/>
    <n v="38266029"/>
    <s v="Otros activos financieros, corrientes"/>
  </r>
  <r>
    <x v="31"/>
    <n v="0"/>
    <s v="Inventarios"/>
  </r>
  <r>
    <x v="32"/>
    <n v="0"/>
    <m/>
  </r>
  <r>
    <x v="33"/>
    <n v="294026410"/>
    <s v="Inventarios"/>
  </r>
  <r>
    <x v="34"/>
    <n v="10902794"/>
    <s v="Inventarios"/>
  </r>
  <r>
    <x v="35"/>
    <n v="28200201"/>
    <s v="Inventarios"/>
  </r>
  <r>
    <x v="36"/>
    <n v="339007995"/>
    <s v="Inventarios"/>
  </r>
  <r>
    <x v="37"/>
    <n v="65657210"/>
    <s v="Inventarios"/>
  </r>
  <r>
    <x v="38"/>
    <n v="8067038"/>
    <s v="Inventarios"/>
  </r>
  <r>
    <x v="39"/>
    <n v="64446455"/>
    <s v="Inventarios"/>
  </r>
  <r>
    <x v="40"/>
    <n v="91079820"/>
    <s v="Inventarios"/>
  </r>
  <r>
    <x v="41"/>
    <n v="7965676"/>
    <s v="Inventarios"/>
  </r>
  <r>
    <x v="42"/>
    <n v="12483664"/>
    <s v="Inventarios"/>
  </r>
  <r>
    <x v="43"/>
    <n v="124982"/>
    <s v="Inventarios"/>
  </r>
  <r>
    <x v="44"/>
    <n v="2945495"/>
    <s v="Inventarios"/>
  </r>
  <r>
    <x v="45"/>
    <n v="4011659"/>
    <s v="Inventarios"/>
  </r>
  <r>
    <x v="46"/>
    <n v="1207751012"/>
    <s v="Inventarios"/>
  </r>
  <r>
    <x v="47"/>
    <n v="16541183"/>
    <s v="Inventarios"/>
  </r>
  <r>
    <x v="48"/>
    <n v="5231922"/>
    <s v="Inventarios"/>
  </r>
  <r>
    <x v="49"/>
    <n v="841625"/>
    <s v="Inventarios"/>
  </r>
  <r>
    <x v="50"/>
    <n v="6525758"/>
    <s v="Inventarios"/>
  </r>
  <r>
    <x v="51"/>
    <n v="15006589"/>
    <s v="Inventarios"/>
  </r>
  <r>
    <x v="52"/>
    <n v="7645524"/>
    <s v="Inventarios"/>
  </r>
  <r>
    <x v="53"/>
    <n v="161786867"/>
    <s v="Inventarios"/>
  </r>
  <r>
    <x v="54"/>
    <n v="12837506"/>
    <s v="Inventarios"/>
  </r>
  <r>
    <x v="55"/>
    <n v="4857876"/>
    <s v="Inventarios"/>
  </r>
  <r>
    <x v="56"/>
    <n v="266517064"/>
    <s v="Inventarios"/>
  </r>
  <r>
    <x v="57"/>
    <n v="10000000"/>
    <s v="Inventarios"/>
  </r>
  <r>
    <x v="58"/>
    <n v="9815647"/>
    <s v="Inventarios"/>
  </r>
  <r>
    <x v="59"/>
    <n v="35717998"/>
    <s v="Inventarios"/>
  </r>
  <r>
    <x v="60"/>
    <n v="0"/>
    <s v="Inventarios"/>
  </r>
  <r>
    <x v="61"/>
    <n v="656574416"/>
    <s v="Activos por impuestos, corrientes"/>
  </r>
  <r>
    <x v="62"/>
    <n v="3972500"/>
    <m/>
  </r>
  <r>
    <x v="63"/>
    <n v="51564528"/>
    <m/>
  </r>
  <r>
    <x v="64"/>
    <n v="37831700"/>
    <m/>
  </r>
  <r>
    <x v="65"/>
    <n v="218975190"/>
    <s v="Activos por impuestos, corrientes"/>
  </r>
  <r>
    <x v="66"/>
    <n v="821302893"/>
    <s v="Activos por impuestos, corrientes"/>
  </r>
  <r>
    <x v="67"/>
    <n v="0"/>
    <s v="Activos por impuestos, corrientes"/>
  </r>
  <r>
    <x v="68"/>
    <n v="0"/>
    <s v="Otros activos financieros, corrientes"/>
  </r>
  <r>
    <x v="69"/>
    <n v="5620588"/>
    <m/>
  </r>
  <r>
    <x v="70"/>
    <n v="0"/>
    <s v="Propiedades, Planta y Equipo"/>
  </r>
  <r>
    <x v="71"/>
    <n v="1066535559"/>
    <s v="Propiedades, Planta y Equipo"/>
  </r>
  <r>
    <x v="72"/>
    <n v="120000000"/>
    <s v="Propiedades, Planta y Equipo"/>
  </r>
  <r>
    <x v="73"/>
    <n v="1102072318"/>
    <s v="Propiedades, Planta y Equipo"/>
  </r>
  <r>
    <x v="74"/>
    <n v="85802087"/>
    <s v="Propiedades, Planta y Equipo"/>
  </r>
  <r>
    <x v="75"/>
    <n v="44893311"/>
    <s v="Propiedades, Planta y Equipo"/>
  </r>
  <r>
    <x v="76"/>
    <n v="81651673"/>
    <s v="Propiedades, Planta y Equipo"/>
  </r>
  <r>
    <x v="77"/>
    <n v="450194643"/>
    <s v="Propiedades, Planta y Equipo"/>
  </r>
  <r>
    <x v="78"/>
    <n v="19262536"/>
    <s v="Propiedades, Planta y Equipo"/>
  </r>
  <r>
    <x v="79"/>
    <n v="9522026"/>
    <s v="Propiedades, Planta y Equipo"/>
  </r>
  <r>
    <x v="80"/>
    <n v="89662506"/>
    <s v="Propiedades, Planta y Equipo"/>
  </r>
  <r>
    <x v="81"/>
    <n v="217598927"/>
    <s v="Propiedades, Planta y Equipo"/>
  </r>
  <r>
    <x v="82"/>
    <n v="38418611"/>
    <s v="Propiedades, Planta y Equipo"/>
  </r>
  <r>
    <x v="83"/>
    <n v="2867322313"/>
    <s v="Propiedades, Planta y Equipo"/>
  </r>
  <r>
    <x v="84"/>
    <n v="421109708"/>
    <s v="Propiedades, Planta y Equipo"/>
  </r>
  <r>
    <x v="85"/>
    <n v="2108005245"/>
    <s v="Propiedades, Planta y Equipo"/>
  </r>
  <r>
    <x v="86"/>
    <n v="29588994"/>
    <s v="Propiedades, Planta y Equipo"/>
  </r>
  <r>
    <x v="87"/>
    <n v="38715000"/>
    <s v="Propiedades, Planta y Equipo"/>
  </r>
  <r>
    <x v="88"/>
    <n v="-1281222420"/>
    <s v="OTROS ACTIVOS"/>
  </r>
  <r>
    <x v="89"/>
    <n v="-414164224"/>
    <s v="OTROS ACTIVOS"/>
  </r>
  <r>
    <x v="90"/>
    <n v="-464574024"/>
    <s v="OTROS ACTIVOS"/>
  </r>
  <r>
    <x v="91"/>
    <n v="-100488965"/>
    <s v="OTROS ACTIVOS"/>
  </r>
  <r>
    <x v="92"/>
    <n v="-205983358"/>
    <s v="OTROS ACTIVOS"/>
  </r>
  <r>
    <x v="93"/>
    <n v="49226155"/>
    <s v="Otros pasivos financieros, corrientes"/>
  </r>
  <r>
    <x v="94"/>
    <n v="486882495"/>
    <s v="Otros pasivos financieros, corrientes"/>
  </r>
  <r>
    <x v="95"/>
    <n v="1234765125"/>
    <s v="Otros pasivos financieros, corrientes"/>
  </r>
  <r>
    <x v="96"/>
    <n v="2714867315"/>
    <s v="Otros pasivos financieros, corrientes"/>
  </r>
  <r>
    <x v="97"/>
    <n v="40716743"/>
    <s v="Otros pasivos financieros, corrientes"/>
  </r>
  <r>
    <x v="98"/>
    <n v="438689381"/>
    <s v="Otros pasivos financieros, corrientes"/>
  </r>
  <r>
    <x v="99"/>
    <n v="712376012"/>
    <s v="Otros pasivos financieros, corrientes"/>
  </r>
  <r>
    <x v="100"/>
    <n v="572125000"/>
    <s v="Otros pasivos financieros, corrientes"/>
  </r>
  <r>
    <x v="101"/>
    <n v="211920000"/>
    <s v="Otros pasivos financieros, corrientes"/>
  </r>
  <r>
    <x v="102"/>
    <n v="523916666"/>
    <s v="Otros pasivos financieros, corrientes"/>
  </r>
  <r>
    <x v="103"/>
    <n v="822320000"/>
    <s v="Cuentas comerciales y otras cuentas por pagar, corrientes"/>
  </r>
  <r>
    <x v="104"/>
    <n v="-90275219"/>
    <s v="Cuentas comerciales y otras cuentas por pagar, corrientes"/>
  </r>
  <r>
    <x v="105"/>
    <n v="0"/>
    <s v="Cuentas comerciales y otras cuentas por pagar, corrientes"/>
  </r>
  <r>
    <x v="106"/>
    <n v="335688326"/>
    <s v="Cuentas comerciales y otras cuentas por pagar, corrientes"/>
  </r>
  <r>
    <x v="107"/>
    <n v="0"/>
    <s v="Cuentas por Pagar a Entidades Relacionadas, corrientes"/>
  </r>
  <r>
    <x v="108"/>
    <n v="250820439"/>
    <s v="Cuentas comerciales y otras cuentas por pagar, corrientes"/>
  </r>
  <r>
    <x v="109"/>
    <n v="3784428797"/>
    <s v="Cuentas comerciales y otras cuentas por pagar, corrientes"/>
  </r>
  <r>
    <x v="110"/>
    <n v="0"/>
    <s v="Cuentas comerciales y otras cuentas por pagar, corrientes"/>
  </r>
  <r>
    <x v="111"/>
    <n v="0"/>
    <s v="Cuentas comerciales y otras cuentas por pagar, corrientes"/>
  </r>
  <r>
    <x v="112"/>
    <n v="0"/>
    <s v="Cuentas comerciales y otras cuentas por pagar, corrientes"/>
  </r>
  <r>
    <x v="113"/>
    <n v="421200"/>
    <s v="Cuentas por Pagar a Entidades Relacionadas, corrientes"/>
  </r>
  <r>
    <x v="114"/>
    <n v="255958"/>
    <s v="Cuentas comerciales y otras cuentas por pagar, corrientes"/>
  </r>
  <r>
    <x v="115"/>
    <n v="162726416"/>
    <s v="Cuentas comerciales y otras cuentas por pagar, corrientes"/>
  </r>
  <r>
    <x v="116"/>
    <n v="123231"/>
    <s v="Cuentas comerciales y otras cuentas por pagar, corrientes"/>
  </r>
  <r>
    <x v="117"/>
    <n v="0"/>
    <s v="Cuentas comerciales y otras cuentas por pagar, corrientes"/>
  </r>
  <r>
    <x v="118"/>
    <n v="438098178"/>
    <s v="Cuentas comerciales y otras cuentas por pagar, corrientes"/>
  </r>
  <r>
    <x v="119"/>
    <n v="1189208"/>
    <s v="Pasivos por Impuestos, corrientes"/>
  </r>
  <r>
    <x v="120"/>
    <n v="0"/>
    <s v="Pasivos por Impuestos, corrientes"/>
  </r>
  <r>
    <x v="121"/>
    <n v="0"/>
    <s v="Pasivos por Impuestos, corrientes"/>
  </r>
  <r>
    <x v="122"/>
    <n v="0"/>
    <s v="Pasivos por Impuestos, corrientes"/>
  </r>
  <r>
    <x v="123"/>
    <n v="0"/>
    <s v="Pasivos por Impuestos, corrientes"/>
  </r>
  <r>
    <x v="124"/>
    <n v="94848124"/>
    <s v="Cuentas comerciales y otras cuentas por pagar, corrientes"/>
  </r>
  <r>
    <x v="125"/>
    <n v="62434124"/>
    <s v="Cuentas comerciales y otras cuentas por pagar, corrientes"/>
  </r>
  <r>
    <x v="126"/>
    <n v="525000"/>
    <s v="Otros pasivos financieros, no corrientes"/>
  </r>
  <r>
    <x v="127"/>
    <n v="499345"/>
    <s v="Otros pasivos financieros, no corrientes"/>
  </r>
  <r>
    <x v="128"/>
    <n v="1689525036"/>
    <s v="Otros pasivos financieros, no corrientes"/>
  </r>
  <r>
    <x v="129"/>
    <n v="2680176260"/>
    <s v="Patrimonio"/>
  </r>
  <r>
    <x v="130"/>
    <n v="209072829"/>
    <s v="Patrimonio"/>
  </r>
  <r>
    <x v="131"/>
    <n v="26220643"/>
    <m/>
  </r>
  <r>
    <x v="132"/>
    <n v="12000000"/>
    <s v="Patrimonio"/>
  </r>
  <r>
    <x v="133"/>
    <n v="322954459"/>
    <s v="Patrimonio"/>
  </r>
  <r>
    <x v="134"/>
    <n v="-1646340013"/>
    <s v="VENTAS"/>
  </r>
  <r>
    <x v="135"/>
    <n v="5186649622"/>
    <s v="Otros ingresos, por función"/>
  </r>
  <r>
    <x v="136"/>
    <n v="0"/>
    <s v="Otros ingresos, por función"/>
  </r>
  <r>
    <x v="137"/>
    <n v="14084852319"/>
    <s v="Otros ingresos, por función"/>
  </r>
  <r>
    <x v="138"/>
    <n v="2276475141"/>
    <s v="Otros ingresos, por función"/>
  </r>
  <r>
    <x v="139"/>
    <n v="8590540"/>
    <s v="Costo de ventas"/>
  </r>
  <r>
    <x v="140"/>
    <n v="5400000"/>
    <s v="Costo de ventas"/>
  </r>
  <r>
    <x v="141"/>
    <n v="56792112"/>
    <s v="Otras  (pérdidas)"/>
  </r>
  <r>
    <x v="142"/>
    <n v="5519897465"/>
    <s v="Costos de distribución"/>
  </r>
  <r>
    <x v="143"/>
    <n v="496499358"/>
    <s v="Costos financieros"/>
  </r>
  <r>
    <x v="144"/>
    <n v="89222222"/>
    <s v="Costos de distribución"/>
  </r>
  <r>
    <x v="145"/>
    <n v="69074360"/>
    <s v="Gasto de administración y Ventas"/>
  </r>
  <r>
    <x v="146"/>
    <n v="75431590"/>
    <s v="Costos de distribución"/>
  </r>
  <r>
    <x v="147"/>
    <n v="57916716"/>
    <s v="Costos de distribución"/>
  </r>
  <r>
    <x v="148"/>
    <n v="2365008971"/>
    <s v="Gasto de administración y Ventas"/>
  </r>
  <r>
    <x v="149"/>
    <n v="1234985233"/>
    <s v="Diferencias de cambio y CM"/>
  </r>
  <r>
    <x v="150"/>
    <n v="476565589"/>
    <s v="Costo de ventas"/>
  </r>
  <r>
    <x v="151"/>
    <n v="40115579"/>
    <m/>
  </r>
  <r>
    <x v="152"/>
    <n v="198486"/>
    <m/>
  </r>
  <r>
    <x v="153"/>
    <n v="21275872"/>
    <s v="Costo de ventas"/>
  </r>
  <r>
    <x v="154"/>
    <n v="-89313425"/>
    <s v="Gasto de administración y Ventas"/>
  </r>
  <r>
    <x v="155"/>
    <n v="2056415247"/>
    <s v="Gasto de administración y Ventas"/>
  </r>
  <r>
    <x v="156"/>
    <n v="132409454"/>
    <s v="Costo de ventas"/>
  </r>
  <r>
    <x v="157"/>
    <n v="1262609"/>
    <s v="Costo de ventas"/>
  </r>
  <r>
    <x v="158"/>
    <n v="6835813"/>
    <s v="Costo de ventas"/>
  </r>
  <r>
    <x v="159"/>
    <n v="269613297"/>
    <s v="Costo de ventas"/>
  </r>
  <r>
    <x v="160"/>
    <n v="48746687"/>
    <s v="Costo de ventas"/>
  </r>
  <r>
    <x v="161"/>
    <n v="922240"/>
    <s v="Costo de ventas"/>
  </r>
  <r>
    <x v="162"/>
    <n v="8036080"/>
    <s v="Costo de ventas"/>
  </r>
  <r>
    <x v="163"/>
    <n v="135198476"/>
    <s v="Gasto de administración y Ventas"/>
  </r>
  <r>
    <x v="164"/>
    <n v="25913348"/>
    <s v="Gasto de administración y Ventas"/>
  </r>
  <r>
    <x v="165"/>
    <n v="30128393"/>
    <s v="Gasto de administración y Ventas"/>
  </r>
  <r>
    <x v="166"/>
    <n v="45131796"/>
    <s v="Gasto de administración y Ventas"/>
  </r>
  <r>
    <x v="167"/>
    <n v="300642447"/>
    <s v="Gasto de administración y Ventas"/>
  </r>
  <r>
    <x v="168"/>
    <n v="40760584"/>
    <s v="Gasto de administración y Ventas"/>
  </r>
  <r>
    <x v="169"/>
    <n v="6884842"/>
    <s v="Gasto de administración y Ventas"/>
  </r>
  <r>
    <x v="170"/>
    <n v="53418694"/>
    <s v="Gasto de administración y Ventas"/>
  </r>
  <r>
    <x v="171"/>
    <n v="120723110"/>
    <s v="Gasto de administración y Ventas"/>
  </r>
  <r>
    <x v="172"/>
    <n v="13728582"/>
    <s v="Gasto de administración y Ventas"/>
  </r>
  <r>
    <x v="173"/>
    <n v="112532654"/>
    <s v="Gasto de administración y Ventas"/>
  </r>
  <r>
    <x v="174"/>
    <n v="36374827"/>
    <s v="Gasto de administración y Ventas"/>
  </r>
  <r>
    <x v="175"/>
    <n v="66291872"/>
    <s v="Gasto de administración y Ventas"/>
  </r>
  <r>
    <x v="176"/>
    <n v="253856017"/>
    <s v="Gasto de administración y Ventas"/>
  </r>
  <r>
    <x v="177"/>
    <n v="15695158"/>
    <s v="Gasto de administración y Ventas"/>
  </r>
  <r>
    <x v="178"/>
    <n v="137994758"/>
    <s v="Gasto de administración y Ventas"/>
  </r>
  <r>
    <x v="179"/>
    <n v="11693255"/>
    <s v="Gasto de administración y Ventas"/>
  </r>
  <r>
    <x v="180"/>
    <n v="35223463"/>
    <s v="Gasto de administración y Ventas"/>
  </r>
  <r>
    <x v="181"/>
    <n v="337958"/>
    <s v="Costo de ventas"/>
  </r>
  <r>
    <x v="182"/>
    <n v="23865373"/>
    <s v="Gasto de administración y Ventas"/>
  </r>
  <r>
    <x v="183"/>
    <n v="7550418"/>
    <s v="Gasto de administración y Ventas"/>
  </r>
  <r>
    <x v="184"/>
    <n v="143017231"/>
    <s v="Gasto de administración y Ventas"/>
  </r>
  <r>
    <x v="185"/>
    <n v="132310448"/>
    <s v="Gasto de administración y Ventas"/>
  </r>
  <r>
    <x v="186"/>
    <n v="2753477"/>
    <m/>
  </r>
  <r>
    <x v="187"/>
    <n v="29697528"/>
    <s v="Gasto de administración y Ventas"/>
  </r>
  <r>
    <x v="188"/>
    <n v="28748502"/>
    <s v="Costos de distribución"/>
  </r>
  <r>
    <x v="189"/>
    <n v="12474641"/>
    <s v="Gasto de administración y Ventas"/>
  </r>
  <r>
    <x v="190"/>
    <n v="26889335"/>
    <s v="Gasto de administración y Ventas"/>
  </r>
  <r>
    <x v="191"/>
    <n v="3958284"/>
    <s v="Gasto de administración y Ventas"/>
  </r>
  <r>
    <x v="192"/>
    <n v="10670728"/>
    <s v="Gasto de administración y Ventas"/>
  </r>
  <r>
    <x v="193"/>
    <n v="10295269"/>
    <s v="Gasto de administración y Ventas"/>
  </r>
  <r>
    <x v="194"/>
    <n v="24294936"/>
    <m/>
  </r>
  <r>
    <x v="195"/>
    <n v="16881814"/>
    <s v="Gasto de administración y Ventas"/>
  </r>
  <r>
    <x v="196"/>
    <n v="2257558"/>
    <s v="Gasto de administración y Ventas"/>
  </r>
  <r>
    <x v="197"/>
    <n v="256000"/>
    <s v="Gasto de administración y Ventas"/>
  </r>
  <r>
    <x v="198"/>
    <n v="1483370"/>
    <s v="Gasto de administración y Ventas"/>
  </r>
  <r>
    <x v="199"/>
    <n v="21759678"/>
    <s v="Gasto de administración y Ventas"/>
  </r>
  <r>
    <x v="200"/>
    <n v="54832"/>
    <s v="Gasto de administración y Ventas"/>
  </r>
  <r>
    <x v="201"/>
    <n v="21230812"/>
    <s v="Gasto de administración y Ventas"/>
  </r>
  <r>
    <x v="202"/>
    <n v="157582771"/>
    <s v="Gasto de administración y Ventas"/>
  </r>
  <r>
    <x v="203"/>
    <n v="2314800"/>
    <s v="Costos financieros"/>
  </r>
  <r>
    <x v="204"/>
    <n v="3900831"/>
    <s v="Costos financieros"/>
  </r>
  <r>
    <x v="205"/>
    <n v="10108285"/>
    <s v="Costos financiero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1000000}" name="TablaDinámica9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93:B396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2">
    <i>
      <x v="99"/>
    </i>
    <i t="grand">
      <x/>
    </i>
  </rowItems>
  <colItems count="1">
    <i/>
  </colItems>
  <dataFields count="1">
    <dataField name="Suma de 2,021" fld="1" baseField="0" baseItem="0" numFmtId="3"/>
  </dataFields>
  <formats count="207">
    <format dxfId="216">
      <pivotArea type="all" dataOnly="0" outline="0" fieldPosition="0"/>
    </format>
    <format dxfId="215">
      <pivotArea outline="0" fieldPosition="0"/>
    </format>
    <format dxfId="214">
      <pivotArea type="origin" dataOnly="0" labelOnly="1" outline="0" fieldPosition="0"/>
    </format>
    <format dxfId="213">
      <pivotArea field="0" type="button" dataOnly="0" labelOnly="1" outline="0" axis="axisRow" fieldPosition="0"/>
    </format>
    <format dxfId="212">
      <pivotArea dataOnly="0" labelOnly="1" outline="0" fieldPosition="0">
        <references count="1">
          <reference field="0" count="0"/>
        </references>
      </pivotArea>
    </format>
    <format dxfId="211">
      <pivotArea dataOnly="0" labelOnly="1" grandRow="1" outline="0" fieldPosition="0"/>
    </format>
    <format dxfId="210">
      <pivotArea type="topRight" dataOnly="0" labelOnly="1" outline="0" fieldPosition="0"/>
    </format>
    <format dxfId="209">
      <pivotArea type="all" dataOnly="0" outline="0" fieldPosition="0"/>
    </format>
    <format dxfId="208">
      <pivotArea outline="0" fieldPosition="0"/>
    </format>
    <format dxfId="207">
      <pivotArea type="origin" dataOnly="0" labelOnly="1" outline="0" fieldPosition="0"/>
    </format>
    <format dxfId="206">
      <pivotArea field="0" type="button" dataOnly="0" labelOnly="1" outline="0" axis="axisRow" fieldPosition="0"/>
    </format>
    <format dxfId="205">
      <pivotArea dataOnly="0" labelOnly="1" outline="0" fieldPosition="0">
        <references count="1">
          <reference field="0" count="0"/>
        </references>
      </pivotArea>
    </format>
    <format dxfId="204">
      <pivotArea dataOnly="0" labelOnly="1" grandRow="1" outline="0" fieldPosition="0"/>
    </format>
    <format dxfId="203">
      <pivotArea type="topRight" dataOnly="0" labelOnly="1" outline="0" fieldPosition="0"/>
    </format>
    <format dxfId="202">
      <pivotArea outline="0" fieldPosition="0"/>
    </format>
    <format dxfId="201">
      <pivotArea type="topRight" dataOnly="0" labelOnly="1" outline="0" fieldPosition="0"/>
    </format>
    <format dxfId="200">
      <pivotArea type="all" dataOnly="0" outline="0" fieldPosition="0"/>
    </format>
    <format dxfId="199">
      <pivotArea type="all" dataOnly="0" outline="0" fieldPosition="0"/>
    </format>
    <format dxfId="198">
      <pivotArea outline="0" fieldPosition="0"/>
    </format>
    <format dxfId="197">
      <pivotArea type="origin" dataOnly="0" labelOnly="1" outline="0" fieldPosition="0"/>
    </format>
    <format dxfId="196">
      <pivotArea field="0" type="button" dataOnly="0" labelOnly="1" outline="0" axis="axisRow" fieldPosition="0"/>
    </format>
    <format dxfId="195">
      <pivotArea dataOnly="0" labelOnly="1" outline="0" fieldPosition="0">
        <references count="1">
          <reference field="0" count="0"/>
        </references>
      </pivotArea>
    </format>
    <format dxfId="194">
      <pivotArea dataOnly="0" labelOnly="1" grandRow="1" outline="0" fieldPosition="0"/>
    </format>
    <format dxfId="193">
      <pivotArea type="topRight" dataOnly="0" labelOnly="1" outline="0" fieldPosition="0"/>
    </format>
    <format dxfId="192">
      <pivotArea grandRow="1" outline="0" fieldPosition="0"/>
    </format>
    <format dxfId="191">
      <pivotArea dataOnly="0" labelOnly="1" grandRow="1" outline="0" fieldPosition="0"/>
    </format>
    <format dxfId="190">
      <pivotArea type="origin" dataOnly="0" labelOnly="1" outline="0" fieldPosition="0"/>
    </format>
    <format dxfId="189">
      <pivotArea field="0" type="button" dataOnly="0" labelOnly="1" outline="0" axis="axisRow" fieldPosition="0"/>
    </format>
    <format dxfId="188">
      <pivotArea type="topRight" dataOnly="0" labelOnly="1" outline="0" fieldPosition="0"/>
    </format>
    <format dxfId="187">
      <pivotArea type="all" dataOnly="0" outline="0" fieldPosition="0"/>
    </format>
    <format dxfId="186">
      <pivotArea outline="0" fieldPosition="0"/>
    </format>
    <format dxfId="185">
      <pivotArea type="origin" dataOnly="0" labelOnly="1" outline="0" fieldPosition="0"/>
    </format>
    <format dxfId="184">
      <pivotArea field="0" type="button" dataOnly="0" labelOnly="1" outline="0" axis="axisRow" fieldPosition="0"/>
    </format>
    <format dxfId="183">
      <pivotArea dataOnly="0" labelOnly="1" outline="0" fieldPosition="0">
        <references count="1">
          <reference field="0" count="0"/>
        </references>
      </pivotArea>
    </format>
    <format dxfId="182">
      <pivotArea dataOnly="0" labelOnly="1" grandRow="1" outline="0" fieldPosition="0"/>
    </format>
    <format dxfId="181">
      <pivotArea type="topRight" dataOnly="0" labelOnly="1" outline="0" fieldPosition="0"/>
    </format>
    <format dxfId="180">
      <pivotArea type="all" dataOnly="0" outline="0" fieldPosition="0"/>
    </format>
    <format dxfId="179">
      <pivotArea outline="0" fieldPosition="0"/>
    </format>
    <format dxfId="178">
      <pivotArea type="origin" dataOnly="0" labelOnly="1" outline="0" fieldPosition="0"/>
    </format>
    <format dxfId="177">
      <pivotArea field="0" type="button" dataOnly="0" labelOnly="1" outline="0" axis="axisRow" fieldPosition="0"/>
    </format>
    <format dxfId="176">
      <pivotArea dataOnly="0" labelOnly="1" outline="0" fieldPosition="0">
        <references count="1">
          <reference field="0" count="0"/>
        </references>
      </pivotArea>
    </format>
    <format dxfId="175">
      <pivotArea dataOnly="0" labelOnly="1" grandRow="1" outline="0" fieldPosition="0"/>
    </format>
    <format dxfId="174">
      <pivotArea type="topRight" dataOnly="0" labelOnly="1" outline="0" fieldPosition="0"/>
    </format>
    <format dxfId="173">
      <pivotArea field="0" type="button" dataOnly="0" labelOnly="1" outline="0" axis="axisRow" fieldPosition="0"/>
    </format>
    <format dxfId="172">
      <pivotArea type="all" dataOnly="0" outline="0" fieldPosition="0"/>
    </format>
    <format dxfId="171">
      <pivotArea outline="0" fieldPosition="0"/>
    </format>
    <format dxfId="170">
      <pivotArea type="origin" dataOnly="0" labelOnly="1" outline="0" fieldPosition="0"/>
    </format>
    <format dxfId="169">
      <pivotArea field="0" type="button" dataOnly="0" labelOnly="1" outline="0" axis="axisRow" fieldPosition="0"/>
    </format>
    <format dxfId="168">
      <pivotArea dataOnly="0" labelOnly="1" outline="0" fieldPosition="0">
        <references count="1">
          <reference field="0" count="0"/>
        </references>
      </pivotArea>
    </format>
    <format dxfId="167">
      <pivotArea dataOnly="0" labelOnly="1" grandRow="1" outline="0" fieldPosition="0"/>
    </format>
    <format dxfId="166">
      <pivotArea type="topRight" dataOnly="0" labelOnly="1" outline="0" fieldPosition="0"/>
    </format>
    <format dxfId="165">
      <pivotArea type="all" dataOnly="0" outline="0" fieldPosition="0"/>
    </format>
    <format dxfId="164">
      <pivotArea outline="0" fieldPosition="0"/>
    </format>
    <format dxfId="163">
      <pivotArea type="origin" dataOnly="0" labelOnly="1" outline="0" fieldPosition="0"/>
    </format>
    <format dxfId="162">
      <pivotArea field="0" type="button" dataOnly="0" labelOnly="1" outline="0" axis="axisRow" fieldPosition="0"/>
    </format>
    <format dxfId="161">
      <pivotArea dataOnly="0" labelOnly="1" outline="0" fieldPosition="0">
        <references count="1">
          <reference field="0" count="0"/>
        </references>
      </pivotArea>
    </format>
    <format dxfId="160">
      <pivotArea dataOnly="0" labelOnly="1" grandRow="1" outline="0" fieldPosition="0"/>
    </format>
    <format dxfId="159">
      <pivotArea type="topRight" dataOnly="0" labelOnly="1" outline="0" fieldPosition="0"/>
    </format>
    <format dxfId="158">
      <pivotArea type="all" dataOnly="0" outline="0" fieldPosition="0"/>
    </format>
    <format dxfId="157">
      <pivotArea outline="0" fieldPosition="0"/>
    </format>
    <format dxfId="156">
      <pivotArea type="origin" dataOnly="0" labelOnly="1" outline="0" fieldPosition="0"/>
    </format>
    <format dxfId="155">
      <pivotArea field="0" type="button" dataOnly="0" labelOnly="1" outline="0" axis="axisRow" fieldPosition="0"/>
    </format>
    <format dxfId="154">
      <pivotArea dataOnly="0" labelOnly="1" outline="0" fieldPosition="0">
        <references count="1">
          <reference field="0" count="0"/>
        </references>
      </pivotArea>
    </format>
    <format dxfId="153">
      <pivotArea dataOnly="0" labelOnly="1" grandRow="1" outline="0" fieldPosition="0"/>
    </format>
    <format dxfId="152">
      <pivotArea type="topRight" dataOnly="0" labelOnly="1" outline="0" fieldPosition="0"/>
    </format>
    <format dxfId="151">
      <pivotArea field="0" type="button" dataOnly="0" labelOnly="1" outline="0" axis="axisRow" fieldPosition="0"/>
    </format>
    <format dxfId="150">
      <pivotArea type="all" dataOnly="0" outline="0" fieldPosition="0"/>
    </format>
    <format dxfId="149">
      <pivotArea outline="0" fieldPosition="0"/>
    </format>
    <format dxfId="148">
      <pivotArea type="origin" dataOnly="0" labelOnly="1" outline="0" fieldPosition="0"/>
    </format>
    <format dxfId="147">
      <pivotArea field="0" type="button" dataOnly="0" labelOnly="1" outline="0" axis="axisRow" fieldPosition="0"/>
    </format>
    <format dxfId="146">
      <pivotArea dataOnly="0" labelOnly="1" outline="0" fieldPosition="0">
        <references count="1">
          <reference field="0" count="0"/>
        </references>
      </pivotArea>
    </format>
    <format dxfId="145">
      <pivotArea dataOnly="0" labelOnly="1" grandRow="1" outline="0" fieldPosition="0"/>
    </format>
    <format dxfId="144">
      <pivotArea type="topRight" dataOnly="0" labelOnly="1" outline="0" fieldPosition="0"/>
    </format>
    <format dxfId="143">
      <pivotArea type="all" dataOnly="0" outline="0" fieldPosition="0"/>
    </format>
    <format dxfId="142">
      <pivotArea outline="0" fieldPosition="0"/>
    </format>
    <format dxfId="141">
      <pivotArea type="origin" dataOnly="0" labelOnly="1" outline="0" fieldPosition="0"/>
    </format>
    <format dxfId="140">
      <pivotArea field="0" type="button" dataOnly="0" labelOnly="1" outline="0" axis="axisRow" fieldPosition="0"/>
    </format>
    <format dxfId="139">
      <pivotArea dataOnly="0" labelOnly="1" outline="0" fieldPosition="0">
        <references count="1">
          <reference field="0" count="0"/>
        </references>
      </pivotArea>
    </format>
    <format dxfId="138">
      <pivotArea dataOnly="0" labelOnly="1" grandRow="1" outline="0" fieldPosition="0"/>
    </format>
    <format dxfId="137">
      <pivotArea type="topRight" dataOnly="0" labelOnly="1" outline="0" fieldPosition="0"/>
    </format>
    <format dxfId="136">
      <pivotArea field="0" type="button" dataOnly="0" labelOnly="1" outline="0" axis="axisRow" fieldPosition="0"/>
    </format>
    <format dxfId="135">
      <pivotArea type="all" dataOnly="0" outline="0" fieldPosition="0"/>
    </format>
    <format dxfId="134">
      <pivotArea outline="0" fieldPosition="0"/>
    </format>
    <format dxfId="133">
      <pivotArea type="origin" dataOnly="0" labelOnly="1" outline="0" fieldPosition="0"/>
    </format>
    <format dxfId="132">
      <pivotArea field="0" type="button" dataOnly="0" labelOnly="1" outline="0" axis="axisRow" fieldPosition="0"/>
    </format>
    <format dxfId="131">
      <pivotArea dataOnly="0" labelOnly="1" outline="0" fieldPosition="0">
        <references count="1">
          <reference field="0" count="0"/>
        </references>
      </pivotArea>
    </format>
    <format dxfId="130">
      <pivotArea dataOnly="0" labelOnly="1" grandRow="1" outline="0" fieldPosition="0"/>
    </format>
    <format dxfId="129">
      <pivotArea type="topRight" dataOnly="0" labelOnly="1" outline="0" fieldPosition="0"/>
    </format>
    <format dxfId="128">
      <pivotArea type="all" dataOnly="0" outline="0" fieldPosition="0"/>
    </format>
    <format dxfId="127">
      <pivotArea outline="0" fieldPosition="0"/>
    </format>
    <format dxfId="126">
      <pivotArea type="origin" dataOnly="0" labelOnly="1" outline="0" fieldPosition="0"/>
    </format>
    <format dxfId="125">
      <pivotArea field="0" type="button" dataOnly="0" labelOnly="1" outline="0" axis="axisRow" fieldPosition="0"/>
    </format>
    <format dxfId="124">
      <pivotArea dataOnly="0" labelOnly="1" outline="0" fieldPosition="0">
        <references count="1">
          <reference field="0" count="0"/>
        </references>
      </pivotArea>
    </format>
    <format dxfId="123">
      <pivotArea dataOnly="0" labelOnly="1" grandRow="1" outline="0" fieldPosition="0"/>
    </format>
    <format dxfId="122">
      <pivotArea type="topRight" dataOnly="0" labelOnly="1" outline="0" fieldPosition="0"/>
    </format>
    <format dxfId="121">
      <pivotArea type="all" dataOnly="0" outline="0" fieldPosition="0"/>
    </format>
    <format dxfId="120">
      <pivotArea outline="0" fieldPosition="0"/>
    </format>
    <format dxfId="119">
      <pivotArea type="origin" dataOnly="0" labelOnly="1" outline="0" fieldPosition="0"/>
    </format>
    <format dxfId="118">
      <pivotArea field="0" type="button" dataOnly="0" labelOnly="1" outline="0" axis="axisRow" fieldPosition="0"/>
    </format>
    <format dxfId="117">
      <pivotArea dataOnly="0" labelOnly="1" outline="0" fieldPosition="0">
        <references count="1">
          <reference field="0" count="0"/>
        </references>
      </pivotArea>
    </format>
    <format dxfId="116">
      <pivotArea dataOnly="0" labelOnly="1" grandRow="1" outline="0" fieldPosition="0"/>
    </format>
    <format dxfId="115">
      <pivotArea type="topRight" dataOnly="0" labelOnly="1" outline="0" fieldPosition="0"/>
    </format>
    <format dxfId="114">
      <pivotArea type="all" dataOnly="0" outline="0" fieldPosition="0"/>
    </format>
    <format dxfId="113">
      <pivotArea outline="0" fieldPosition="0"/>
    </format>
    <format dxfId="112">
      <pivotArea type="origin" dataOnly="0" labelOnly="1" outline="0" fieldPosition="0"/>
    </format>
    <format dxfId="111">
      <pivotArea field="0" type="button" dataOnly="0" labelOnly="1" outline="0" axis="axisRow" fieldPosition="0"/>
    </format>
    <format dxfId="110">
      <pivotArea dataOnly="0" labelOnly="1" outline="0" fieldPosition="0">
        <references count="1">
          <reference field="0" count="0"/>
        </references>
      </pivotArea>
    </format>
    <format dxfId="109">
      <pivotArea dataOnly="0" labelOnly="1" grandRow="1" outline="0" fieldPosition="0"/>
    </format>
    <format dxfId="108">
      <pivotArea type="topRight" dataOnly="0" labelOnly="1" outline="0" fieldPosition="0"/>
    </format>
    <format dxfId="107">
      <pivotArea type="all" dataOnly="0" outline="0" fieldPosition="0"/>
    </format>
    <format dxfId="106">
      <pivotArea outline="0" fieldPosition="0"/>
    </format>
    <format dxfId="105">
      <pivotArea type="origin" dataOnly="0" labelOnly="1" outline="0" fieldPosition="0"/>
    </format>
    <format dxfId="104">
      <pivotArea field="0" type="button" dataOnly="0" labelOnly="1" outline="0" axis="axisRow" fieldPosition="0"/>
    </format>
    <format dxfId="103">
      <pivotArea dataOnly="0" labelOnly="1" outline="0" fieldPosition="0">
        <references count="1">
          <reference field="0" count="0"/>
        </references>
      </pivotArea>
    </format>
    <format dxfId="102">
      <pivotArea dataOnly="0" labelOnly="1" grandRow="1" outline="0" fieldPosition="0"/>
    </format>
    <format dxfId="101">
      <pivotArea type="topRight" dataOnly="0" labelOnly="1" outline="0" fieldPosition="0"/>
    </format>
    <format dxfId="100">
      <pivotArea type="all" dataOnly="0" outline="0" fieldPosition="0"/>
    </format>
    <format dxfId="99">
      <pivotArea outline="0" fieldPosition="0"/>
    </format>
    <format dxfId="98">
      <pivotArea type="origin" dataOnly="0" labelOnly="1" outline="0" fieldPosition="0"/>
    </format>
    <format dxfId="97">
      <pivotArea field="0" type="button" dataOnly="0" labelOnly="1" outline="0" axis="axisRow" fieldPosition="0"/>
    </format>
    <format dxfId="96">
      <pivotArea dataOnly="0" labelOnly="1" outline="0" fieldPosition="0">
        <references count="1">
          <reference field="0" count="0"/>
        </references>
      </pivotArea>
    </format>
    <format dxfId="95">
      <pivotArea dataOnly="0" labelOnly="1" grandRow="1" outline="0" fieldPosition="0"/>
    </format>
    <format dxfId="94">
      <pivotArea type="topRight" dataOnly="0" labelOnly="1" outline="0" fieldPosition="0"/>
    </format>
    <format dxfId="93">
      <pivotArea type="all" dataOnly="0" outline="0" fieldPosition="0"/>
    </format>
    <format dxfId="92">
      <pivotArea outline="0" fieldPosition="0"/>
    </format>
    <format dxfId="91">
      <pivotArea type="origin" dataOnly="0" labelOnly="1" outline="0" fieldPosition="0"/>
    </format>
    <format dxfId="90">
      <pivotArea field="0" type="button" dataOnly="0" labelOnly="1" outline="0" axis="axisRow" fieldPosition="0"/>
    </format>
    <format dxfId="89">
      <pivotArea dataOnly="0" labelOnly="1" outline="0" fieldPosition="0">
        <references count="1">
          <reference field="0" count="0"/>
        </references>
      </pivotArea>
    </format>
    <format dxfId="88">
      <pivotArea dataOnly="0" labelOnly="1" grandRow="1" outline="0" fieldPosition="0"/>
    </format>
    <format dxfId="87">
      <pivotArea type="topRight" dataOnly="0" labelOnly="1" outline="0" fieldPosition="0"/>
    </format>
    <format dxfId="86">
      <pivotArea type="all" dataOnly="0" outline="0" fieldPosition="0"/>
    </format>
    <format dxfId="85">
      <pivotArea outline="0" fieldPosition="0"/>
    </format>
    <format dxfId="84">
      <pivotArea type="origin" dataOnly="0" labelOnly="1" outline="0" fieldPosition="0"/>
    </format>
    <format dxfId="83">
      <pivotArea field="0" type="button" dataOnly="0" labelOnly="1" outline="0" axis="axisRow" fieldPosition="0"/>
    </format>
    <format dxfId="82">
      <pivotArea dataOnly="0" labelOnly="1" outline="0" fieldPosition="0">
        <references count="1">
          <reference field="0" count="0"/>
        </references>
      </pivotArea>
    </format>
    <format dxfId="81">
      <pivotArea dataOnly="0" labelOnly="1" grandRow="1" outline="0" fieldPosition="0"/>
    </format>
    <format dxfId="80">
      <pivotArea type="topRight" dataOnly="0" labelOnly="1" outline="0" fieldPosition="0"/>
    </format>
    <format dxfId="79">
      <pivotArea type="all" dataOnly="0" outline="0" fieldPosition="0"/>
    </format>
    <format dxfId="78">
      <pivotArea outline="0" fieldPosition="0"/>
    </format>
    <format dxfId="77">
      <pivotArea type="origin" dataOnly="0" labelOnly="1" outline="0" fieldPosition="0"/>
    </format>
    <format dxfId="76">
      <pivotArea field="0" type="button" dataOnly="0" labelOnly="1" outline="0" axis="axisRow" fieldPosition="0"/>
    </format>
    <format dxfId="75">
      <pivotArea dataOnly="0" labelOnly="1" outline="0" fieldPosition="0">
        <references count="1">
          <reference field="0" count="0"/>
        </references>
      </pivotArea>
    </format>
    <format dxfId="74">
      <pivotArea dataOnly="0" labelOnly="1" grandRow="1" outline="0" fieldPosition="0"/>
    </format>
    <format dxfId="73">
      <pivotArea type="topRight" dataOnly="0" labelOnly="1" outline="0" fieldPosition="0"/>
    </format>
    <format dxfId="72">
      <pivotArea type="all" dataOnly="0" outline="0" fieldPosition="0"/>
    </format>
    <format dxfId="71">
      <pivotArea outline="0" fieldPosition="0"/>
    </format>
    <format dxfId="70">
      <pivotArea type="origin" dataOnly="0" labelOnly="1" outline="0" fieldPosition="0"/>
    </format>
    <format dxfId="69">
      <pivotArea field="0" type="button" dataOnly="0" labelOnly="1" outline="0" axis="axisRow" fieldPosition="0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grandRow="1" outline="0" fieldPosition="0"/>
    </format>
    <format dxfId="66">
      <pivotArea type="topRight" dataOnly="0" labelOnly="1" outline="0" fieldPosition="0"/>
    </format>
    <format dxfId="65">
      <pivotArea type="all" dataOnly="0" outline="0" fieldPosition="0"/>
    </format>
    <format dxfId="64">
      <pivotArea outline="0" fieldPosition="0"/>
    </format>
    <format dxfId="63">
      <pivotArea type="origin" dataOnly="0" labelOnly="1" outline="0" fieldPosition="0"/>
    </format>
    <format dxfId="62">
      <pivotArea field="0" type="button" dataOnly="0" labelOnly="1" outline="0" axis="axisRow" fieldPosition="0"/>
    </format>
    <format dxfId="61">
      <pivotArea dataOnly="0" labelOnly="1" outline="0" fieldPosition="0">
        <references count="1">
          <reference field="0" count="0"/>
        </references>
      </pivotArea>
    </format>
    <format dxfId="60">
      <pivotArea dataOnly="0" labelOnly="1" grandRow="1" outline="0" fieldPosition="0"/>
    </format>
    <format dxfId="59">
      <pivotArea type="topRight" dataOnly="0" labelOnly="1" outline="0" fieldPosition="0"/>
    </format>
    <format dxfId="58">
      <pivotArea type="all" dataOnly="0" outline="0" fieldPosition="0"/>
    </format>
    <format dxfId="57">
      <pivotArea outline="0" fieldPosition="0"/>
    </format>
    <format dxfId="56">
      <pivotArea type="origin" dataOnly="0" labelOnly="1" outline="0" fieldPosition="0"/>
    </format>
    <format dxfId="55">
      <pivotArea field="0" type="button" dataOnly="0" labelOnly="1" outline="0" axis="axisRow" fieldPosition="0"/>
    </format>
    <format dxfId="54">
      <pivotArea dataOnly="0" labelOnly="1" outline="0" fieldPosition="0">
        <references count="1">
          <reference field="0" count="0"/>
        </references>
      </pivotArea>
    </format>
    <format dxfId="53">
      <pivotArea dataOnly="0" labelOnly="1" grandRow="1" outline="0" fieldPosition="0"/>
    </format>
    <format dxfId="52">
      <pivotArea type="topRight" dataOnly="0" labelOnly="1" outline="0" fieldPosition="0"/>
    </format>
    <format dxfId="51">
      <pivotArea type="all" dataOnly="0" outline="0" fieldPosition="0"/>
    </format>
    <format dxfId="50">
      <pivotArea outline="0" fieldPosition="0"/>
    </format>
    <format dxfId="49">
      <pivotArea type="origin" dataOnly="0" labelOnly="1" outline="0" fieldPosition="0"/>
    </format>
    <format dxfId="48">
      <pivotArea field="0" type="button" dataOnly="0" labelOnly="1" outline="0" axis="axisRow" fieldPosition="0"/>
    </format>
    <format dxfId="47">
      <pivotArea dataOnly="0" labelOnly="1" outline="0" fieldPosition="0">
        <references count="1">
          <reference field="0" count="0"/>
        </references>
      </pivotArea>
    </format>
    <format dxfId="46">
      <pivotArea dataOnly="0" labelOnly="1" grandRow="1" outline="0" fieldPosition="0"/>
    </format>
    <format dxfId="45">
      <pivotArea type="topRight" dataOnly="0" labelOnly="1" outline="0" fieldPosition="0"/>
    </format>
    <format dxfId="44">
      <pivotArea type="all" dataOnly="0" outline="0" fieldPosition="0"/>
    </format>
    <format dxfId="43">
      <pivotArea outline="0" fieldPosition="0"/>
    </format>
    <format dxfId="42">
      <pivotArea type="origin" dataOnly="0" labelOnly="1" outline="0" fieldPosition="0"/>
    </format>
    <format dxfId="41">
      <pivotArea field="0" type="button" dataOnly="0" labelOnly="1" outline="0" axis="axisRow" fieldPosition="0"/>
    </format>
    <format dxfId="40">
      <pivotArea dataOnly="0" labelOnly="1" outline="0" fieldPosition="0">
        <references count="1">
          <reference field="0" count="0"/>
        </references>
      </pivotArea>
    </format>
    <format dxfId="39">
      <pivotArea dataOnly="0" labelOnly="1" grandRow="1" outline="0" fieldPosition="0"/>
    </format>
    <format dxfId="38">
      <pivotArea type="topRight" dataOnly="0" labelOnly="1" outline="0" fieldPosition="0"/>
    </format>
    <format dxfId="37">
      <pivotArea type="all" dataOnly="0" outline="0" fieldPosition="0"/>
    </format>
    <format dxfId="36">
      <pivotArea outline="0" fieldPosition="0"/>
    </format>
    <format dxfId="35">
      <pivotArea type="origin" dataOnly="0" labelOnly="1" outline="0" fieldPosition="0"/>
    </format>
    <format dxfId="34">
      <pivotArea field="0" type="button" dataOnly="0" labelOnly="1" outline="0" axis="axisRow" fieldPosition="0"/>
    </format>
    <format dxfId="33">
      <pivotArea dataOnly="0" labelOnly="1" outline="0" fieldPosition="0">
        <references count="1">
          <reference field="0" count="0"/>
        </references>
      </pivotArea>
    </format>
    <format dxfId="32">
      <pivotArea dataOnly="0" labelOnly="1" grandRow="1" outline="0" fieldPosition="0"/>
    </format>
    <format dxfId="31">
      <pivotArea type="topRight" dataOnly="0" labelOnly="1" outline="0" fieldPosition="0"/>
    </format>
    <format dxfId="30">
      <pivotArea type="all" dataOnly="0" outline="0" fieldPosition="0"/>
    </format>
    <format dxfId="29">
      <pivotArea outline="0" fieldPosition="0"/>
    </format>
    <format dxfId="28">
      <pivotArea type="origin" dataOnly="0" labelOnly="1" outline="0" fieldPosition="0"/>
    </format>
    <format dxfId="27">
      <pivotArea field="0" type="button" dataOnly="0" labelOnly="1" outline="0" axis="axisRow" fieldPosition="0"/>
    </format>
    <format dxfId="26">
      <pivotArea dataOnly="0" labelOnly="1" outline="0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type="topRight" dataOnly="0" labelOnly="1" outline="0" fieldPosition="0"/>
    </format>
    <format dxfId="23">
      <pivotArea type="all" dataOnly="0" outline="0" fieldPosition="0"/>
    </format>
    <format dxfId="22">
      <pivotArea outline="0" fieldPosition="0"/>
    </format>
    <format dxfId="21">
      <pivotArea type="origin" dataOnly="0" labelOnly="1" outline="0" fieldPosition="0"/>
    </format>
    <format dxfId="20">
      <pivotArea field="0" type="button" dataOnly="0" labelOnly="1" outline="0" axis="axisRow" fieldPosition="0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type="topRight" dataOnly="0" labelOnly="1" outline="0" fieldPosition="0"/>
    </format>
    <format dxfId="16">
      <pivotArea type="all" dataOnly="0" outline="0" fieldPosition="0"/>
    </format>
    <format dxfId="15">
      <pivotArea outline="0" fieldPosition="0"/>
    </format>
    <format dxfId="14">
      <pivotArea type="origin" dataOnly="0" labelOnly="1" outline="0" fieldPosition="0"/>
    </format>
    <format dxfId="13">
      <pivotArea field="0" type="button" dataOnly="0" labelOnly="1" outline="0" axis="axisRow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0000000}" name="TablaDinámica16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61:B364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2">
    <i>
      <x v="107"/>
    </i>
    <i t="grand">
      <x/>
    </i>
  </rowItems>
  <colItems count="1">
    <i/>
  </colItems>
  <dataFields count="1">
    <dataField name="Suma de 2,021" fld="1" baseField="0" baseItem="0" numFmtId="3"/>
  </dataFields>
  <formats count="207">
    <format dxfId="423">
      <pivotArea type="all" dataOnly="0" outline="0" fieldPosition="0"/>
    </format>
    <format dxfId="422">
      <pivotArea outline="0" fieldPosition="0"/>
    </format>
    <format dxfId="421">
      <pivotArea type="origin" dataOnly="0" labelOnly="1" outline="0" fieldPosition="0"/>
    </format>
    <format dxfId="420">
      <pivotArea field="0" type="button" dataOnly="0" labelOnly="1" outline="0" axis="axisRow" fieldPosition="0"/>
    </format>
    <format dxfId="419">
      <pivotArea dataOnly="0" labelOnly="1" outline="0" fieldPosition="0">
        <references count="1">
          <reference field="0" count="0"/>
        </references>
      </pivotArea>
    </format>
    <format dxfId="418">
      <pivotArea dataOnly="0" labelOnly="1" grandRow="1" outline="0" fieldPosition="0"/>
    </format>
    <format dxfId="417">
      <pivotArea type="topRight" dataOnly="0" labelOnly="1" outline="0" fieldPosition="0"/>
    </format>
    <format dxfId="416">
      <pivotArea type="all" dataOnly="0" outline="0" fieldPosition="0"/>
    </format>
    <format dxfId="415">
      <pivotArea outline="0" fieldPosition="0"/>
    </format>
    <format dxfId="414">
      <pivotArea type="origin" dataOnly="0" labelOnly="1" outline="0" fieldPosition="0"/>
    </format>
    <format dxfId="413">
      <pivotArea field="0" type="button" dataOnly="0" labelOnly="1" outline="0" axis="axisRow" fieldPosition="0"/>
    </format>
    <format dxfId="412">
      <pivotArea dataOnly="0" labelOnly="1" outline="0" fieldPosition="0">
        <references count="1">
          <reference field="0" count="0"/>
        </references>
      </pivotArea>
    </format>
    <format dxfId="411">
      <pivotArea dataOnly="0" labelOnly="1" grandRow="1" outline="0" fieldPosition="0"/>
    </format>
    <format dxfId="410">
      <pivotArea type="topRight" dataOnly="0" labelOnly="1" outline="0" fieldPosition="0"/>
    </format>
    <format dxfId="409">
      <pivotArea outline="0" fieldPosition="0"/>
    </format>
    <format dxfId="408">
      <pivotArea type="topRight" dataOnly="0" labelOnly="1" outline="0" fieldPosition="0"/>
    </format>
    <format dxfId="407">
      <pivotArea type="all" dataOnly="0" outline="0" fieldPosition="0"/>
    </format>
    <format dxfId="406">
      <pivotArea type="all" dataOnly="0" outline="0" fieldPosition="0"/>
    </format>
    <format dxfId="405">
      <pivotArea outline="0" fieldPosition="0"/>
    </format>
    <format dxfId="404">
      <pivotArea type="origin" dataOnly="0" labelOnly="1" outline="0" fieldPosition="0"/>
    </format>
    <format dxfId="403">
      <pivotArea field="0" type="button" dataOnly="0" labelOnly="1" outline="0" axis="axisRow" fieldPosition="0"/>
    </format>
    <format dxfId="402">
      <pivotArea dataOnly="0" labelOnly="1" outline="0" fieldPosition="0">
        <references count="1">
          <reference field="0" count="0"/>
        </references>
      </pivotArea>
    </format>
    <format dxfId="401">
      <pivotArea dataOnly="0" labelOnly="1" grandRow="1" outline="0" fieldPosition="0"/>
    </format>
    <format dxfId="400">
      <pivotArea type="topRight" dataOnly="0" labelOnly="1" outline="0" fieldPosition="0"/>
    </format>
    <format dxfId="399">
      <pivotArea grandRow="1" outline="0" fieldPosition="0"/>
    </format>
    <format dxfId="398">
      <pivotArea dataOnly="0" labelOnly="1" grandRow="1" outline="0" fieldPosition="0"/>
    </format>
    <format dxfId="397">
      <pivotArea type="origin" dataOnly="0" labelOnly="1" outline="0" fieldPosition="0"/>
    </format>
    <format dxfId="396">
      <pivotArea field="0" type="button" dataOnly="0" labelOnly="1" outline="0" axis="axisRow" fieldPosition="0"/>
    </format>
    <format dxfId="395">
      <pivotArea type="topRight" dataOnly="0" labelOnly="1" outline="0" fieldPosition="0"/>
    </format>
    <format dxfId="394">
      <pivotArea type="all" dataOnly="0" outline="0" fieldPosition="0"/>
    </format>
    <format dxfId="393">
      <pivotArea outline="0" fieldPosition="0"/>
    </format>
    <format dxfId="392">
      <pivotArea type="origin" dataOnly="0" labelOnly="1" outline="0" fieldPosition="0"/>
    </format>
    <format dxfId="391">
      <pivotArea field="0" type="button" dataOnly="0" labelOnly="1" outline="0" axis="axisRow" fieldPosition="0"/>
    </format>
    <format dxfId="390">
      <pivotArea dataOnly="0" labelOnly="1" outline="0" fieldPosition="0">
        <references count="1">
          <reference field="0" count="0"/>
        </references>
      </pivotArea>
    </format>
    <format dxfId="389">
      <pivotArea dataOnly="0" labelOnly="1" grandRow="1" outline="0" fieldPosition="0"/>
    </format>
    <format dxfId="388">
      <pivotArea type="topRight" dataOnly="0" labelOnly="1" outline="0" fieldPosition="0"/>
    </format>
    <format dxfId="387">
      <pivotArea type="all" dataOnly="0" outline="0" fieldPosition="0"/>
    </format>
    <format dxfId="386">
      <pivotArea outline="0" fieldPosition="0"/>
    </format>
    <format dxfId="385">
      <pivotArea type="origin" dataOnly="0" labelOnly="1" outline="0" fieldPosition="0"/>
    </format>
    <format dxfId="384">
      <pivotArea field="0" type="button" dataOnly="0" labelOnly="1" outline="0" axis="axisRow" fieldPosition="0"/>
    </format>
    <format dxfId="383">
      <pivotArea dataOnly="0" labelOnly="1" outline="0" fieldPosition="0">
        <references count="1">
          <reference field="0" count="0"/>
        </references>
      </pivotArea>
    </format>
    <format dxfId="382">
      <pivotArea dataOnly="0" labelOnly="1" grandRow="1" outline="0" fieldPosition="0"/>
    </format>
    <format dxfId="381">
      <pivotArea type="topRight" dataOnly="0" labelOnly="1" outline="0" fieldPosition="0"/>
    </format>
    <format dxfId="380">
      <pivotArea field="0" type="button" dataOnly="0" labelOnly="1" outline="0" axis="axisRow" fieldPosition="0"/>
    </format>
    <format dxfId="379">
      <pivotArea type="all" dataOnly="0" outline="0" fieldPosition="0"/>
    </format>
    <format dxfId="378">
      <pivotArea outline="0" fieldPosition="0"/>
    </format>
    <format dxfId="377">
      <pivotArea type="origin" dataOnly="0" labelOnly="1" outline="0" fieldPosition="0"/>
    </format>
    <format dxfId="376">
      <pivotArea field="0" type="button" dataOnly="0" labelOnly="1" outline="0" axis="axisRow" fieldPosition="0"/>
    </format>
    <format dxfId="375">
      <pivotArea dataOnly="0" labelOnly="1" outline="0" fieldPosition="0">
        <references count="1">
          <reference field="0" count="0"/>
        </references>
      </pivotArea>
    </format>
    <format dxfId="374">
      <pivotArea dataOnly="0" labelOnly="1" grandRow="1" outline="0" fieldPosition="0"/>
    </format>
    <format dxfId="373">
      <pivotArea type="topRight" dataOnly="0" labelOnly="1" outline="0" fieldPosition="0"/>
    </format>
    <format dxfId="372">
      <pivotArea type="all" dataOnly="0" outline="0" fieldPosition="0"/>
    </format>
    <format dxfId="371">
      <pivotArea outline="0" fieldPosition="0"/>
    </format>
    <format dxfId="370">
      <pivotArea type="origin" dataOnly="0" labelOnly="1" outline="0" fieldPosition="0"/>
    </format>
    <format dxfId="369">
      <pivotArea field="0" type="button" dataOnly="0" labelOnly="1" outline="0" axis="axisRow" fieldPosition="0"/>
    </format>
    <format dxfId="368">
      <pivotArea dataOnly="0" labelOnly="1" outline="0" fieldPosition="0">
        <references count="1">
          <reference field="0" count="0"/>
        </references>
      </pivotArea>
    </format>
    <format dxfId="367">
      <pivotArea dataOnly="0" labelOnly="1" grandRow="1" outline="0" fieldPosition="0"/>
    </format>
    <format dxfId="366">
      <pivotArea type="topRight" dataOnly="0" labelOnly="1" outline="0" fieldPosition="0"/>
    </format>
    <format dxfId="365">
      <pivotArea type="all" dataOnly="0" outline="0" fieldPosition="0"/>
    </format>
    <format dxfId="364">
      <pivotArea outline="0" fieldPosition="0"/>
    </format>
    <format dxfId="363">
      <pivotArea type="origin" dataOnly="0" labelOnly="1" outline="0" fieldPosition="0"/>
    </format>
    <format dxfId="362">
      <pivotArea field="0" type="button" dataOnly="0" labelOnly="1" outline="0" axis="axisRow" fieldPosition="0"/>
    </format>
    <format dxfId="361">
      <pivotArea dataOnly="0" labelOnly="1" outline="0" fieldPosition="0">
        <references count="1">
          <reference field="0" count="0"/>
        </references>
      </pivotArea>
    </format>
    <format dxfId="360">
      <pivotArea dataOnly="0" labelOnly="1" grandRow="1" outline="0" fieldPosition="0"/>
    </format>
    <format dxfId="359">
      <pivotArea type="topRight" dataOnly="0" labelOnly="1" outline="0" fieldPosition="0"/>
    </format>
    <format dxfId="358">
      <pivotArea field="0" type="button" dataOnly="0" labelOnly="1" outline="0" axis="axisRow" fieldPosition="0"/>
    </format>
    <format dxfId="357">
      <pivotArea type="all" dataOnly="0" outline="0" fieldPosition="0"/>
    </format>
    <format dxfId="356">
      <pivotArea outline="0" fieldPosition="0"/>
    </format>
    <format dxfId="355">
      <pivotArea type="origin" dataOnly="0" labelOnly="1" outline="0" fieldPosition="0"/>
    </format>
    <format dxfId="354">
      <pivotArea field="0" type="button" dataOnly="0" labelOnly="1" outline="0" axis="axisRow" fieldPosition="0"/>
    </format>
    <format dxfId="353">
      <pivotArea dataOnly="0" labelOnly="1" outline="0" fieldPosition="0">
        <references count="1">
          <reference field="0" count="0"/>
        </references>
      </pivotArea>
    </format>
    <format dxfId="352">
      <pivotArea dataOnly="0" labelOnly="1" grandRow="1" outline="0" fieldPosition="0"/>
    </format>
    <format dxfId="351">
      <pivotArea type="topRight" dataOnly="0" labelOnly="1" outline="0" fieldPosition="0"/>
    </format>
    <format dxfId="350">
      <pivotArea type="all" dataOnly="0" outline="0" fieldPosition="0"/>
    </format>
    <format dxfId="349">
      <pivotArea outline="0" fieldPosition="0"/>
    </format>
    <format dxfId="348">
      <pivotArea type="origin" dataOnly="0" labelOnly="1" outline="0" fieldPosition="0"/>
    </format>
    <format dxfId="347">
      <pivotArea field="0" type="button" dataOnly="0" labelOnly="1" outline="0" axis="axisRow" fieldPosition="0"/>
    </format>
    <format dxfId="346">
      <pivotArea dataOnly="0" labelOnly="1" outline="0" fieldPosition="0">
        <references count="1">
          <reference field="0" count="0"/>
        </references>
      </pivotArea>
    </format>
    <format dxfId="345">
      <pivotArea dataOnly="0" labelOnly="1" grandRow="1" outline="0" fieldPosition="0"/>
    </format>
    <format dxfId="344">
      <pivotArea type="topRight" dataOnly="0" labelOnly="1" outline="0" fieldPosition="0"/>
    </format>
    <format dxfId="343">
      <pivotArea field="0" type="button" dataOnly="0" labelOnly="1" outline="0" axis="axisRow" fieldPosition="0"/>
    </format>
    <format dxfId="342">
      <pivotArea type="all" dataOnly="0" outline="0" fieldPosition="0"/>
    </format>
    <format dxfId="341">
      <pivotArea outline="0" fieldPosition="0"/>
    </format>
    <format dxfId="340">
      <pivotArea type="origin" dataOnly="0" labelOnly="1" outline="0" fieldPosition="0"/>
    </format>
    <format dxfId="339">
      <pivotArea field="0" type="button" dataOnly="0" labelOnly="1" outline="0" axis="axisRow" fieldPosition="0"/>
    </format>
    <format dxfId="338">
      <pivotArea dataOnly="0" labelOnly="1" outline="0" fieldPosition="0">
        <references count="1">
          <reference field="0" count="0"/>
        </references>
      </pivotArea>
    </format>
    <format dxfId="337">
      <pivotArea dataOnly="0" labelOnly="1" grandRow="1" outline="0" fieldPosition="0"/>
    </format>
    <format dxfId="336">
      <pivotArea type="topRight" dataOnly="0" labelOnly="1" outline="0" fieldPosition="0"/>
    </format>
    <format dxfId="335">
      <pivotArea type="all" dataOnly="0" outline="0" fieldPosition="0"/>
    </format>
    <format dxfId="334">
      <pivotArea outline="0" fieldPosition="0"/>
    </format>
    <format dxfId="333">
      <pivotArea type="origin" dataOnly="0" labelOnly="1" outline="0" fieldPosition="0"/>
    </format>
    <format dxfId="332">
      <pivotArea field="0" type="button" dataOnly="0" labelOnly="1" outline="0" axis="axisRow" fieldPosition="0"/>
    </format>
    <format dxfId="331">
      <pivotArea dataOnly="0" labelOnly="1" outline="0" fieldPosition="0">
        <references count="1">
          <reference field="0" count="0"/>
        </references>
      </pivotArea>
    </format>
    <format dxfId="330">
      <pivotArea dataOnly="0" labelOnly="1" grandRow="1" outline="0" fieldPosition="0"/>
    </format>
    <format dxfId="329">
      <pivotArea type="topRight" dataOnly="0" labelOnly="1" outline="0" fieldPosition="0"/>
    </format>
    <format dxfId="328">
      <pivotArea type="all" dataOnly="0" outline="0" fieldPosition="0"/>
    </format>
    <format dxfId="327">
      <pivotArea outline="0" fieldPosition="0"/>
    </format>
    <format dxfId="326">
      <pivotArea type="origin" dataOnly="0" labelOnly="1" outline="0" fieldPosition="0"/>
    </format>
    <format dxfId="325">
      <pivotArea field="0" type="button" dataOnly="0" labelOnly="1" outline="0" axis="axisRow" fieldPosition="0"/>
    </format>
    <format dxfId="324">
      <pivotArea dataOnly="0" labelOnly="1" outline="0" fieldPosition="0">
        <references count="1">
          <reference field="0" count="0"/>
        </references>
      </pivotArea>
    </format>
    <format dxfId="323">
      <pivotArea dataOnly="0" labelOnly="1" grandRow="1" outline="0" fieldPosition="0"/>
    </format>
    <format dxfId="322">
      <pivotArea type="topRight" dataOnly="0" labelOnly="1" outline="0" fieldPosition="0"/>
    </format>
    <format dxfId="321">
      <pivotArea type="all" dataOnly="0" outline="0" fieldPosition="0"/>
    </format>
    <format dxfId="320">
      <pivotArea outline="0" fieldPosition="0"/>
    </format>
    <format dxfId="319">
      <pivotArea type="origin" dataOnly="0" labelOnly="1" outline="0" fieldPosition="0"/>
    </format>
    <format dxfId="318">
      <pivotArea field="0" type="button" dataOnly="0" labelOnly="1" outline="0" axis="axisRow" fieldPosition="0"/>
    </format>
    <format dxfId="317">
      <pivotArea dataOnly="0" labelOnly="1" outline="0" fieldPosition="0">
        <references count="1">
          <reference field="0" count="0"/>
        </references>
      </pivotArea>
    </format>
    <format dxfId="316">
      <pivotArea dataOnly="0" labelOnly="1" grandRow="1" outline="0" fieldPosition="0"/>
    </format>
    <format dxfId="315">
      <pivotArea type="topRight" dataOnly="0" labelOnly="1" outline="0" fieldPosition="0"/>
    </format>
    <format dxfId="314">
      <pivotArea type="all" dataOnly="0" outline="0" fieldPosition="0"/>
    </format>
    <format dxfId="313">
      <pivotArea outline="0" fieldPosition="0"/>
    </format>
    <format dxfId="312">
      <pivotArea type="origin" dataOnly="0" labelOnly="1" outline="0" fieldPosition="0"/>
    </format>
    <format dxfId="311">
      <pivotArea field="0" type="button" dataOnly="0" labelOnly="1" outline="0" axis="axisRow" fieldPosition="0"/>
    </format>
    <format dxfId="310">
      <pivotArea dataOnly="0" labelOnly="1" outline="0" fieldPosition="0">
        <references count="1">
          <reference field="0" count="0"/>
        </references>
      </pivotArea>
    </format>
    <format dxfId="309">
      <pivotArea dataOnly="0" labelOnly="1" grandRow="1" outline="0" fieldPosition="0"/>
    </format>
    <format dxfId="308">
      <pivotArea type="topRight" dataOnly="0" labelOnly="1" outline="0" fieldPosition="0"/>
    </format>
    <format dxfId="307">
      <pivotArea type="all" dataOnly="0" outline="0" fieldPosition="0"/>
    </format>
    <format dxfId="306">
      <pivotArea outline="0" fieldPosition="0"/>
    </format>
    <format dxfId="305">
      <pivotArea type="origin" dataOnly="0" labelOnly="1" outline="0" fieldPosition="0"/>
    </format>
    <format dxfId="304">
      <pivotArea field="0" type="button" dataOnly="0" labelOnly="1" outline="0" axis="axisRow" fieldPosition="0"/>
    </format>
    <format dxfId="303">
      <pivotArea dataOnly="0" labelOnly="1" outline="0" fieldPosition="0">
        <references count="1">
          <reference field="0" count="0"/>
        </references>
      </pivotArea>
    </format>
    <format dxfId="302">
      <pivotArea dataOnly="0" labelOnly="1" grandRow="1" outline="0" fieldPosition="0"/>
    </format>
    <format dxfId="301">
      <pivotArea type="topRight" dataOnly="0" labelOnly="1" outline="0" fieldPosition="0"/>
    </format>
    <format dxfId="300">
      <pivotArea type="all" dataOnly="0" outline="0" fieldPosition="0"/>
    </format>
    <format dxfId="299">
      <pivotArea outline="0" fieldPosition="0"/>
    </format>
    <format dxfId="298">
      <pivotArea type="origin" dataOnly="0" labelOnly="1" outline="0" fieldPosition="0"/>
    </format>
    <format dxfId="297">
      <pivotArea field="0" type="button" dataOnly="0" labelOnly="1" outline="0" axis="axisRow" fieldPosition="0"/>
    </format>
    <format dxfId="296">
      <pivotArea dataOnly="0" labelOnly="1" outline="0" fieldPosition="0">
        <references count="1">
          <reference field="0" count="0"/>
        </references>
      </pivotArea>
    </format>
    <format dxfId="295">
      <pivotArea dataOnly="0" labelOnly="1" grandRow="1" outline="0" fieldPosition="0"/>
    </format>
    <format dxfId="294">
      <pivotArea type="topRight" dataOnly="0" labelOnly="1" outline="0" fieldPosition="0"/>
    </format>
    <format dxfId="293">
      <pivotArea type="all" dataOnly="0" outline="0" fieldPosition="0"/>
    </format>
    <format dxfId="292">
      <pivotArea outline="0" fieldPosition="0"/>
    </format>
    <format dxfId="291">
      <pivotArea type="origin" dataOnly="0" labelOnly="1" outline="0" fieldPosition="0"/>
    </format>
    <format dxfId="290">
      <pivotArea field="0" type="button" dataOnly="0" labelOnly="1" outline="0" axis="axisRow" fieldPosition="0"/>
    </format>
    <format dxfId="289">
      <pivotArea dataOnly="0" labelOnly="1" outline="0" fieldPosition="0">
        <references count="1">
          <reference field="0" count="0"/>
        </references>
      </pivotArea>
    </format>
    <format dxfId="288">
      <pivotArea dataOnly="0" labelOnly="1" grandRow="1" outline="0" fieldPosition="0"/>
    </format>
    <format dxfId="287">
      <pivotArea type="topRight" dataOnly="0" labelOnly="1" outline="0" fieldPosition="0"/>
    </format>
    <format dxfId="286">
      <pivotArea type="all" dataOnly="0" outline="0" fieldPosition="0"/>
    </format>
    <format dxfId="285">
      <pivotArea outline="0" fieldPosition="0"/>
    </format>
    <format dxfId="284">
      <pivotArea type="origin" dataOnly="0" labelOnly="1" outline="0" fieldPosition="0"/>
    </format>
    <format dxfId="283">
      <pivotArea field="0" type="button" dataOnly="0" labelOnly="1" outline="0" axis="axisRow" fieldPosition="0"/>
    </format>
    <format dxfId="282">
      <pivotArea dataOnly="0" labelOnly="1" outline="0" fieldPosition="0">
        <references count="1">
          <reference field="0" count="0"/>
        </references>
      </pivotArea>
    </format>
    <format dxfId="281">
      <pivotArea dataOnly="0" labelOnly="1" grandRow="1" outline="0" fieldPosition="0"/>
    </format>
    <format dxfId="280">
      <pivotArea type="topRight" dataOnly="0" labelOnly="1" outline="0" fieldPosition="0"/>
    </format>
    <format dxfId="279">
      <pivotArea type="all" dataOnly="0" outline="0" fieldPosition="0"/>
    </format>
    <format dxfId="278">
      <pivotArea outline="0" fieldPosition="0"/>
    </format>
    <format dxfId="277">
      <pivotArea type="origin" dataOnly="0" labelOnly="1" outline="0" fieldPosition="0"/>
    </format>
    <format dxfId="276">
      <pivotArea field="0" type="button" dataOnly="0" labelOnly="1" outline="0" axis="axisRow" fieldPosition="0"/>
    </format>
    <format dxfId="275">
      <pivotArea dataOnly="0" labelOnly="1" outline="0" fieldPosition="0">
        <references count="1">
          <reference field="0" count="0"/>
        </references>
      </pivotArea>
    </format>
    <format dxfId="274">
      <pivotArea dataOnly="0" labelOnly="1" grandRow="1" outline="0" fieldPosition="0"/>
    </format>
    <format dxfId="273">
      <pivotArea type="topRight" dataOnly="0" labelOnly="1" outline="0" fieldPosition="0"/>
    </format>
    <format dxfId="272">
      <pivotArea type="all" dataOnly="0" outline="0" fieldPosition="0"/>
    </format>
    <format dxfId="271">
      <pivotArea outline="0" fieldPosition="0"/>
    </format>
    <format dxfId="270">
      <pivotArea type="origin" dataOnly="0" labelOnly="1" outline="0" fieldPosition="0"/>
    </format>
    <format dxfId="269">
      <pivotArea field="0" type="button" dataOnly="0" labelOnly="1" outline="0" axis="axisRow" fieldPosition="0"/>
    </format>
    <format dxfId="268">
      <pivotArea dataOnly="0" labelOnly="1" outline="0" fieldPosition="0">
        <references count="1">
          <reference field="0" count="0"/>
        </references>
      </pivotArea>
    </format>
    <format dxfId="267">
      <pivotArea dataOnly="0" labelOnly="1" grandRow="1" outline="0" fieldPosition="0"/>
    </format>
    <format dxfId="266">
      <pivotArea type="topRight" dataOnly="0" labelOnly="1" outline="0" fieldPosition="0"/>
    </format>
    <format dxfId="265">
      <pivotArea type="all" dataOnly="0" outline="0" fieldPosition="0"/>
    </format>
    <format dxfId="264">
      <pivotArea outline="0" fieldPosition="0"/>
    </format>
    <format dxfId="263">
      <pivotArea type="origin" dataOnly="0" labelOnly="1" outline="0" fieldPosition="0"/>
    </format>
    <format dxfId="262">
      <pivotArea field="0" type="button" dataOnly="0" labelOnly="1" outline="0" axis="axisRow" fieldPosition="0"/>
    </format>
    <format dxfId="261">
      <pivotArea dataOnly="0" labelOnly="1" outline="0" fieldPosition="0">
        <references count="1">
          <reference field="0" count="0"/>
        </references>
      </pivotArea>
    </format>
    <format dxfId="260">
      <pivotArea dataOnly="0" labelOnly="1" grandRow="1" outline="0" fieldPosition="0"/>
    </format>
    <format dxfId="259">
      <pivotArea type="topRight" dataOnly="0" labelOnly="1" outline="0" fieldPosition="0"/>
    </format>
    <format dxfId="258">
      <pivotArea type="all" dataOnly="0" outline="0" fieldPosition="0"/>
    </format>
    <format dxfId="257">
      <pivotArea outline="0" fieldPosition="0"/>
    </format>
    <format dxfId="256">
      <pivotArea type="origin" dataOnly="0" labelOnly="1" outline="0" fieldPosition="0"/>
    </format>
    <format dxfId="255">
      <pivotArea field="0" type="button" dataOnly="0" labelOnly="1" outline="0" axis="axisRow" fieldPosition="0"/>
    </format>
    <format dxfId="254">
      <pivotArea dataOnly="0" labelOnly="1" outline="0" fieldPosition="0">
        <references count="1">
          <reference field="0" count="0"/>
        </references>
      </pivotArea>
    </format>
    <format dxfId="253">
      <pivotArea dataOnly="0" labelOnly="1" grandRow="1" outline="0" fieldPosition="0"/>
    </format>
    <format dxfId="252">
      <pivotArea type="topRight" dataOnly="0" labelOnly="1" outline="0" fieldPosition="0"/>
    </format>
    <format dxfId="251">
      <pivotArea type="all" dataOnly="0" outline="0" fieldPosition="0"/>
    </format>
    <format dxfId="250">
      <pivotArea outline="0" fieldPosition="0"/>
    </format>
    <format dxfId="249">
      <pivotArea type="origin" dataOnly="0" labelOnly="1" outline="0" fieldPosition="0"/>
    </format>
    <format dxfId="248">
      <pivotArea field="0" type="button" dataOnly="0" labelOnly="1" outline="0" axis="axisRow" fieldPosition="0"/>
    </format>
    <format dxfId="247">
      <pivotArea dataOnly="0" labelOnly="1" outline="0" fieldPosition="0">
        <references count="1">
          <reference field="0" count="0"/>
        </references>
      </pivotArea>
    </format>
    <format dxfId="246">
      <pivotArea dataOnly="0" labelOnly="1" grandRow="1" outline="0" fieldPosition="0"/>
    </format>
    <format dxfId="245">
      <pivotArea type="topRight" dataOnly="0" labelOnly="1" outline="0" fieldPosition="0"/>
    </format>
    <format dxfId="244">
      <pivotArea type="all" dataOnly="0" outline="0" fieldPosition="0"/>
    </format>
    <format dxfId="243">
      <pivotArea outline="0" fieldPosition="0"/>
    </format>
    <format dxfId="242">
      <pivotArea type="origin" dataOnly="0" labelOnly="1" outline="0" fieldPosition="0"/>
    </format>
    <format dxfId="241">
      <pivotArea field="0" type="button" dataOnly="0" labelOnly="1" outline="0" axis="axisRow" fieldPosition="0"/>
    </format>
    <format dxfId="240">
      <pivotArea dataOnly="0" labelOnly="1" outline="0" fieldPosition="0">
        <references count="1">
          <reference field="0" count="0"/>
        </references>
      </pivotArea>
    </format>
    <format dxfId="239">
      <pivotArea dataOnly="0" labelOnly="1" grandRow="1" outline="0" fieldPosition="0"/>
    </format>
    <format dxfId="238">
      <pivotArea type="topRight" dataOnly="0" labelOnly="1" outline="0" fieldPosition="0"/>
    </format>
    <format dxfId="237">
      <pivotArea type="all" dataOnly="0" outline="0" fieldPosition="0"/>
    </format>
    <format dxfId="236">
      <pivotArea outline="0" fieldPosition="0"/>
    </format>
    <format dxfId="235">
      <pivotArea type="origin" dataOnly="0" labelOnly="1" outline="0" fieldPosition="0"/>
    </format>
    <format dxfId="234">
      <pivotArea field="0" type="button" dataOnly="0" labelOnly="1" outline="0" axis="axisRow" fieldPosition="0"/>
    </format>
    <format dxfId="233">
      <pivotArea dataOnly="0" labelOnly="1" outline="0" fieldPosition="0">
        <references count="1">
          <reference field="0" count="0"/>
        </references>
      </pivotArea>
    </format>
    <format dxfId="232">
      <pivotArea dataOnly="0" labelOnly="1" grandRow="1" outline="0" fieldPosition="0"/>
    </format>
    <format dxfId="231">
      <pivotArea type="topRight" dataOnly="0" labelOnly="1" outline="0" fieldPosition="0"/>
    </format>
    <format dxfId="230">
      <pivotArea type="all" dataOnly="0" outline="0" fieldPosition="0"/>
    </format>
    <format dxfId="229">
      <pivotArea outline="0" fieldPosition="0"/>
    </format>
    <format dxfId="228">
      <pivotArea type="origin" dataOnly="0" labelOnly="1" outline="0" fieldPosition="0"/>
    </format>
    <format dxfId="227">
      <pivotArea field="0" type="button" dataOnly="0" labelOnly="1" outline="0" axis="axisRow" fieldPosition="0"/>
    </format>
    <format dxfId="226">
      <pivotArea dataOnly="0" labelOnly="1" outline="0" fieldPosition="0">
        <references count="1">
          <reference field="0" count="0"/>
        </references>
      </pivotArea>
    </format>
    <format dxfId="225">
      <pivotArea dataOnly="0" labelOnly="1" grandRow="1" outline="0" fieldPosition="0"/>
    </format>
    <format dxfId="224">
      <pivotArea type="topRight" dataOnly="0" labelOnly="1" outline="0" fieldPosition="0"/>
    </format>
    <format dxfId="223">
      <pivotArea type="all" dataOnly="0" outline="0" fieldPosition="0"/>
    </format>
    <format dxfId="222">
      <pivotArea outline="0" fieldPosition="0"/>
    </format>
    <format dxfId="221">
      <pivotArea type="origin" dataOnly="0" labelOnly="1" outline="0" fieldPosition="0"/>
    </format>
    <format dxfId="220">
      <pivotArea field="0" type="button" dataOnly="0" labelOnly="1" outline="0" axis="axisRow" fieldPosition="0"/>
    </format>
    <format dxfId="219">
      <pivotArea dataOnly="0" labelOnly="1" outline="0" fieldPosition="0">
        <references count="1">
          <reference field="0" count="0"/>
        </references>
      </pivotArea>
    </format>
    <format dxfId="218">
      <pivotArea dataOnly="0" labelOnly="1" grandRow="1" outline="0" fieldPosition="0"/>
    </format>
    <format dxfId="217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8000000}" name="TablaDinámica2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401:B404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2">
    <i>
      <x v="258"/>
    </i>
    <i t="grand">
      <x/>
    </i>
  </rowItems>
  <colItems count="1">
    <i/>
  </colItems>
  <dataFields count="1">
    <dataField name="Suma de 2,021" fld="1" baseField="0" baseItem="0" numFmtId="3"/>
  </dataFields>
  <formats count="207">
    <format dxfId="630">
      <pivotArea type="all" dataOnly="0" outline="0" fieldPosition="0"/>
    </format>
    <format dxfId="629">
      <pivotArea outline="0" fieldPosition="0"/>
    </format>
    <format dxfId="628">
      <pivotArea type="origin" dataOnly="0" labelOnly="1" outline="0" fieldPosition="0"/>
    </format>
    <format dxfId="627">
      <pivotArea field="0" type="button" dataOnly="0" labelOnly="1" outline="0" axis="axisRow" fieldPosition="0"/>
    </format>
    <format dxfId="626">
      <pivotArea dataOnly="0" labelOnly="1" outline="0" fieldPosition="0">
        <references count="1">
          <reference field="0" count="0"/>
        </references>
      </pivotArea>
    </format>
    <format dxfId="625">
      <pivotArea dataOnly="0" labelOnly="1" grandRow="1" outline="0" fieldPosition="0"/>
    </format>
    <format dxfId="624">
      <pivotArea type="topRight" dataOnly="0" labelOnly="1" outline="0" fieldPosition="0"/>
    </format>
    <format dxfId="623">
      <pivotArea type="all" dataOnly="0" outline="0" fieldPosition="0"/>
    </format>
    <format dxfId="622">
      <pivotArea outline="0" fieldPosition="0"/>
    </format>
    <format dxfId="621">
      <pivotArea type="origin" dataOnly="0" labelOnly="1" outline="0" fieldPosition="0"/>
    </format>
    <format dxfId="620">
      <pivotArea field="0" type="button" dataOnly="0" labelOnly="1" outline="0" axis="axisRow" fieldPosition="0"/>
    </format>
    <format dxfId="619">
      <pivotArea dataOnly="0" labelOnly="1" outline="0" fieldPosition="0">
        <references count="1">
          <reference field="0" count="0"/>
        </references>
      </pivotArea>
    </format>
    <format dxfId="618">
      <pivotArea dataOnly="0" labelOnly="1" grandRow="1" outline="0" fieldPosition="0"/>
    </format>
    <format dxfId="617">
      <pivotArea type="topRight" dataOnly="0" labelOnly="1" outline="0" fieldPosition="0"/>
    </format>
    <format dxfId="616">
      <pivotArea outline="0" fieldPosition="0"/>
    </format>
    <format dxfId="615">
      <pivotArea type="topRight" dataOnly="0" labelOnly="1" outline="0" fieldPosition="0"/>
    </format>
    <format dxfId="614">
      <pivotArea type="all" dataOnly="0" outline="0" fieldPosition="0"/>
    </format>
    <format dxfId="613">
      <pivotArea type="all" dataOnly="0" outline="0" fieldPosition="0"/>
    </format>
    <format dxfId="612">
      <pivotArea outline="0" fieldPosition="0"/>
    </format>
    <format dxfId="611">
      <pivotArea type="origin" dataOnly="0" labelOnly="1" outline="0" fieldPosition="0"/>
    </format>
    <format dxfId="610">
      <pivotArea field="0" type="button" dataOnly="0" labelOnly="1" outline="0" axis="axisRow" fieldPosition="0"/>
    </format>
    <format dxfId="609">
      <pivotArea dataOnly="0" labelOnly="1" outline="0" fieldPosition="0">
        <references count="1">
          <reference field="0" count="0"/>
        </references>
      </pivotArea>
    </format>
    <format dxfId="608">
      <pivotArea dataOnly="0" labelOnly="1" grandRow="1" outline="0" fieldPosition="0"/>
    </format>
    <format dxfId="607">
      <pivotArea type="topRight" dataOnly="0" labelOnly="1" outline="0" fieldPosition="0"/>
    </format>
    <format dxfId="606">
      <pivotArea grandRow="1" outline="0" fieldPosition="0"/>
    </format>
    <format dxfId="605">
      <pivotArea dataOnly="0" labelOnly="1" grandRow="1" outline="0" fieldPosition="0"/>
    </format>
    <format dxfId="604">
      <pivotArea type="origin" dataOnly="0" labelOnly="1" outline="0" fieldPosition="0"/>
    </format>
    <format dxfId="603">
      <pivotArea field="0" type="button" dataOnly="0" labelOnly="1" outline="0" axis="axisRow" fieldPosition="0"/>
    </format>
    <format dxfId="602">
      <pivotArea type="topRight" dataOnly="0" labelOnly="1" outline="0" fieldPosition="0"/>
    </format>
    <format dxfId="601">
      <pivotArea type="all" dataOnly="0" outline="0" fieldPosition="0"/>
    </format>
    <format dxfId="600">
      <pivotArea outline="0" fieldPosition="0"/>
    </format>
    <format dxfId="599">
      <pivotArea type="origin" dataOnly="0" labelOnly="1" outline="0" fieldPosition="0"/>
    </format>
    <format dxfId="598">
      <pivotArea field="0" type="button" dataOnly="0" labelOnly="1" outline="0" axis="axisRow" fieldPosition="0"/>
    </format>
    <format dxfId="597">
      <pivotArea dataOnly="0" labelOnly="1" outline="0" fieldPosition="0">
        <references count="1">
          <reference field="0" count="0"/>
        </references>
      </pivotArea>
    </format>
    <format dxfId="596">
      <pivotArea dataOnly="0" labelOnly="1" grandRow="1" outline="0" fieldPosition="0"/>
    </format>
    <format dxfId="595">
      <pivotArea type="topRight" dataOnly="0" labelOnly="1" outline="0" fieldPosition="0"/>
    </format>
    <format dxfId="594">
      <pivotArea type="all" dataOnly="0" outline="0" fieldPosition="0"/>
    </format>
    <format dxfId="593">
      <pivotArea outline="0" fieldPosition="0"/>
    </format>
    <format dxfId="592">
      <pivotArea type="origin" dataOnly="0" labelOnly="1" outline="0" fieldPosition="0"/>
    </format>
    <format dxfId="591">
      <pivotArea field="0" type="button" dataOnly="0" labelOnly="1" outline="0" axis="axisRow" fieldPosition="0"/>
    </format>
    <format dxfId="590">
      <pivotArea dataOnly="0" labelOnly="1" outline="0" fieldPosition="0">
        <references count="1">
          <reference field="0" count="0"/>
        </references>
      </pivotArea>
    </format>
    <format dxfId="589">
      <pivotArea dataOnly="0" labelOnly="1" grandRow="1" outline="0" fieldPosition="0"/>
    </format>
    <format dxfId="588">
      <pivotArea type="topRight" dataOnly="0" labelOnly="1" outline="0" fieldPosition="0"/>
    </format>
    <format dxfId="587">
      <pivotArea field="0" type="button" dataOnly="0" labelOnly="1" outline="0" axis="axisRow" fieldPosition="0"/>
    </format>
    <format dxfId="586">
      <pivotArea type="all" dataOnly="0" outline="0" fieldPosition="0"/>
    </format>
    <format dxfId="585">
      <pivotArea outline="0" fieldPosition="0"/>
    </format>
    <format dxfId="584">
      <pivotArea type="origin" dataOnly="0" labelOnly="1" outline="0" fieldPosition="0"/>
    </format>
    <format dxfId="583">
      <pivotArea field="0" type="button" dataOnly="0" labelOnly="1" outline="0" axis="axisRow" fieldPosition="0"/>
    </format>
    <format dxfId="582">
      <pivotArea dataOnly="0" labelOnly="1" outline="0" fieldPosition="0">
        <references count="1">
          <reference field="0" count="0"/>
        </references>
      </pivotArea>
    </format>
    <format dxfId="581">
      <pivotArea dataOnly="0" labelOnly="1" grandRow="1" outline="0" fieldPosition="0"/>
    </format>
    <format dxfId="580">
      <pivotArea type="topRight" dataOnly="0" labelOnly="1" outline="0" fieldPosition="0"/>
    </format>
    <format dxfId="579">
      <pivotArea type="all" dataOnly="0" outline="0" fieldPosition="0"/>
    </format>
    <format dxfId="578">
      <pivotArea outline="0" fieldPosition="0"/>
    </format>
    <format dxfId="577">
      <pivotArea type="origin" dataOnly="0" labelOnly="1" outline="0" fieldPosition="0"/>
    </format>
    <format dxfId="576">
      <pivotArea field="0" type="button" dataOnly="0" labelOnly="1" outline="0" axis="axisRow" fieldPosition="0"/>
    </format>
    <format dxfId="575">
      <pivotArea dataOnly="0" labelOnly="1" outline="0" fieldPosition="0">
        <references count="1">
          <reference field="0" count="0"/>
        </references>
      </pivotArea>
    </format>
    <format dxfId="574">
      <pivotArea dataOnly="0" labelOnly="1" grandRow="1" outline="0" fieldPosition="0"/>
    </format>
    <format dxfId="573">
      <pivotArea type="topRight" dataOnly="0" labelOnly="1" outline="0" fieldPosition="0"/>
    </format>
    <format dxfId="572">
      <pivotArea type="all" dataOnly="0" outline="0" fieldPosition="0"/>
    </format>
    <format dxfId="571">
      <pivotArea outline="0" fieldPosition="0"/>
    </format>
    <format dxfId="570">
      <pivotArea type="origin" dataOnly="0" labelOnly="1" outline="0" fieldPosition="0"/>
    </format>
    <format dxfId="569">
      <pivotArea field="0" type="button" dataOnly="0" labelOnly="1" outline="0" axis="axisRow" fieldPosition="0"/>
    </format>
    <format dxfId="568">
      <pivotArea dataOnly="0" labelOnly="1" outline="0" fieldPosition="0">
        <references count="1">
          <reference field="0" count="0"/>
        </references>
      </pivotArea>
    </format>
    <format dxfId="567">
      <pivotArea dataOnly="0" labelOnly="1" grandRow="1" outline="0" fieldPosition="0"/>
    </format>
    <format dxfId="566">
      <pivotArea type="topRight" dataOnly="0" labelOnly="1" outline="0" fieldPosition="0"/>
    </format>
    <format dxfId="565">
      <pivotArea field="0" type="button" dataOnly="0" labelOnly="1" outline="0" axis="axisRow" fieldPosition="0"/>
    </format>
    <format dxfId="564">
      <pivotArea type="all" dataOnly="0" outline="0" fieldPosition="0"/>
    </format>
    <format dxfId="563">
      <pivotArea outline="0" fieldPosition="0"/>
    </format>
    <format dxfId="562">
      <pivotArea type="origin" dataOnly="0" labelOnly="1" outline="0" fieldPosition="0"/>
    </format>
    <format dxfId="561">
      <pivotArea field="0" type="button" dataOnly="0" labelOnly="1" outline="0" axis="axisRow" fieldPosition="0"/>
    </format>
    <format dxfId="560">
      <pivotArea dataOnly="0" labelOnly="1" outline="0" fieldPosition="0">
        <references count="1">
          <reference field="0" count="0"/>
        </references>
      </pivotArea>
    </format>
    <format dxfId="559">
      <pivotArea dataOnly="0" labelOnly="1" grandRow="1" outline="0" fieldPosition="0"/>
    </format>
    <format dxfId="558">
      <pivotArea type="topRight" dataOnly="0" labelOnly="1" outline="0" fieldPosition="0"/>
    </format>
    <format dxfId="557">
      <pivotArea type="all" dataOnly="0" outline="0" fieldPosition="0"/>
    </format>
    <format dxfId="556">
      <pivotArea outline="0" fieldPosition="0"/>
    </format>
    <format dxfId="555">
      <pivotArea type="origin" dataOnly="0" labelOnly="1" outline="0" fieldPosition="0"/>
    </format>
    <format dxfId="554">
      <pivotArea field="0" type="button" dataOnly="0" labelOnly="1" outline="0" axis="axisRow" fieldPosition="0"/>
    </format>
    <format dxfId="553">
      <pivotArea dataOnly="0" labelOnly="1" outline="0" fieldPosition="0">
        <references count="1">
          <reference field="0" count="0"/>
        </references>
      </pivotArea>
    </format>
    <format dxfId="552">
      <pivotArea dataOnly="0" labelOnly="1" grandRow="1" outline="0" fieldPosition="0"/>
    </format>
    <format dxfId="551">
      <pivotArea type="topRight" dataOnly="0" labelOnly="1" outline="0" fieldPosition="0"/>
    </format>
    <format dxfId="550">
      <pivotArea field="0" type="button" dataOnly="0" labelOnly="1" outline="0" axis="axisRow" fieldPosition="0"/>
    </format>
    <format dxfId="549">
      <pivotArea type="all" dataOnly="0" outline="0" fieldPosition="0"/>
    </format>
    <format dxfId="548">
      <pivotArea outline="0" fieldPosition="0"/>
    </format>
    <format dxfId="547">
      <pivotArea type="origin" dataOnly="0" labelOnly="1" outline="0" fieldPosition="0"/>
    </format>
    <format dxfId="546">
      <pivotArea field="0" type="button" dataOnly="0" labelOnly="1" outline="0" axis="axisRow" fieldPosition="0"/>
    </format>
    <format dxfId="545">
      <pivotArea dataOnly="0" labelOnly="1" outline="0" fieldPosition="0">
        <references count="1">
          <reference field="0" count="0"/>
        </references>
      </pivotArea>
    </format>
    <format dxfId="544">
      <pivotArea dataOnly="0" labelOnly="1" grandRow="1" outline="0" fieldPosition="0"/>
    </format>
    <format dxfId="543">
      <pivotArea type="topRight" dataOnly="0" labelOnly="1" outline="0" fieldPosition="0"/>
    </format>
    <format dxfId="542">
      <pivotArea type="all" dataOnly="0" outline="0" fieldPosition="0"/>
    </format>
    <format dxfId="541">
      <pivotArea outline="0" fieldPosition="0"/>
    </format>
    <format dxfId="540">
      <pivotArea type="origin" dataOnly="0" labelOnly="1" outline="0" fieldPosition="0"/>
    </format>
    <format dxfId="539">
      <pivotArea field="0" type="button" dataOnly="0" labelOnly="1" outline="0" axis="axisRow" fieldPosition="0"/>
    </format>
    <format dxfId="538">
      <pivotArea dataOnly="0" labelOnly="1" outline="0" fieldPosition="0">
        <references count="1">
          <reference field="0" count="0"/>
        </references>
      </pivotArea>
    </format>
    <format dxfId="537">
      <pivotArea dataOnly="0" labelOnly="1" grandRow="1" outline="0" fieldPosition="0"/>
    </format>
    <format dxfId="536">
      <pivotArea type="topRight" dataOnly="0" labelOnly="1" outline="0" fieldPosition="0"/>
    </format>
    <format dxfId="535">
      <pivotArea type="all" dataOnly="0" outline="0" fieldPosition="0"/>
    </format>
    <format dxfId="534">
      <pivotArea outline="0" fieldPosition="0"/>
    </format>
    <format dxfId="533">
      <pivotArea type="origin" dataOnly="0" labelOnly="1" outline="0" fieldPosition="0"/>
    </format>
    <format dxfId="532">
      <pivotArea field="0" type="button" dataOnly="0" labelOnly="1" outline="0" axis="axisRow" fieldPosition="0"/>
    </format>
    <format dxfId="531">
      <pivotArea dataOnly="0" labelOnly="1" outline="0" fieldPosition="0">
        <references count="1">
          <reference field="0" count="0"/>
        </references>
      </pivotArea>
    </format>
    <format dxfId="530">
      <pivotArea dataOnly="0" labelOnly="1" grandRow="1" outline="0" fieldPosition="0"/>
    </format>
    <format dxfId="529">
      <pivotArea type="topRight" dataOnly="0" labelOnly="1" outline="0" fieldPosition="0"/>
    </format>
    <format dxfId="528">
      <pivotArea type="all" dataOnly="0" outline="0" fieldPosition="0"/>
    </format>
    <format dxfId="527">
      <pivotArea outline="0" fieldPosition="0"/>
    </format>
    <format dxfId="526">
      <pivotArea type="origin" dataOnly="0" labelOnly="1" outline="0" fieldPosition="0"/>
    </format>
    <format dxfId="525">
      <pivotArea field="0" type="button" dataOnly="0" labelOnly="1" outline="0" axis="axisRow" fieldPosition="0"/>
    </format>
    <format dxfId="524">
      <pivotArea dataOnly="0" labelOnly="1" outline="0" fieldPosition="0">
        <references count="1">
          <reference field="0" count="0"/>
        </references>
      </pivotArea>
    </format>
    <format dxfId="523">
      <pivotArea dataOnly="0" labelOnly="1" grandRow="1" outline="0" fieldPosition="0"/>
    </format>
    <format dxfId="522">
      <pivotArea type="topRight" dataOnly="0" labelOnly="1" outline="0" fieldPosition="0"/>
    </format>
    <format dxfId="521">
      <pivotArea type="all" dataOnly="0" outline="0" fieldPosition="0"/>
    </format>
    <format dxfId="520">
      <pivotArea outline="0" fieldPosition="0"/>
    </format>
    <format dxfId="519">
      <pivotArea type="origin" dataOnly="0" labelOnly="1" outline="0" fieldPosition="0"/>
    </format>
    <format dxfId="518">
      <pivotArea field="0" type="button" dataOnly="0" labelOnly="1" outline="0" axis="axisRow" fieldPosition="0"/>
    </format>
    <format dxfId="517">
      <pivotArea dataOnly="0" labelOnly="1" outline="0" fieldPosition="0">
        <references count="1">
          <reference field="0" count="0"/>
        </references>
      </pivotArea>
    </format>
    <format dxfId="516">
      <pivotArea dataOnly="0" labelOnly="1" grandRow="1" outline="0" fieldPosition="0"/>
    </format>
    <format dxfId="515">
      <pivotArea type="topRight" dataOnly="0" labelOnly="1" outline="0" fieldPosition="0"/>
    </format>
    <format dxfId="514">
      <pivotArea type="all" dataOnly="0" outline="0" fieldPosition="0"/>
    </format>
    <format dxfId="513">
      <pivotArea outline="0" fieldPosition="0"/>
    </format>
    <format dxfId="512">
      <pivotArea type="origin" dataOnly="0" labelOnly="1" outline="0" fieldPosition="0"/>
    </format>
    <format dxfId="511">
      <pivotArea field="0" type="button" dataOnly="0" labelOnly="1" outline="0" axis="axisRow" fieldPosition="0"/>
    </format>
    <format dxfId="510">
      <pivotArea dataOnly="0" labelOnly="1" outline="0" fieldPosition="0">
        <references count="1">
          <reference field="0" count="0"/>
        </references>
      </pivotArea>
    </format>
    <format dxfId="509">
      <pivotArea dataOnly="0" labelOnly="1" grandRow="1" outline="0" fieldPosition="0"/>
    </format>
    <format dxfId="508">
      <pivotArea type="topRight" dataOnly="0" labelOnly="1" outline="0" fieldPosition="0"/>
    </format>
    <format dxfId="507">
      <pivotArea type="all" dataOnly="0" outline="0" fieldPosition="0"/>
    </format>
    <format dxfId="506">
      <pivotArea outline="0" fieldPosition="0"/>
    </format>
    <format dxfId="505">
      <pivotArea type="origin" dataOnly="0" labelOnly="1" outline="0" fieldPosition="0"/>
    </format>
    <format dxfId="504">
      <pivotArea field="0" type="button" dataOnly="0" labelOnly="1" outline="0" axis="axisRow" fieldPosition="0"/>
    </format>
    <format dxfId="503">
      <pivotArea dataOnly="0" labelOnly="1" outline="0" fieldPosition="0">
        <references count="1">
          <reference field="0" count="0"/>
        </references>
      </pivotArea>
    </format>
    <format dxfId="502">
      <pivotArea dataOnly="0" labelOnly="1" grandRow="1" outline="0" fieldPosition="0"/>
    </format>
    <format dxfId="501">
      <pivotArea type="topRight" dataOnly="0" labelOnly="1" outline="0" fieldPosition="0"/>
    </format>
    <format dxfId="500">
      <pivotArea type="all" dataOnly="0" outline="0" fieldPosition="0"/>
    </format>
    <format dxfId="499">
      <pivotArea outline="0" fieldPosition="0"/>
    </format>
    <format dxfId="498">
      <pivotArea type="origin" dataOnly="0" labelOnly="1" outline="0" fieldPosition="0"/>
    </format>
    <format dxfId="497">
      <pivotArea field="0" type="button" dataOnly="0" labelOnly="1" outline="0" axis="axisRow" fieldPosition="0"/>
    </format>
    <format dxfId="496">
      <pivotArea dataOnly="0" labelOnly="1" outline="0" fieldPosition="0">
        <references count="1">
          <reference field="0" count="0"/>
        </references>
      </pivotArea>
    </format>
    <format dxfId="495">
      <pivotArea dataOnly="0" labelOnly="1" grandRow="1" outline="0" fieldPosition="0"/>
    </format>
    <format dxfId="494">
      <pivotArea type="topRight" dataOnly="0" labelOnly="1" outline="0" fieldPosition="0"/>
    </format>
    <format dxfId="493">
      <pivotArea type="all" dataOnly="0" outline="0" fieldPosition="0"/>
    </format>
    <format dxfId="492">
      <pivotArea outline="0" fieldPosition="0"/>
    </format>
    <format dxfId="491">
      <pivotArea type="origin" dataOnly="0" labelOnly="1" outline="0" fieldPosition="0"/>
    </format>
    <format dxfId="490">
      <pivotArea field="0" type="button" dataOnly="0" labelOnly="1" outline="0" axis="axisRow" fieldPosition="0"/>
    </format>
    <format dxfId="489">
      <pivotArea dataOnly="0" labelOnly="1" outline="0" fieldPosition="0">
        <references count="1">
          <reference field="0" count="0"/>
        </references>
      </pivotArea>
    </format>
    <format dxfId="488">
      <pivotArea dataOnly="0" labelOnly="1" grandRow="1" outline="0" fieldPosition="0"/>
    </format>
    <format dxfId="487">
      <pivotArea type="topRight" dataOnly="0" labelOnly="1" outline="0" fieldPosition="0"/>
    </format>
    <format dxfId="486">
      <pivotArea type="all" dataOnly="0" outline="0" fieldPosition="0"/>
    </format>
    <format dxfId="485">
      <pivotArea outline="0" fieldPosition="0"/>
    </format>
    <format dxfId="484">
      <pivotArea type="origin" dataOnly="0" labelOnly="1" outline="0" fieldPosition="0"/>
    </format>
    <format dxfId="483">
      <pivotArea field="0" type="button" dataOnly="0" labelOnly="1" outline="0" axis="axisRow" fieldPosition="0"/>
    </format>
    <format dxfId="482">
      <pivotArea dataOnly="0" labelOnly="1" outline="0" fieldPosition="0">
        <references count="1">
          <reference field="0" count="0"/>
        </references>
      </pivotArea>
    </format>
    <format dxfId="481">
      <pivotArea dataOnly="0" labelOnly="1" grandRow="1" outline="0" fieldPosition="0"/>
    </format>
    <format dxfId="480">
      <pivotArea type="topRight" dataOnly="0" labelOnly="1" outline="0" fieldPosition="0"/>
    </format>
    <format dxfId="479">
      <pivotArea type="all" dataOnly="0" outline="0" fieldPosition="0"/>
    </format>
    <format dxfId="478">
      <pivotArea outline="0" fieldPosition="0"/>
    </format>
    <format dxfId="477">
      <pivotArea type="origin" dataOnly="0" labelOnly="1" outline="0" fieldPosition="0"/>
    </format>
    <format dxfId="476">
      <pivotArea field="0" type="button" dataOnly="0" labelOnly="1" outline="0" axis="axisRow" fieldPosition="0"/>
    </format>
    <format dxfId="475">
      <pivotArea dataOnly="0" labelOnly="1" outline="0" fieldPosition="0">
        <references count="1">
          <reference field="0" count="0"/>
        </references>
      </pivotArea>
    </format>
    <format dxfId="474">
      <pivotArea dataOnly="0" labelOnly="1" grandRow="1" outline="0" fieldPosition="0"/>
    </format>
    <format dxfId="473">
      <pivotArea type="topRight" dataOnly="0" labelOnly="1" outline="0" fieldPosition="0"/>
    </format>
    <format dxfId="472">
      <pivotArea type="all" dataOnly="0" outline="0" fieldPosition="0"/>
    </format>
    <format dxfId="471">
      <pivotArea outline="0" fieldPosition="0"/>
    </format>
    <format dxfId="470">
      <pivotArea type="origin" dataOnly="0" labelOnly="1" outline="0" fieldPosition="0"/>
    </format>
    <format dxfId="469">
      <pivotArea field="0" type="button" dataOnly="0" labelOnly="1" outline="0" axis="axisRow" fieldPosition="0"/>
    </format>
    <format dxfId="468">
      <pivotArea dataOnly="0" labelOnly="1" outline="0" fieldPosition="0">
        <references count="1">
          <reference field="0" count="0"/>
        </references>
      </pivotArea>
    </format>
    <format dxfId="467">
      <pivotArea dataOnly="0" labelOnly="1" grandRow="1" outline="0" fieldPosition="0"/>
    </format>
    <format dxfId="466">
      <pivotArea type="topRight" dataOnly="0" labelOnly="1" outline="0" fieldPosition="0"/>
    </format>
    <format dxfId="465">
      <pivotArea type="all" dataOnly="0" outline="0" fieldPosition="0"/>
    </format>
    <format dxfId="464">
      <pivotArea outline="0" fieldPosition="0"/>
    </format>
    <format dxfId="463">
      <pivotArea type="origin" dataOnly="0" labelOnly="1" outline="0" fieldPosition="0"/>
    </format>
    <format dxfId="462">
      <pivotArea field="0" type="button" dataOnly="0" labelOnly="1" outline="0" axis="axisRow" fieldPosition="0"/>
    </format>
    <format dxfId="461">
      <pivotArea dataOnly="0" labelOnly="1" outline="0" fieldPosition="0">
        <references count="1">
          <reference field="0" count="0"/>
        </references>
      </pivotArea>
    </format>
    <format dxfId="460">
      <pivotArea dataOnly="0" labelOnly="1" grandRow="1" outline="0" fieldPosition="0"/>
    </format>
    <format dxfId="459">
      <pivotArea type="topRight" dataOnly="0" labelOnly="1" outline="0" fieldPosition="0"/>
    </format>
    <format dxfId="458">
      <pivotArea type="all" dataOnly="0" outline="0" fieldPosition="0"/>
    </format>
    <format dxfId="457">
      <pivotArea outline="0" fieldPosition="0"/>
    </format>
    <format dxfId="456">
      <pivotArea type="origin" dataOnly="0" labelOnly="1" outline="0" fieldPosition="0"/>
    </format>
    <format dxfId="455">
      <pivotArea field="0" type="button" dataOnly="0" labelOnly="1" outline="0" axis="axisRow" fieldPosition="0"/>
    </format>
    <format dxfId="454">
      <pivotArea dataOnly="0" labelOnly="1" outline="0" fieldPosition="0">
        <references count="1">
          <reference field="0" count="0"/>
        </references>
      </pivotArea>
    </format>
    <format dxfId="453">
      <pivotArea dataOnly="0" labelOnly="1" grandRow="1" outline="0" fieldPosition="0"/>
    </format>
    <format dxfId="452">
      <pivotArea type="topRight" dataOnly="0" labelOnly="1" outline="0" fieldPosition="0"/>
    </format>
    <format dxfId="451">
      <pivotArea type="all" dataOnly="0" outline="0" fieldPosition="0"/>
    </format>
    <format dxfId="450">
      <pivotArea outline="0" fieldPosition="0"/>
    </format>
    <format dxfId="449">
      <pivotArea type="origin" dataOnly="0" labelOnly="1" outline="0" fieldPosition="0"/>
    </format>
    <format dxfId="448">
      <pivotArea field="0" type="button" dataOnly="0" labelOnly="1" outline="0" axis="axisRow" fieldPosition="0"/>
    </format>
    <format dxfId="447">
      <pivotArea dataOnly="0" labelOnly="1" outline="0" fieldPosition="0">
        <references count="1">
          <reference field="0" count="0"/>
        </references>
      </pivotArea>
    </format>
    <format dxfId="446">
      <pivotArea dataOnly="0" labelOnly="1" grandRow="1" outline="0" fieldPosition="0"/>
    </format>
    <format dxfId="445">
      <pivotArea type="topRight" dataOnly="0" labelOnly="1" outline="0" fieldPosition="0"/>
    </format>
    <format dxfId="444">
      <pivotArea type="all" dataOnly="0" outline="0" fieldPosition="0"/>
    </format>
    <format dxfId="443">
      <pivotArea outline="0" fieldPosition="0"/>
    </format>
    <format dxfId="442">
      <pivotArea type="origin" dataOnly="0" labelOnly="1" outline="0" fieldPosition="0"/>
    </format>
    <format dxfId="441">
      <pivotArea field="0" type="button" dataOnly="0" labelOnly="1" outline="0" axis="axisRow" fieldPosition="0"/>
    </format>
    <format dxfId="440">
      <pivotArea dataOnly="0" labelOnly="1" outline="0" fieldPosition="0">
        <references count="1">
          <reference field="0" count="0"/>
        </references>
      </pivotArea>
    </format>
    <format dxfId="439">
      <pivotArea dataOnly="0" labelOnly="1" grandRow="1" outline="0" fieldPosition="0"/>
    </format>
    <format dxfId="438">
      <pivotArea type="topRight" dataOnly="0" labelOnly="1" outline="0" fieldPosition="0"/>
    </format>
    <format dxfId="437">
      <pivotArea type="all" dataOnly="0" outline="0" fieldPosition="0"/>
    </format>
    <format dxfId="436">
      <pivotArea outline="0" fieldPosition="0"/>
    </format>
    <format dxfId="435">
      <pivotArea type="origin" dataOnly="0" labelOnly="1" outline="0" fieldPosition="0"/>
    </format>
    <format dxfId="434">
      <pivotArea field="0" type="button" dataOnly="0" labelOnly="1" outline="0" axis="axisRow" fieldPosition="0"/>
    </format>
    <format dxfId="433">
      <pivotArea dataOnly="0" labelOnly="1" outline="0" fieldPosition="0">
        <references count="1">
          <reference field="0" count="0"/>
        </references>
      </pivotArea>
    </format>
    <format dxfId="432">
      <pivotArea dataOnly="0" labelOnly="1" grandRow="1" outline="0" fieldPosition="0"/>
    </format>
    <format dxfId="431">
      <pivotArea type="topRight" dataOnly="0" labelOnly="1" outline="0" fieldPosition="0"/>
    </format>
    <format dxfId="430">
      <pivotArea type="all" dataOnly="0" outline="0" fieldPosition="0"/>
    </format>
    <format dxfId="429">
      <pivotArea outline="0" fieldPosition="0"/>
    </format>
    <format dxfId="428">
      <pivotArea type="origin" dataOnly="0" labelOnly="1" outline="0" fieldPosition="0"/>
    </format>
    <format dxfId="427">
      <pivotArea field="0" type="button" dataOnly="0" labelOnly="1" outline="0" axis="axisRow" fieldPosition="0"/>
    </format>
    <format dxfId="426">
      <pivotArea dataOnly="0" labelOnly="1" outline="0" fieldPosition="0">
        <references count="1">
          <reference field="0" count="0"/>
        </references>
      </pivotArea>
    </format>
    <format dxfId="425">
      <pivotArea dataOnly="0" labelOnly="1" grandRow="1" outline="0" fieldPosition="0"/>
    </format>
    <format dxfId="424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A000000}" name="TablaDinámica12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79:B386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x="90"/>
        <item h="1" x="91"/>
        <item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x="128"/>
        <item m="1" x="214"/>
        <item m="1" x="217"/>
        <item x="129"/>
        <item x="130"/>
        <item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6">
    <i>
      <x v="85"/>
    </i>
    <i>
      <x v="87"/>
    </i>
    <i>
      <x v="120"/>
    </i>
    <i>
      <x v="123"/>
    </i>
    <i>
      <x v="124"/>
    </i>
    <i t="grand">
      <x/>
    </i>
  </rowItems>
  <colItems count="1">
    <i/>
  </colItems>
  <dataFields count="1">
    <dataField name="Suma de 2,021" fld="1" baseField="0" baseItem="0" numFmtId="3"/>
  </dataFields>
  <formats count="198">
    <format dxfId="828">
      <pivotArea type="all" dataOnly="0" outline="0" fieldPosition="0"/>
    </format>
    <format dxfId="827">
      <pivotArea outline="0" fieldPosition="0"/>
    </format>
    <format dxfId="826">
      <pivotArea type="origin" dataOnly="0" labelOnly="1" outline="0" fieldPosition="0"/>
    </format>
    <format dxfId="825">
      <pivotArea field="0" type="button" dataOnly="0" labelOnly="1" outline="0" axis="axisRow" fieldPosition="0"/>
    </format>
    <format dxfId="824">
      <pivotArea dataOnly="0" labelOnly="1" outline="0" fieldPosition="0">
        <references count="1">
          <reference field="0" count="0"/>
        </references>
      </pivotArea>
    </format>
    <format dxfId="823">
      <pivotArea dataOnly="0" labelOnly="1" grandRow="1" outline="0" fieldPosition="0"/>
    </format>
    <format dxfId="822">
      <pivotArea type="topRight" dataOnly="0" labelOnly="1" outline="0" fieldPosition="0"/>
    </format>
    <format dxfId="821">
      <pivotArea type="all" dataOnly="0" outline="0" fieldPosition="0"/>
    </format>
    <format dxfId="820">
      <pivotArea outline="0" fieldPosition="0"/>
    </format>
    <format dxfId="819">
      <pivotArea type="origin" dataOnly="0" labelOnly="1" outline="0" fieldPosition="0"/>
    </format>
    <format dxfId="818">
      <pivotArea field="0" type="button" dataOnly="0" labelOnly="1" outline="0" axis="axisRow" fieldPosition="0"/>
    </format>
    <format dxfId="817">
      <pivotArea dataOnly="0" labelOnly="1" outline="0" fieldPosition="0">
        <references count="1">
          <reference field="0" count="0"/>
        </references>
      </pivotArea>
    </format>
    <format dxfId="816">
      <pivotArea dataOnly="0" labelOnly="1" grandRow="1" outline="0" fieldPosition="0"/>
    </format>
    <format dxfId="815">
      <pivotArea type="topRight" dataOnly="0" labelOnly="1" outline="0" fieldPosition="0"/>
    </format>
    <format dxfId="814">
      <pivotArea outline="0" fieldPosition="0"/>
    </format>
    <format dxfId="813">
      <pivotArea type="topRight" dataOnly="0" labelOnly="1" outline="0" fieldPosition="0"/>
    </format>
    <format dxfId="812">
      <pivotArea type="all" dataOnly="0" outline="0" fieldPosition="0"/>
    </format>
    <format dxfId="811">
      <pivotArea type="all" dataOnly="0" outline="0" fieldPosition="0"/>
    </format>
    <format dxfId="810">
      <pivotArea outline="0" fieldPosition="0"/>
    </format>
    <format dxfId="809">
      <pivotArea type="origin" dataOnly="0" labelOnly="1" outline="0" fieldPosition="0"/>
    </format>
    <format dxfId="808">
      <pivotArea field="0" type="button" dataOnly="0" labelOnly="1" outline="0" axis="axisRow" fieldPosition="0"/>
    </format>
    <format dxfId="807">
      <pivotArea dataOnly="0" labelOnly="1" outline="0" fieldPosition="0">
        <references count="1">
          <reference field="0" count="0"/>
        </references>
      </pivotArea>
    </format>
    <format dxfId="806">
      <pivotArea dataOnly="0" labelOnly="1" grandRow="1" outline="0" fieldPosition="0"/>
    </format>
    <format dxfId="805">
      <pivotArea type="topRight" dataOnly="0" labelOnly="1" outline="0" fieldPosition="0"/>
    </format>
    <format dxfId="804">
      <pivotArea type="all" dataOnly="0" outline="0" fieldPosition="0"/>
    </format>
    <format dxfId="803">
      <pivotArea type="origin" dataOnly="0" labelOnly="1" outline="0" fieldPosition="0"/>
    </format>
    <format dxfId="802">
      <pivotArea field="0" type="button" dataOnly="0" labelOnly="1" outline="0" axis="axisRow" fieldPosition="0"/>
    </format>
    <format dxfId="801">
      <pivotArea dataOnly="0" labelOnly="1" grandRow="1" outline="0" fieldPosition="0"/>
    </format>
    <format dxfId="800">
      <pivotArea type="topRight" dataOnly="0" labelOnly="1" outline="0" fieldPosition="0"/>
    </format>
    <format dxfId="799">
      <pivotArea grandRow="1" outline="0" fieldPosition="0"/>
    </format>
    <format dxfId="798">
      <pivotArea dataOnly="0" labelOnly="1" grandRow="1" outline="0" fieldPosition="0"/>
    </format>
    <format dxfId="797">
      <pivotArea type="origin" dataOnly="0" labelOnly="1" outline="0" fieldPosition="0"/>
    </format>
    <format dxfId="796">
      <pivotArea field="0" type="button" dataOnly="0" labelOnly="1" outline="0" axis="axisRow" fieldPosition="0"/>
    </format>
    <format dxfId="795">
      <pivotArea type="topRight" dataOnly="0" labelOnly="1" outline="0" fieldPosition="0"/>
    </format>
    <format dxfId="794">
      <pivotArea type="all" dataOnly="0" outline="0" fieldPosition="0"/>
    </format>
    <format dxfId="793">
      <pivotArea outline="0" fieldPosition="0"/>
    </format>
    <format dxfId="792">
      <pivotArea type="origin" dataOnly="0" labelOnly="1" outline="0" fieldPosition="0"/>
    </format>
    <format dxfId="791">
      <pivotArea field="0" type="button" dataOnly="0" labelOnly="1" outline="0" axis="axisRow" fieldPosition="0"/>
    </format>
    <format dxfId="790">
      <pivotArea dataOnly="0" labelOnly="1" outline="0" fieldPosition="0">
        <references count="1">
          <reference field="0" count="0"/>
        </references>
      </pivotArea>
    </format>
    <format dxfId="789">
      <pivotArea dataOnly="0" labelOnly="1" grandRow="1" outline="0" fieldPosition="0"/>
    </format>
    <format dxfId="788">
      <pivotArea type="topRight" dataOnly="0" labelOnly="1" outline="0" fieldPosition="0"/>
    </format>
    <format dxfId="787">
      <pivotArea type="all" dataOnly="0" outline="0" fieldPosition="0"/>
    </format>
    <format dxfId="786">
      <pivotArea outline="0" fieldPosition="0"/>
    </format>
    <format dxfId="785">
      <pivotArea type="origin" dataOnly="0" labelOnly="1" outline="0" fieldPosition="0"/>
    </format>
    <format dxfId="784">
      <pivotArea field="0" type="button" dataOnly="0" labelOnly="1" outline="0" axis="axisRow" fieldPosition="0"/>
    </format>
    <format dxfId="783">
      <pivotArea dataOnly="0" labelOnly="1" outline="0" fieldPosition="0">
        <references count="1">
          <reference field="0" count="0"/>
        </references>
      </pivotArea>
    </format>
    <format dxfId="782">
      <pivotArea dataOnly="0" labelOnly="1" grandRow="1" outline="0" fieldPosition="0"/>
    </format>
    <format dxfId="781">
      <pivotArea type="topRight" dataOnly="0" labelOnly="1" outline="0" fieldPosition="0"/>
    </format>
    <format dxfId="780">
      <pivotArea field="0" type="button" dataOnly="0" labelOnly="1" outline="0" axis="axisRow" fieldPosition="0"/>
    </format>
    <format dxfId="779">
      <pivotArea type="all" dataOnly="0" outline="0" fieldPosition="0"/>
    </format>
    <format dxfId="778">
      <pivotArea outline="0" fieldPosition="0"/>
    </format>
    <format dxfId="777">
      <pivotArea type="origin" dataOnly="0" labelOnly="1" outline="0" fieldPosition="0"/>
    </format>
    <format dxfId="776">
      <pivotArea field="0" type="button" dataOnly="0" labelOnly="1" outline="0" axis="axisRow" fieldPosition="0"/>
    </format>
    <format dxfId="775">
      <pivotArea dataOnly="0" labelOnly="1" outline="0" fieldPosition="0">
        <references count="1">
          <reference field="0" count="0"/>
        </references>
      </pivotArea>
    </format>
    <format dxfId="774">
      <pivotArea dataOnly="0" labelOnly="1" grandRow="1" outline="0" fieldPosition="0"/>
    </format>
    <format dxfId="773">
      <pivotArea type="topRight" dataOnly="0" labelOnly="1" outline="0" fieldPosition="0"/>
    </format>
    <format dxfId="772">
      <pivotArea field="0" type="button" dataOnly="0" labelOnly="1" outline="0" axis="axisRow" fieldPosition="0"/>
    </format>
    <format dxfId="771">
      <pivotArea type="all" dataOnly="0" outline="0" fieldPosition="0"/>
    </format>
    <format dxfId="770">
      <pivotArea outline="0" fieldPosition="0"/>
    </format>
    <format dxfId="769">
      <pivotArea type="origin" dataOnly="0" labelOnly="1" outline="0" fieldPosition="0"/>
    </format>
    <format dxfId="768">
      <pivotArea field="0" type="button" dataOnly="0" labelOnly="1" outline="0" axis="axisRow" fieldPosition="0"/>
    </format>
    <format dxfId="767">
      <pivotArea dataOnly="0" labelOnly="1" outline="0" fieldPosition="0">
        <references count="1">
          <reference field="0" count="0"/>
        </references>
      </pivotArea>
    </format>
    <format dxfId="766">
      <pivotArea dataOnly="0" labelOnly="1" grandRow="1" outline="0" fieldPosition="0"/>
    </format>
    <format dxfId="765">
      <pivotArea type="topRight" dataOnly="0" labelOnly="1" outline="0" fieldPosition="0"/>
    </format>
    <format dxfId="764">
      <pivotArea type="all" dataOnly="0" outline="0" fieldPosition="0"/>
    </format>
    <format dxfId="763">
      <pivotArea outline="0" fieldPosition="0"/>
    </format>
    <format dxfId="762">
      <pivotArea type="origin" dataOnly="0" labelOnly="1" outline="0" fieldPosition="0"/>
    </format>
    <format dxfId="761">
      <pivotArea field="0" type="button" dataOnly="0" labelOnly="1" outline="0" axis="axisRow" fieldPosition="0"/>
    </format>
    <format dxfId="760">
      <pivotArea dataOnly="0" labelOnly="1" outline="0" fieldPosition="0">
        <references count="1">
          <reference field="0" count="0"/>
        </references>
      </pivotArea>
    </format>
    <format dxfId="759">
      <pivotArea dataOnly="0" labelOnly="1" grandRow="1" outline="0" fieldPosition="0"/>
    </format>
    <format dxfId="758">
      <pivotArea type="topRight" dataOnly="0" labelOnly="1" outline="0" fieldPosition="0"/>
    </format>
    <format dxfId="757">
      <pivotArea field="0" type="button" dataOnly="0" labelOnly="1" outline="0" axis="axisRow" fieldPosition="0"/>
    </format>
    <format dxfId="756">
      <pivotArea type="all" dataOnly="0" outline="0" fieldPosition="0"/>
    </format>
    <format dxfId="755">
      <pivotArea outline="0" fieldPosition="0"/>
    </format>
    <format dxfId="754">
      <pivotArea type="origin" dataOnly="0" labelOnly="1" outline="0" fieldPosition="0"/>
    </format>
    <format dxfId="753">
      <pivotArea field="0" type="button" dataOnly="0" labelOnly="1" outline="0" axis="axisRow" fieldPosition="0"/>
    </format>
    <format dxfId="752">
      <pivotArea dataOnly="0" labelOnly="1" outline="0" fieldPosition="0">
        <references count="1">
          <reference field="0" count="0"/>
        </references>
      </pivotArea>
    </format>
    <format dxfId="751">
      <pivotArea dataOnly="0" labelOnly="1" grandRow="1" outline="0" fieldPosition="0"/>
    </format>
    <format dxfId="750">
      <pivotArea type="topRight" dataOnly="0" labelOnly="1" outline="0" fieldPosition="0"/>
    </format>
    <format dxfId="749">
      <pivotArea type="all" dataOnly="0" outline="0" fieldPosition="0"/>
    </format>
    <format dxfId="748">
      <pivotArea outline="0" fieldPosition="0"/>
    </format>
    <format dxfId="747">
      <pivotArea type="origin" dataOnly="0" labelOnly="1" outline="0" fieldPosition="0"/>
    </format>
    <format dxfId="746">
      <pivotArea field="0" type="button" dataOnly="0" labelOnly="1" outline="0" axis="axisRow" fieldPosition="0"/>
    </format>
    <format dxfId="745">
      <pivotArea dataOnly="0" labelOnly="1" outline="0" fieldPosition="0">
        <references count="1">
          <reference field="0" count="0"/>
        </references>
      </pivotArea>
    </format>
    <format dxfId="744">
      <pivotArea dataOnly="0" labelOnly="1" grandRow="1" outline="0" fieldPosition="0"/>
    </format>
    <format dxfId="743">
      <pivotArea type="topRight" dataOnly="0" labelOnly="1" outline="0" fieldPosition="0"/>
    </format>
    <format dxfId="742">
      <pivotArea type="all" dataOnly="0" outline="0" fieldPosition="0"/>
    </format>
    <format dxfId="741">
      <pivotArea outline="0" fieldPosition="0"/>
    </format>
    <format dxfId="740">
      <pivotArea type="origin" dataOnly="0" labelOnly="1" outline="0" fieldPosition="0"/>
    </format>
    <format dxfId="739">
      <pivotArea field="0" type="button" dataOnly="0" labelOnly="1" outline="0" axis="axisRow" fieldPosition="0"/>
    </format>
    <format dxfId="738">
      <pivotArea dataOnly="0" labelOnly="1" outline="0" fieldPosition="0">
        <references count="1">
          <reference field="0" count="0"/>
        </references>
      </pivotArea>
    </format>
    <format dxfId="737">
      <pivotArea dataOnly="0" labelOnly="1" grandRow="1" outline="0" fieldPosition="0"/>
    </format>
    <format dxfId="736">
      <pivotArea type="topRight" dataOnly="0" labelOnly="1" outline="0" fieldPosition="0"/>
    </format>
    <format dxfId="735">
      <pivotArea type="all" dataOnly="0" outline="0" fieldPosition="0"/>
    </format>
    <format dxfId="734">
      <pivotArea outline="0" fieldPosition="0"/>
    </format>
    <format dxfId="733">
      <pivotArea type="origin" dataOnly="0" labelOnly="1" outline="0" fieldPosition="0"/>
    </format>
    <format dxfId="732">
      <pivotArea field="0" type="button" dataOnly="0" labelOnly="1" outline="0" axis="axisRow" fieldPosition="0"/>
    </format>
    <format dxfId="731">
      <pivotArea dataOnly="0" labelOnly="1" outline="0" fieldPosition="0">
        <references count="1">
          <reference field="0" count="0"/>
        </references>
      </pivotArea>
    </format>
    <format dxfId="730">
      <pivotArea dataOnly="0" labelOnly="1" grandRow="1" outline="0" fieldPosition="0"/>
    </format>
    <format dxfId="729">
      <pivotArea type="topRight" dataOnly="0" labelOnly="1" outline="0" fieldPosition="0"/>
    </format>
    <format dxfId="728">
      <pivotArea type="all" dataOnly="0" outline="0" fieldPosition="0"/>
    </format>
    <format dxfId="727">
      <pivotArea outline="0" fieldPosition="0"/>
    </format>
    <format dxfId="726">
      <pivotArea type="origin" dataOnly="0" labelOnly="1" outline="0" fieldPosition="0"/>
    </format>
    <format dxfId="725">
      <pivotArea field="0" type="button" dataOnly="0" labelOnly="1" outline="0" axis="axisRow" fieldPosition="0"/>
    </format>
    <format dxfId="724">
      <pivotArea dataOnly="0" labelOnly="1" outline="0" fieldPosition="0">
        <references count="1">
          <reference field="0" count="0"/>
        </references>
      </pivotArea>
    </format>
    <format dxfId="723">
      <pivotArea dataOnly="0" labelOnly="1" grandRow="1" outline="0" fieldPosition="0"/>
    </format>
    <format dxfId="722">
      <pivotArea type="topRight" dataOnly="0" labelOnly="1" outline="0" fieldPosition="0"/>
    </format>
    <format dxfId="721">
      <pivotArea type="all" dataOnly="0" outline="0" fieldPosition="0"/>
    </format>
    <format dxfId="720">
      <pivotArea outline="0" fieldPosition="0"/>
    </format>
    <format dxfId="719">
      <pivotArea type="origin" dataOnly="0" labelOnly="1" outline="0" fieldPosition="0"/>
    </format>
    <format dxfId="718">
      <pivotArea field="0" type="button" dataOnly="0" labelOnly="1" outline="0" axis="axisRow" fieldPosition="0"/>
    </format>
    <format dxfId="717">
      <pivotArea dataOnly="0" labelOnly="1" outline="0" fieldPosition="0">
        <references count="1">
          <reference field="0" count="0"/>
        </references>
      </pivotArea>
    </format>
    <format dxfId="716">
      <pivotArea dataOnly="0" labelOnly="1" grandRow="1" outline="0" fieldPosition="0"/>
    </format>
    <format dxfId="715">
      <pivotArea type="topRight" dataOnly="0" labelOnly="1" outline="0" fieldPosition="0"/>
    </format>
    <format dxfId="714">
      <pivotArea type="all" dataOnly="0" outline="0" fieldPosition="0"/>
    </format>
    <format dxfId="713">
      <pivotArea outline="0" fieldPosition="0"/>
    </format>
    <format dxfId="712">
      <pivotArea type="origin" dataOnly="0" labelOnly="1" outline="0" fieldPosition="0"/>
    </format>
    <format dxfId="711">
      <pivotArea field="0" type="button" dataOnly="0" labelOnly="1" outline="0" axis="axisRow" fieldPosition="0"/>
    </format>
    <format dxfId="710">
      <pivotArea dataOnly="0" labelOnly="1" outline="0" fieldPosition="0">
        <references count="1">
          <reference field="0" count="0"/>
        </references>
      </pivotArea>
    </format>
    <format dxfId="709">
      <pivotArea dataOnly="0" labelOnly="1" grandRow="1" outline="0" fieldPosition="0"/>
    </format>
    <format dxfId="708">
      <pivotArea type="topRight" dataOnly="0" labelOnly="1" outline="0" fieldPosition="0"/>
    </format>
    <format dxfId="707">
      <pivotArea type="all" dataOnly="0" outline="0" fieldPosition="0"/>
    </format>
    <format dxfId="706">
      <pivotArea outline="0" fieldPosition="0"/>
    </format>
    <format dxfId="705">
      <pivotArea type="origin" dataOnly="0" labelOnly="1" outline="0" fieldPosition="0"/>
    </format>
    <format dxfId="704">
      <pivotArea field="0" type="button" dataOnly="0" labelOnly="1" outline="0" axis="axisRow" fieldPosition="0"/>
    </format>
    <format dxfId="703">
      <pivotArea dataOnly="0" labelOnly="1" outline="0" fieldPosition="0">
        <references count="1">
          <reference field="0" count="0"/>
        </references>
      </pivotArea>
    </format>
    <format dxfId="702">
      <pivotArea dataOnly="0" labelOnly="1" grandRow="1" outline="0" fieldPosition="0"/>
    </format>
    <format dxfId="701">
      <pivotArea type="topRight" dataOnly="0" labelOnly="1" outline="0" fieldPosition="0"/>
    </format>
    <format dxfId="700">
      <pivotArea type="all" dataOnly="0" outline="0" fieldPosition="0"/>
    </format>
    <format dxfId="699">
      <pivotArea outline="0" fieldPosition="0"/>
    </format>
    <format dxfId="698">
      <pivotArea type="origin" dataOnly="0" labelOnly="1" outline="0" fieldPosition="0"/>
    </format>
    <format dxfId="697">
      <pivotArea field="0" type="button" dataOnly="0" labelOnly="1" outline="0" axis="axisRow" fieldPosition="0"/>
    </format>
    <format dxfId="696">
      <pivotArea dataOnly="0" labelOnly="1" outline="0" fieldPosition="0">
        <references count="1">
          <reference field="0" count="0"/>
        </references>
      </pivotArea>
    </format>
    <format dxfId="695">
      <pivotArea dataOnly="0" labelOnly="1" grandRow="1" outline="0" fieldPosition="0"/>
    </format>
    <format dxfId="694">
      <pivotArea type="topRight" dataOnly="0" labelOnly="1" outline="0" fieldPosition="0"/>
    </format>
    <format dxfId="693">
      <pivotArea type="all" dataOnly="0" outline="0" fieldPosition="0"/>
    </format>
    <format dxfId="692">
      <pivotArea outline="0" fieldPosition="0"/>
    </format>
    <format dxfId="691">
      <pivotArea type="origin" dataOnly="0" labelOnly="1" outline="0" fieldPosition="0"/>
    </format>
    <format dxfId="690">
      <pivotArea field="0" type="button" dataOnly="0" labelOnly="1" outline="0" axis="axisRow" fieldPosition="0"/>
    </format>
    <format dxfId="689">
      <pivotArea dataOnly="0" labelOnly="1" outline="0" fieldPosition="0">
        <references count="1">
          <reference field="0" count="0"/>
        </references>
      </pivotArea>
    </format>
    <format dxfId="688">
      <pivotArea dataOnly="0" labelOnly="1" grandRow="1" outline="0" fieldPosition="0"/>
    </format>
    <format dxfId="687">
      <pivotArea type="topRight" dataOnly="0" labelOnly="1" outline="0" fieldPosition="0"/>
    </format>
    <format dxfId="686">
      <pivotArea type="all" dataOnly="0" outline="0" fieldPosition="0"/>
    </format>
    <format dxfId="685">
      <pivotArea outline="0" fieldPosition="0"/>
    </format>
    <format dxfId="684">
      <pivotArea type="origin" dataOnly="0" labelOnly="1" outline="0" fieldPosition="0"/>
    </format>
    <format dxfId="683">
      <pivotArea field="0" type="button" dataOnly="0" labelOnly="1" outline="0" axis="axisRow" fieldPosition="0"/>
    </format>
    <format dxfId="682">
      <pivotArea dataOnly="0" labelOnly="1" outline="0" fieldPosition="0">
        <references count="1">
          <reference field="0" count="0"/>
        </references>
      </pivotArea>
    </format>
    <format dxfId="681">
      <pivotArea dataOnly="0" labelOnly="1" grandRow="1" outline="0" fieldPosition="0"/>
    </format>
    <format dxfId="680">
      <pivotArea type="topRight" dataOnly="0" labelOnly="1" outline="0" fieldPosition="0"/>
    </format>
    <format dxfId="679">
      <pivotArea type="all" dataOnly="0" outline="0" fieldPosition="0"/>
    </format>
    <format dxfId="678">
      <pivotArea outline="0" fieldPosition="0"/>
    </format>
    <format dxfId="677">
      <pivotArea type="origin" dataOnly="0" labelOnly="1" outline="0" fieldPosition="0"/>
    </format>
    <format dxfId="676">
      <pivotArea field="0" type="button" dataOnly="0" labelOnly="1" outline="0" axis="axisRow" fieldPosition="0"/>
    </format>
    <format dxfId="675">
      <pivotArea dataOnly="0" labelOnly="1" outline="0" fieldPosition="0">
        <references count="1">
          <reference field="0" count="0"/>
        </references>
      </pivotArea>
    </format>
    <format dxfId="674">
      <pivotArea dataOnly="0" labelOnly="1" grandRow="1" outline="0" fieldPosition="0"/>
    </format>
    <format dxfId="673">
      <pivotArea type="topRight" dataOnly="0" labelOnly="1" outline="0" fieldPosition="0"/>
    </format>
    <format dxfId="672">
      <pivotArea type="all" dataOnly="0" outline="0" fieldPosition="0"/>
    </format>
    <format dxfId="671">
      <pivotArea outline="0" fieldPosition="0"/>
    </format>
    <format dxfId="670">
      <pivotArea type="origin" dataOnly="0" labelOnly="1" outline="0" fieldPosition="0"/>
    </format>
    <format dxfId="669">
      <pivotArea field="0" type="button" dataOnly="0" labelOnly="1" outline="0" axis="axisRow" fieldPosition="0"/>
    </format>
    <format dxfId="668">
      <pivotArea dataOnly="0" labelOnly="1" outline="0" fieldPosition="0">
        <references count="1">
          <reference field="0" count="0"/>
        </references>
      </pivotArea>
    </format>
    <format dxfId="667">
      <pivotArea dataOnly="0" labelOnly="1" grandRow="1" outline="0" fieldPosition="0"/>
    </format>
    <format dxfId="666">
      <pivotArea type="topRight" dataOnly="0" labelOnly="1" outline="0" fieldPosition="0"/>
    </format>
    <format dxfId="665">
      <pivotArea type="all" dataOnly="0" outline="0" fieldPosition="0"/>
    </format>
    <format dxfId="664">
      <pivotArea outline="0" fieldPosition="0"/>
    </format>
    <format dxfId="663">
      <pivotArea type="origin" dataOnly="0" labelOnly="1" outline="0" fieldPosition="0"/>
    </format>
    <format dxfId="662">
      <pivotArea field="0" type="button" dataOnly="0" labelOnly="1" outline="0" axis="axisRow" fieldPosition="0"/>
    </format>
    <format dxfId="661">
      <pivotArea dataOnly="0" labelOnly="1" outline="0" fieldPosition="0">
        <references count="1">
          <reference field="0" count="0"/>
        </references>
      </pivotArea>
    </format>
    <format dxfId="660">
      <pivotArea dataOnly="0" labelOnly="1" grandRow="1" outline="0" fieldPosition="0"/>
    </format>
    <format dxfId="659">
      <pivotArea type="topRight" dataOnly="0" labelOnly="1" outline="0" fieldPosition="0"/>
    </format>
    <format dxfId="658">
      <pivotArea type="all" dataOnly="0" outline="0" fieldPosition="0"/>
    </format>
    <format dxfId="657">
      <pivotArea outline="0" fieldPosition="0"/>
    </format>
    <format dxfId="656">
      <pivotArea type="origin" dataOnly="0" labelOnly="1" outline="0" fieldPosition="0"/>
    </format>
    <format dxfId="655">
      <pivotArea field="0" type="button" dataOnly="0" labelOnly="1" outline="0" axis="axisRow" fieldPosition="0"/>
    </format>
    <format dxfId="654">
      <pivotArea dataOnly="0" labelOnly="1" outline="0" fieldPosition="0">
        <references count="1">
          <reference field="0" count="0"/>
        </references>
      </pivotArea>
    </format>
    <format dxfId="653">
      <pivotArea dataOnly="0" labelOnly="1" grandRow="1" outline="0" fieldPosition="0"/>
    </format>
    <format dxfId="652">
      <pivotArea type="topRight" dataOnly="0" labelOnly="1" outline="0" fieldPosition="0"/>
    </format>
    <format dxfId="651">
      <pivotArea type="all" dataOnly="0" outline="0" fieldPosition="0"/>
    </format>
    <format dxfId="650">
      <pivotArea outline="0" fieldPosition="0"/>
    </format>
    <format dxfId="649">
      <pivotArea type="origin" dataOnly="0" labelOnly="1" outline="0" fieldPosition="0"/>
    </format>
    <format dxfId="648">
      <pivotArea field="0" type="button" dataOnly="0" labelOnly="1" outline="0" axis="axisRow" fieldPosition="0"/>
    </format>
    <format dxfId="647">
      <pivotArea dataOnly="0" labelOnly="1" outline="0" fieldPosition="0">
        <references count="1">
          <reference field="0" count="0"/>
        </references>
      </pivotArea>
    </format>
    <format dxfId="646">
      <pivotArea dataOnly="0" labelOnly="1" grandRow="1" outline="0" fieldPosition="0"/>
    </format>
    <format dxfId="645">
      <pivotArea type="topRight" dataOnly="0" labelOnly="1" outline="0" fieldPosition="0"/>
    </format>
    <format dxfId="644">
      <pivotArea type="all" dataOnly="0" outline="0" fieldPosition="0"/>
    </format>
    <format dxfId="643">
      <pivotArea outline="0" fieldPosition="0"/>
    </format>
    <format dxfId="642">
      <pivotArea type="origin" dataOnly="0" labelOnly="1" outline="0" fieldPosition="0"/>
    </format>
    <format dxfId="641">
      <pivotArea field="0" type="button" dataOnly="0" labelOnly="1" outline="0" axis="axisRow" fieldPosition="0"/>
    </format>
    <format dxfId="640">
      <pivotArea dataOnly="0" labelOnly="1" outline="0" fieldPosition="0">
        <references count="1">
          <reference field="0" count="0"/>
        </references>
      </pivotArea>
    </format>
    <format dxfId="639">
      <pivotArea dataOnly="0" labelOnly="1" grandRow="1" outline="0" fieldPosition="0"/>
    </format>
    <format dxfId="638">
      <pivotArea type="topRight" dataOnly="0" labelOnly="1" outline="0" fieldPosition="0"/>
    </format>
    <format dxfId="637">
      <pivotArea type="all" dataOnly="0" outline="0" fieldPosition="0"/>
    </format>
    <format dxfId="636">
      <pivotArea outline="0" fieldPosition="0"/>
    </format>
    <format dxfId="635">
      <pivotArea type="origin" dataOnly="0" labelOnly="1" outline="0" fieldPosition="0"/>
    </format>
    <format dxfId="634">
      <pivotArea field="0" type="button" dataOnly="0" labelOnly="1" outline="0" axis="axisRow" fieldPosition="0"/>
    </format>
    <format dxfId="633">
      <pivotArea dataOnly="0" labelOnly="1" outline="0" fieldPosition="0">
        <references count="1">
          <reference field="0" count="0"/>
        </references>
      </pivotArea>
    </format>
    <format dxfId="632">
      <pivotArea dataOnly="0" labelOnly="1" grandRow="1" outline="0" fieldPosition="0"/>
    </format>
    <format dxfId="631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B000000}" name="TablaDinámica1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192:B195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2">
    <i>
      <x v="88"/>
    </i>
    <i t="grand">
      <x/>
    </i>
  </rowItems>
  <colItems count="1">
    <i/>
  </colItems>
  <dataFields count="1">
    <dataField name="Suma de 2,021" fld="1" baseField="0" baseItem="0" numFmtId="3"/>
  </dataFields>
  <formats count="234">
    <format dxfId="1062">
      <pivotArea type="all" dataOnly="0" outline="0" fieldPosition="0"/>
    </format>
    <format dxfId="1061">
      <pivotArea outline="0" fieldPosition="0"/>
    </format>
    <format dxfId="1060">
      <pivotArea type="origin" dataOnly="0" labelOnly="1" outline="0" fieldPosition="0"/>
    </format>
    <format dxfId="1059">
      <pivotArea field="0" type="button" dataOnly="0" labelOnly="1" outline="0" axis="axisRow" fieldPosition="0"/>
    </format>
    <format dxfId="1058">
      <pivotArea dataOnly="0" labelOnly="1" outline="0" fieldPosition="0">
        <references count="1">
          <reference field="0" count="0"/>
        </references>
      </pivotArea>
    </format>
    <format dxfId="1057">
      <pivotArea dataOnly="0" labelOnly="1" grandRow="1" outline="0" fieldPosition="0"/>
    </format>
    <format dxfId="1056">
      <pivotArea type="topRight" dataOnly="0" labelOnly="1" outline="0" fieldPosition="0"/>
    </format>
    <format dxfId="1055">
      <pivotArea type="all" dataOnly="0" outline="0" fieldPosition="0"/>
    </format>
    <format dxfId="1054">
      <pivotArea outline="0" fieldPosition="0"/>
    </format>
    <format dxfId="1053">
      <pivotArea type="origin" dataOnly="0" labelOnly="1" outline="0" fieldPosition="0"/>
    </format>
    <format dxfId="1052">
      <pivotArea field="0" type="button" dataOnly="0" labelOnly="1" outline="0" axis="axisRow" fieldPosition="0"/>
    </format>
    <format dxfId="1051">
      <pivotArea dataOnly="0" labelOnly="1" outline="0" fieldPosition="0">
        <references count="1">
          <reference field="0" count="0"/>
        </references>
      </pivotArea>
    </format>
    <format dxfId="1050">
      <pivotArea dataOnly="0" labelOnly="1" grandRow="1" outline="0" fieldPosition="0"/>
    </format>
    <format dxfId="1049">
      <pivotArea type="topRight" dataOnly="0" labelOnly="1" outline="0" fieldPosition="0"/>
    </format>
    <format dxfId="1048">
      <pivotArea outline="0" fieldPosition="0"/>
    </format>
    <format dxfId="1047">
      <pivotArea type="topRight" dataOnly="0" labelOnly="1" outline="0" fieldPosition="0"/>
    </format>
    <format dxfId="1046">
      <pivotArea type="all" dataOnly="0" outline="0" fieldPosition="0"/>
    </format>
    <format dxfId="1045">
      <pivotArea type="all" dataOnly="0" outline="0" fieldPosition="0"/>
    </format>
    <format dxfId="1044">
      <pivotArea outline="0" fieldPosition="0"/>
    </format>
    <format dxfId="1043">
      <pivotArea type="origin" dataOnly="0" labelOnly="1" outline="0" fieldPosition="0"/>
    </format>
    <format dxfId="1042">
      <pivotArea field="0" type="button" dataOnly="0" labelOnly="1" outline="0" axis="axisRow" fieldPosition="0"/>
    </format>
    <format dxfId="1041">
      <pivotArea dataOnly="0" labelOnly="1" outline="0" fieldPosition="0">
        <references count="1">
          <reference field="0" count="0"/>
        </references>
      </pivotArea>
    </format>
    <format dxfId="1040">
      <pivotArea dataOnly="0" labelOnly="1" grandRow="1" outline="0" fieldPosition="0"/>
    </format>
    <format dxfId="1039">
      <pivotArea type="topRight" dataOnly="0" labelOnly="1" outline="0" fieldPosition="0"/>
    </format>
    <format dxfId="1038">
      <pivotArea type="all" dataOnly="0" outline="0" fieldPosition="0"/>
    </format>
    <format dxfId="1037">
      <pivotArea outline="0" fieldPosition="0"/>
    </format>
    <format dxfId="1036">
      <pivotArea type="origin" dataOnly="0" labelOnly="1" outline="0" fieldPosition="0"/>
    </format>
    <format dxfId="1035">
      <pivotArea field="0" type="button" dataOnly="0" labelOnly="1" outline="0" axis="axisRow" fieldPosition="0"/>
    </format>
    <format dxfId="1034">
      <pivotArea dataOnly="0" labelOnly="1" outline="0" fieldPosition="0">
        <references count="1">
          <reference field="0" count="0"/>
        </references>
      </pivotArea>
    </format>
    <format dxfId="1033">
      <pivotArea dataOnly="0" labelOnly="1" grandRow="1" outline="0" fieldPosition="0"/>
    </format>
    <format dxfId="1032">
      <pivotArea type="topRight" dataOnly="0" labelOnly="1" outline="0" fieldPosition="0"/>
    </format>
    <format dxfId="1031">
      <pivotArea type="origin" dataOnly="0" labelOnly="1" outline="0" fieldPosition="0"/>
    </format>
    <format dxfId="1030">
      <pivotArea type="topRight" dataOnly="0" labelOnly="1" outline="0" fieldPosition="0"/>
    </format>
    <format dxfId="1029">
      <pivotArea dataOnly="0" labelOnly="1" grandRow="1" outline="0" fieldPosition="0"/>
    </format>
    <format dxfId="1028">
      <pivotArea grandRow="1" outline="0" fieldPosition="0"/>
    </format>
    <format dxfId="1027">
      <pivotArea field="0" type="button" dataOnly="0" labelOnly="1" outline="0" axis="axisRow" fieldPosition="0"/>
    </format>
    <format dxfId="1026">
      <pivotArea type="all" dataOnly="0" outline="0" fieldPosition="0"/>
    </format>
    <format dxfId="1025">
      <pivotArea outline="0" fieldPosition="0"/>
    </format>
    <format dxfId="1024">
      <pivotArea type="origin" dataOnly="0" labelOnly="1" outline="0" fieldPosition="0"/>
    </format>
    <format dxfId="1023">
      <pivotArea field="0" type="button" dataOnly="0" labelOnly="1" outline="0" axis="axisRow" fieldPosition="0"/>
    </format>
    <format dxfId="1022">
      <pivotArea dataOnly="0" labelOnly="1" outline="0" fieldPosition="0">
        <references count="1">
          <reference field="0" count="0"/>
        </references>
      </pivotArea>
    </format>
    <format dxfId="1021">
      <pivotArea dataOnly="0" labelOnly="1" grandRow="1" outline="0" fieldPosition="0"/>
    </format>
    <format dxfId="1020">
      <pivotArea type="topRight" dataOnly="0" labelOnly="1" outline="0" fieldPosition="0"/>
    </format>
    <format dxfId="1019">
      <pivotArea type="all" dataOnly="0" outline="0" fieldPosition="0"/>
    </format>
    <format dxfId="1018">
      <pivotArea outline="0" fieldPosition="0"/>
    </format>
    <format dxfId="1017">
      <pivotArea type="origin" dataOnly="0" labelOnly="1" outline="0" fieldPosition="0"/>
    </format>
    <format dxfId="1016">
      <pivotArea field="0" type="button" dataOnly="0" labelOnly="1" outline="0" axis="axisRow" fieldPosition="0"/>
    </format>
    <format dxfId="1015">
      <pivotArea dataOnly="0" labelOnly="1" outline="0" fieldPosition="0">
        <references count="1">
          <reference field="0" count="0"/>
        </references>
      </pivotArea>
    </format>
    <format dxfId="1014">
      <pivotArea dataOnly="0" labelOnly="1" grandRow="1" outline="0" fieldPosition="0"/>
    </format>
    <format dxfId="1013">
      <pivotArea type="topRight" dataOnly="0" labelOnly="1" outline="0" fieldPosition="0"/>
    </format>
    <format dxfId="1012">
      <pivotArea type="origin" dataOnly="0" labelOnly="1" outline="0" fieldPosition="0"/>
    </format>
    <format dxfId="1011">
      <pivotArea field="0" type="button" dataOnly="0" labelOnly="1" outline="0" axis="axisRow" fieldPosition="0"/>
    </format>
    <format dxfId="1010">
      <pivotArea type="topRight" dataOnly="0" labelOnly="1" outline="0" fieldPosition="0"/>
    </format>
    <format dxfId="1009">
      <pivotArea type="all" dataOnly="0" outline="0" fieldPosition="0"/>
    </format>
    <format dxfId="1008">
      <pivotArea field="0" type="button" dataOnly="0" labelOnly="1" outline="0" axis="axisRow" fieldPosition="0"/>
    </format>
    <format dxfId="1007">
      <pivotArea field="0" type="button" dataOnly="0" labelOnly="1" outline="0" axis="axisRow" fieldPosition="0"/>
    </format>
    <format dxfId="1006">
      <pivotArea type="all" dataOnly="0" outline="0" fieldPosition="0"/>
    </format>
    <format dxfId="1005">
      <pivotArea field="0" type="button" dataOnly="0" labelOnly="1" outline="0" axis="axisRow" fieldPosition="0"/>
    </format>
    <format dxfId="1004">
      <pivotArea field="0" type="button" dataOnly="0" labelOnly="1" outline="0" axis="axisRow" fieldPosition="0"/>
    </format>
    <format dxfId="1003">
      <pivotArea type="all" dataOnly="0" outline="0" fieldPosition="0"/>
    </format>
    <format dxfId="1002">
      <pivotArea outline="0" fieldPosition="0"/>
    </format>
    <format dxfId="1001">
      <pivotArea type="origin" dataOnly="0" labelOnly="1" outline="0" fieldPosition="0"/>
    </format>
    <format dxfId="1000">
      <pivotArea field="0" type="button" dataOnly="0" labelOnly="1" outline="0" axis="axisRow" fieldPosition="0"/>
    </format>
    <format dxfId="999">
      <pivotArea dataOnly="0" labelOnly="1" outline="0" fieldPosition="0">
        <references count="1">
          <reference field="0" count="0"/>
        </references>
      </pivotArea>
    </format>
    <format dxfId="998">
      <pivotArea dataOnly="0" labelOnly="1" grandRow="1" outline="0" fieldPosition="0"/>
    </format>
    <format dxfId="997">
      <pivotArea type="topRight" dataOnly="0" labelOnly="1" outline="0" fieldPosition="0"/>
    </format>
    <format dxfId="996">
      <pivotArea type="all" dataOnly="0" outline="0" fieldPosition="0"/>
    </format>
    <format dxfId="995">
      <pivotArea outline="0" fieldPosition="0"/>
    </format>
    <format dxfId="994">
      <pivotArea type="origin" dataOnly="0" labelOnly="1" outline="0" fieldPosition="0"/>
    </format>
    <format dxfId="993">
      <pivotArea field="0" type="button" dataOnly="0" labelOnly="1" outline="0" axis="axisRow" fieldPosition="0"/>
    </format>
    <format dxfId="992">
      <pivotArea dataOnly="0" labelOnly="1" outline="0" fieldPosition="0">
        <references count="1">
          <reference field="0" count="0"/>
        </references>
      </pivotArea>
    </format>
    <format dxfId="991">
      <pivotArea dataOnly="0" labelOnly="1" grandRow="1" outline="0" fieldPosition="0"/>
    </format>
    <format dxfId="990">
      <pivotArea type="topRight" dataOnly="0" labelOnly="1" outline="0" fieldPosition="0"/>
    </format>
    <format dxfId="989">
      <pivotArea type="all" dataOnly="0" outline="0" fieldPosition="0"/>
    </format>
    <format dxfId="988">
      <pivotArea outline="0" fieldPosition="0"/>
    </format>
    <format dxfId="987">
      <pivotArea type="origin" dataOnly="0" labelOnly="1" outline="0" fieldPosition="0"/>
    </format>
    <format dxfId="986">
      <pivotArea field="0" type="button" dataOnly="0" labelOnly="1" outline="0" axis="axisRow" fieldPosition="0"/>
    </format>
    <format dxfId="985">
      <pivotArea dataOnly="0" labelOnly="1" outline="0" fieldPosition="0">
        <references count="1">
          <reference field="0" count="0"/>
        </references>
      </pivotArea>
    </format>
    <format dxfId="984">
      <pivotArea dataOnly="0" labelOnly="1" grandRow="1" outline="0" fieldPosition="0"/>
    </format>
    <format dxfId="983">
      <pivotArea type="topRight" dataOnly="0" labelOnly="1" outline="0" fieldPosition="0"/>
    </format>
    <format dxfId="982">
      <pivotArea type="all" dataOnly="0" outline="0" fieldPosition="0"/>
    </format>
    <format dxfId="981">
      <pivotArea outline="0" fieldPosition="0"/>
    </format>
    <format dxfId="980">
      <pivotArea type="origin" dataOnly="0" labelOnly="1" outline="0" fieldPosition="0"/>
    </format>
    <format dxfId="979">
      <pivotArea field="0" type="button" dataOnly="0" labelOnly="1" outline="0" axis="axisRow" fieldPosition="0"/>
    </format>
    <format dxfId="978">
      <pivotArea dataOnly="0" labelOnly="1" outline="0" fieldPosition="0">
        <references count="1">
          <reference field="0" count="0"/>
        </references>
      </pivotArea>
    </format>
    <format dxfId="977">
      <pivotArea dataOnly="0" labelOnly="1" grandRow="1" outline="0" fieldPosition="0"/>
    </format>
    <format dxfId="976">
      <pivotArea type="topRight" dataOnly="0" labelOnly="1" outline="0" fieldPosition="0"/>
    </format>
    <format dxfId="975">
      <pivotArea type="all" dataOnly="0" outline="0" fieldPosition="0"/>
    </format>
    <format dxfId="974">
      <pivotArea outline="0" fieldPosition="0"/>
    </format>
    <format dxfId="973">
      <pivotArea type="origin" dataOnly="0" labelOnly="1" outline="0" fieldPosition="0"/>
    </format>
    <format dxfId="972">
      <pivotArea field="0" type="button" dataOnly="0" labelOnly="1" outline="0" axis="axisRow" fieldPosition="0"/>
    </format>
    <format dxfId="971">
      <pivotArea dataOnly="0" labelOnly="1" outline="0" fieldPosition="0">
        <references count="1">
          <reference field="0" count="0"/>
        </references>
      </pivotArea>
    </format>
    <format dxfId="970">
      <pivotArea dataOnly="0" labelOnly="1" grandRow="1" outline="0" fieldPosition="0"/>
    </format>
    <format dxfId="969">
      <pivotArea type="topRight" dataOnly="0" labelOnly="1" outline="0" fieldPosition="0"/>
    </format>
    <format dxfId="968">
      <pivotArea type="all" dataOnly="0" outline="0" fieldPosition="0"/>
    </format>
    <format dxfId="967">
      <pivotArea outline="0" fieldPosition="0"/>
    </format>
    <format dxfId="966">
      <pivotArea type="origin" dataOnly="0" labelOnly="1" outline="0" fieldPosition="0"/>
    </format>
    <format dxfId="965">
      <pivotArea field="0" type="button" dataOnly="0" labelOnly="1" outline="0" axis="axisRow" fieldPosition="0"/>
    </format>
    <format dxfId="964">
      <pivotArea dataOnly="0" labelOnly="1" outline="0" fieldPosition="0">
        <references count="1">
          <reference field="0" count="0"/>
        </references>
      </pivotArea>
    </format>
    <format dxfId="963">
      <pivotArea dataOnly="0" labelOnly="1" grandRow="1" outline="0" fieldPosition="0"/>
    </format>
    <format dxfId="962">
      <pivotArea type="topRight" dataOnly="0" labelOnly="1" outline="0" fieldPosition="0"/>
    </format>
    <format dxfId="961">
      <pivotArea type="all" dataOnly="0" outline="0" fieldPosition="0"/>
    </format>
    <format dxfId="960">
      <pivotArea outline="0" fieldPosition="0"/>
    </format>
    <format dxfId="959">
      <pivotArea type="origin" dataOnly="0" labelOnly="1" outline="0" fieldPosition="0"/>
    </format>
    <format dxfId="958">
      <pivotArea field="0" type="button" dataOnly="0" labelOnly="1" outline="0" axis="axisRow" fieldPosition="0"/>
    </format>
    <format dxfId="957">
      <pivotArea dataOnly="0" labelOnly="1" outline="0" fieldPosition="0">
        <references count="1">
          <reference field="0" count="0"/>
        </references>
      </pivotArea>
    </format>
    <format dxfId="956">
      <pivotArea dataOnly="0" labelOnly="1" grandRow="1" outline="0" fieldPosition="0"/>
    </format>
    <format dxfId="955">
      <pivotArea type="topRight" dataOnly="0" labelOnly="1" outline="0" fieldPosition="0"/>
    </format>
    <format dxfId="954">
      <pivotArea type="all" dataOnly="0" outline="0" fieldPosition="0"/>
    </format>
    <format dxfId="953">
      <pivotArea outline="0" fieldPosition="0"/>
    </format>
    <format dxfId="952">
      <pivotArea type="origin" dataOnly="0" labelOnly="1" outline="0" fieldPosition="0"/>
    </format>
    <format dxfId="951">
      <pivotArea field="0" type="button" dataOnly="0" labelOnly="1" outline="0" axis="axisRow" fieldPosition="0"/>
    </format>
    <format dxfId="950">
      <pivotArea dataOnly="0" labelOnly="1" outline="0" fieldPosition="0">
        <references count="1">
          <reference field="0" count="0"/>
        </references>
      </pivotArea>
    </format>
    <format dxfId="949">
      <pivotArea dataOnly="0" labelOnly="1" grandRow="1" outline="0" fieldPosition="0"/>
    </format>
    <format dxfId="948">
      <pivotArea type="topRight" dataOnly="0" labelOnly="1" outline="0" fieldPosition="0"/>
    </format>
    <format dxfId="947">
      <pivotArea type="all" dataOnly="0" outline="0" fieldPosition="0"/>
    </format>
    <format dxfId="946">
      <pivotArea outline="0" fieldPosition="0"/>
    </format>
    <format dxfId="945">
      <pivotArea type="origin" dataOnly="0" labelOnly="1" outline="0" fieldPosition="0"/>
    </format>
    <format dxfId="944">
      <pivotArea field="0" type="button" dataOnly="0" labelOnly="1" outline="0" axis="axisRow" fieldPosition="0"/>
    </format>
    <format dxfId="943">
      <pivotArea dataOnly="0" labelOnly="1" outline="0" fieldPosition="0">
        <references count="1">
          <reference field="0" count="0"/>
        </references>
      </pivotArea>
    </format>
    <format dxfId="942">
      <pivotArea dataOnly="0" labelOnly="1" grandRow="1" outline="0" fieldPosition="0"/>
    </format>
    <format dxfId="941">
      <pivotArea type="topRight" dataOnly="0" labelOnly="1" outline="0" fieldPosition="0"/>
    </format>
    <format dxfId="940">
      <pivotArea type="all" dataOnly="0" outline="0" fieldPosition="0"/>
    </format>
    <format dxfId="939">
      <pivotArea outline="0" fieldPosition="0"/>
    </format>
    <format dxfId="938">
      <pivotArea type="origin" dataOnly="0" labelOnly="1" outline="0" fieldPosition="0"/>
    </format>
    <format dxfId="937">
      <pivotArea field="0" type="button" dataOnly="0" labelOnly="1" outline="0" axis="axisRow" fieldPosition="0"/>
    </format>
    <format dxfId="936">
      <pivotArea dataOnly="0" labelOnly="1" outline="0" fieldPosition="0">
        <references count="1">
          <reference field="0" count="0"/>
        </references>
      </pivotArea>
    </format>
    <format dxfId="935">
      <pivotArea dataOnly="0" labelOnly="1" grandRow="1" outline="0" fieldPosition="0"/>
    </format>
    <format dxfId="934">
      <pivotArea type="topRight" dataOnly="0" labelOnly="1" outline="0" fieldPosition="0"/>
    </format>
    <format dxfId="933">
      <pivotArea type="all" dataOnly="0" outline="0" fieldPosition="0"/>
    </format>
    <format dxfId="932">
      <pivotArea outline="0" fieldPosition="0"/>
    </format>
    <format dxfId="931">
      <pivotArea type="origin" dataOnly="0" labelOnly="1" outline="0" fieldPosition="0"/>
    </format>
    <format dxfId="930">
      <pivotArea field="0" type="button" dataOnly="0" labelOnly="1" outline="0" axis="axisRow" fieldPosition="0"/>
    </format>
    <format dxfId="929">
      <pivotArea dataOnly="0" labelOnly="1" outline="0" fieldPosition="0">
        <references count="1">
          <reference field="0" count="0"/>
        </references>
      </pivotArea>
    </format>
    <format dxfId="928">
      <pivotArea dataOnly="0" labelOnly="1" grandRow="1" outline="0" fieldPosition="0"/>
    </format>
    <format dxfId="927">
      <pivotArea type="topRight" dataOnly="0" labelOnly="1" outline="0" fieldPosition="0"/>
    </format>
    <format dxfId="926">
      <pivotArea type="all" dataOnly="0" outline="0" fieldPosition="0"/>
    </format>
    <format dxfId="925">
      <pivotArea outline="0" fieldPosition="0"/>
    </format>
    <format dxfId="924">
      <pivotArea type="origin" dataOnly="0" labelOnly="1" outline="0" fieldPosition="0"/>
    </format>
    <format dxfId="923">
      <pivotArea field="0" type="button" dataOnly="0" labelOnly="1" outline="0" axis="axisRow" fieldPosition="0"/>
    </format>
    <format dxfId="922">
      <pivotArea dataOnly="0" labelOnly="1" outline="0" fieldPosition="0">
        <references count="1">
          <reference field="0" count="0"/>
        </references>
      </pivotArea>
    </format>
    <format dxfId="921">
      <pivotArea dataOnly="0" labelOnly="1" grandRow="1" outline="0" fieldPosition="0"/>
    </format>
    <format dxfId="920">
      <pivotArea type="topRight" dataOnly="0" labelOnly="1" outline="0" fieldPosition="0"/>
    </format>
    <format dxfId="919">
      <pivotArea type="all" dataOnly="0" outline="0" fieldPosition="0"/>
    </format>
    <format dxfId="918">
      <pivotArea outline="0" fieldPosition="0"/>
    </format>
    <format dxfId="917">
      <pivotArea type="origin" dataOnly="0" labelOnly="1" outline="0" fieldPosition="0"/>
    </format>
    <format dxfId="916">
      <pivotArea field="0" type="button" dataOnly="0" labelOnly="1" outline="0" axis="axisRow" fieldPosition="0"/>
    </format>
    <format dxfId="915">
      <pivotArea dataOnly="0" labelOnly="1" outline="0" fieldPosition="0">
        <references count="1">
          <reference field="0" count="0"/>
        </references>
      </pivotArea>
    </format>
    <format dxfId="914">
      <pivotArea dataOnly="0" labelOnly="1" grandRow="1" outline="0" fieldPosition="0"/>
    </format>
    <format dxfId="913">
      <pivotArea type="topRight" dataOnly="0" labelOnly="1" outline="0" fieldPosition="0"/>
    </format>
    <format dxfId="912">
      <pivotArea type="all" dataOnly="0" outline="0" fieldPosition="0"/>
    </format>
    <format dxfId="911">
      <pivotArea outline="0" fieldPosition="0"/>
    </format>
    <format dxfId="910">
      <pivotArea type="origin" dataOnly="0" labelOnly="1" outline="0" fieldPosition="0"/>
    </format>
    <format dxfId="909">
      <pivotArea field="0" type="button" dataOnly="0" labelOnly="1" outline="0" axis="axisRow" fieldPosition="0"/>
    </format>
    <format dxfId="908">
      <pivotArea dataOnly="0" labelOnly="1" outline="0" fieldPosition="0">
        <references count="1">
          <reference field="0" count="0"/>
        </references>
      </pivotArea>
    </format>
    <format dxfId="907">
      <pivotArea dataOnly="0" labelOnly="1" grandRow="1" outline="0" fieldPosition="0"/>
    </format>
    <format dxfId="906">
      <pivotArea type="topRight" dataOnly="0" labelOnly="1" outline="0" fieldPosition="0"/>
    </format>
    <format dxfId="905">
      <pivotArea type="all" dataOnly="0" outline="0" fieldPosition="0"/>
    </format>
    <format dxfId="904">
      <pivotArea outline="0" fieldPosition="0"/>
    </format>
    <format dxfId="903">
      <pivotArea type="origin" dataOnly="0" labelOnly="1" outline="0" fieldPosition="0"/>
    </format>
    <format dxfId="902">
      <pivotArea field="0" type="button" dataOnly="0" labelOnly="1" outline="0" axis="axisRow" fieldPosition="0"/>
    </format>
    <format dxfId="901">
      <pivotArea dataOnly="0" labelOnly="1" outline="0" fieldPosition="0">
        <references count="1">
          <reference field="0" count="0"/>
        </references>
      </pivotArea>
    </format>
    <format dxfId="900">
      <pivotArea dataOnly="0" labelOnly="1" grandRow="1" outline="0" fieldPosition="0"/>
    </format>
    <format dxfId="899">
      <pivotArea type="topRight" dataOnly="0" labelOnly="1" outline="0" fieldPosition="0"/>
    </format>
    <format dxfId="898">
      <pivotArea type="all" dataOnly="0" outline="0" fieldPosition="0"/>
    </format>
    <format dxfId="897">
      <pivotArea outline="0" fieldPosition="0"/>
    </format>
    <format dxfId="896">
      <pivotArea type="origin" dataOnly="0" labelOnly="1" outline="0" fieldPosition="0"/>
    </format>
    <format dxfId="895">
      <pivotArea field="0" type="button" dataOnly="0" labelOnly="1" outline="0" axis="axisRow" fieldPosition="0"/>
    </format>
    <format dxfId="894">
      <pivotArea dataOnly="0" labelOnly="1" outline="0" fieldPosition="0">
        <references count="1">
          <reference field="0" count="0"/>
        </references>
      </pivotArea>
    </format>
    <format dxfId="893">
      <pivotArea dataOnly="0" labelOnly="1" grandRow="1" outline="0" fieldPosition="0"/>
    </format>
    <format dxfId="892">
      <pivotArea type="topRight" dataOnly="0" labelOnly="1" outline="0" fieldPosition="0"/>
    </format>
    <format dxfId="891">
      <pivotArea type="all" dataOnly="0" outline="0" fieldPosition="0"/>
    </format>
    <format dxfId="890">
      <pivotArea outline="0" fieldPosition="0"/>
    </format>
    <format dxfId="889">
      <pivotArea type="origin" dataOnly="0" labelOnly="1" outline="0" fieldPosition="0"/>
    </format>
    <format dxfId="888">
      <pivotArea field="0" type="button" dataOnly="0" labelOnly="1" outline="0" axis="axisRow" fieldPosition="0"/>
    </format>
    <format dxfId="887">
      <pivotArea dataOnly="0" labelOnly="1" outline="0" fieldPosition="0">
        <references count="1">
          <reference field="0" count="0"/>
        </references>
      </pivotArea>
    </format>
    <format dxfId="886">
      <pivotArea dataOnly="0" labelOnly="1" grandRow="1" outline="0" fieldPosition="0"/>
    </format>
    <format dxfId="885">
      <pivotArea type="topRight" dataOnly="0" labelOnly="1" outline="0" fieldPosition="0"/>
    </format>
    <format dxfId="884">
      <pivotArea type="all" dataOnly="0" outline="0" fieldPosition="0"/>
    </format>
    <format dxfId="883">
      <pivotArea outline="0" fieldPosition="0"/>
    </format>
    <format dxfId="882">
      <pivotArea type="origin" dataOnly="0" labelOnly="1" outline="0" fieldPosition="0"/>
    </format>
    <format dxfId="881">
      <pivotArea field="0" type="button" dataOnly="0" labelOnly="1" outline="0" axis="axisRow" fieldPosition="0"/>
    </format>
    <format dxfId="880">
      <pivotArea dataOnly="0" labelOnly="1" outline="0" fieldPosition="0">
        <references count="1">
          <reference field="0" count="0"/>
        </references>
      </pivotArea>
    </format>
    <format dxfId="879">
      <pivotArea dataOnly="0" labelOnly="1" grandRow="1" outline="0" fieldPosition="0"/>
    </format>
    <format dxfId="878">
      <pivotArea type="topRight" dataOnly="0" labelOnly="1" outline="0" fieldPosition="0"/>
    </format>
    <format dxfId="877">
      <pivotArea type="all" dataOnly="0" outline="0" fieldPosition="0"/>
    </format>
    <format dxfId="876">
      <pivotArea outline="0" fieldPosition="0"/>
    </format>
    <format dxfId="875">
      <pivotArea type="origin" dataOnly="0" labelOnly="1" outline="0" fieldPosition="0"/>
    </format>
    <format dxfId="874">
      <pivotArea field="0" type="button" dataOnly="0" labelOnly="1" outline="0" axis="axisRow" fieldPosition="0"/>
    </format>
    <format dxfId="873">
      <pivotArea dataOnly="0" labelOnly="1" outline="0" fieldPosition="0">
        <references count="1">
          <reference field="0" count="0"/>
        </references>
      </pivotArea>
    </format>
    <format dxfId="872">
      <pivotArea dataOnly="0" labelOnly="1" grandRow="1" outline="0" fieldPosition="0"/>
    </format>
    <format dxfId="871">
      <pivotArea type="topRight" dataOnly="0" labelOnly="1" outline="0" fieldPosition="0"/>
    </format>
    <format dxfId="870">
      <pivotArea type="all" dataOnly="0" outline="0" fieldPosition="0"/>
    </format>
    <format dxfId="869">
      <pivotArea outline="0" fieldPosition="0"/>
    </format>
    <format dxfId="868">
      <pivotArea type="origin" dataOnly="0" labelOnly="1" outline="0" fieldPosition="0"/>
    </format>
    <format dxfId="867">
      <pivotArea field="0" type="button" dataOnly="0" labelOnly="1" outline="0" axis="axisRow" fieldPosition="0"/>
    </format>
    <format dxfId="866">
      <pivotArea dataOnly="0" labelOnly="1" outline="0" fieldPosition="0">
        <references count="1">
          <reference field="0" count="0"/>
        </references>
      </pivotArea>
    </format>
    <format dxfId="865">
      <pivotArea dataOnly="0" labelOnly="1" grandRow="1" outline="0" fieldPosition="0"/>
    </format>
    <format dxfId="864">
      <pivotArea type="topRight" dataOnly="0" labelOnly="1" outline="0" fieldPosition="0"/>
    </format>
    <format dxfId="863">
      <pivotArea type="all" dataOnly="0" outline="0" fieldPosition="0"/>
    </format>
    <format dxfId="862">
      <pivotArea outline="0" fieldPosition="0"/>
    </format>
    <format dxfId="861">
      <pivotArea type="origin" dataOnly="0" labelOnly="1" outline="0" fieldPosition="0"/>
    </format>
    <format dxfId="860">
      <pivotArea field="0" type="button" dataOnly="0" labelOnly="1" outline="0" axis="axisRow" fieldPosition="0"/>
    </format>
    <format dxfId="859">
      <pivotArea dataOnly="0" labelOnly="1" outline="0" fieldPosition="0">
        <references count="1">
          <reference field="0" count="0"/>
        </references>
      </pivotArea>
    </format>
    <format dxfId="858">
      <pivotArea dataOnly="0" labelOnly="1" grandRow="1" outline="0" fieldPosition="0"/>
    </format>
    <format dxfId="857">
      <pivotArea type="topRight" dataOnly="0" labelOnly="1" outline="0" fieldPosition="0"/>
    </format>
    <format dxfId="856">
      <pivotArea type="all" dataOnly="0" outline="0" fieldPosition="0"/>
    </format>
    <format dxfId="855">
      <pivotArea outline="0" fieldPosition="0"/>
    </format>
    <format dxfId="854">
      <pivotArea type="origin" dataOnly="0" labelOnly="1" outline="0" fieldPosition="0"/>
    </format>
    <format dxfId="853">
      <pivotArea field="0" type="button" dataOnly="0" labelOnly="1" outline="0" axis="axisRow" fieldPosition="0"/>
    </format>
    <format dxfId="852">
      <pivotArea dataOnly="0" labelOnly="1" outline="0" fieldPosition="0">
        <references count="1">
          <reference field="0" count="0"/>
        </references>
      </pivotArea>
    </format>
    <format dxfId="851">
      <pivotArea dataOnly="0" labelOnly="1" grandRow="1" outline="0" fieldPosition="0"/>
    </format>
    <format dxfId="850">
      <pivotArea type="topRight" dataOnly="0" labelOnly="1" outline="0" fieldPosition="0"/>
    </format>
    <format dxfId="849">
      <pivotArea type="all" dataOnly="0" outline="0" fieldPosition="0"/>
    </format>
    <format dxfId="848">
      <pivotArea outline="0" fieldPosition="0"/>
    </format>
    <format dxfId="847">
      <pivotArea type="origin" dataOnly="0" labelOnly="1" outline="0" fieldPosition="0"/>
    </format>
    <format dxfId="846">
      <pivotArea field="0" type="button" dataOnly="0" labelOnly="1" outline="0" axis="axisRow" fieldPosition="0"/>
    </format>
    <format dxfId="845">
      <pivotArea dataOnly="0" labelOnly="1" outline="0" fieldPosition="0">
        <references count="1">
          <reference field="0" count="0"/>
        </references>
      </pivotArea>
    </format>
    <format dxfId="844">
      <pivotArea dataOnly="0" labelOnly="1" grandRow="1" outline="0" fieldPosition="0"/>
    </format>
    <format dxfId="843">
      <pivotArea type="topRight" dataOnly="0" labelOnly="1" outline="0" fieldPosition="0"/>
    </format>
    <format dxfId="842">
      <pivotArea type="all" dataOnly="0" outline="0" fieldPosition="0"/>
    </format>
    <format dxfId="841">
      <pivotArea outline="0" fieldPosition="0"/>
    </format>
    <format dxfId="840">
      <pivotArea type="origin" dataOnly="0" labelOnly="1" outline="0" fieldPosition="0"/>
    </format>
    <format dxfId="839">
      <pivotArea field="0" type="button" dataOnly="0" labelOnly="1" outline="0" axis="axisRow" fieldPosition="0"/>
    </format>
    <format dxfId="838">
      <pivotArea dataOnly="0" labelOnly="1" outline="0" fieldPosition="0">
        <references count="1">
          <reference field="0" count="0"/>
        </references>
      </pivotArea>
    </format>
    <format dxfId="837">
      <pivotArea dataOnly="0" labelOnly="1" grandRow="1" outline="0" fieldPosition="0"/>
    </format>
    <format dxfId="836">
      <pivotArea type="topRight" dataOnly="0" labelOnly="1" outline="0" fieldPosition="0"/>
    </format>
    <format dxfId="835">
      <pivotArea type="all" dataOnly="0" outline="0" fieldPosition="0"/>
    </format>
    <format dxfId="834">
      <pivotArea outline="0" fieldPosition="0"/>
    </format>
    <format dxfId="833">
      <pivotArea type="origin" dataOnly="0" labelOnly="1" outline="0" fieldPosition="0"/>
    </format>
    <format dxfId="832">
      <pivotArea field="0" type="button" dataOnly="0" labelOnly="1" outline="0" axis="axisRow" fieldPosition="0"/>
    </format>
    <format dxfId="831">
      <pivotArea dataOnly="0" labelOnly="1" outline="0" fieldPosition="0">
        <references count="1">
          <reference field="0" count="0"/>
        </references>
      </pivotArea>
    </format>
    <format dxfId="830">
      <pivotArea dataOnly="0" labelOnly="1" grandRow="1" outline="0" fieldPosition="0"/>
    </format>
    <format dxfId="82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C000000}" name="TablaDinámica13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13:B27" firstHeaderRow="2" firstDataRow="2" firstDataCol="1"/>
  <pivotFields count="3">
    <pivotField axis="axisRow" compact="0" outline="0" showAll="0" includeNewItemsInFilter="1" defaultSubtotal="0">
      <items count="259">
        <item h="1" x="0"/>
        <item m="1" x="256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13"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257"/>
    </i>
    <i t="grand">
      <x/>
    </i>
  </rowItems>
  <colItems count="1">
    <i/>
  </colItems>
  <dataFields count="1">
    <dataField name="Suma de 2,021" fld="1" baseField="0" baseItem="0" numFmtId="3"/>
  </dataFields>
  <formats count="237">
    <format dxfId="1299">
      <pivotArea type="all" dataOnly="0" outline="0" fieldPosition="0"/>
    </format>
    <format dxfId="1298">
      <pivotArea outline="0" fieldPosition="0"/>
    </format>
    <format dxfId="1297">
      <pivotArea type="origin" dataOnly="0" labelOnly="1" outline="0" fieldPosition="0"/>
    </format>
    <format dxfId="1296">
      <pivotArea field="0" type="button" dataOnly="0" labelOnly="1" outline="0" axis="axisRow" fieldPosition="0"/>
    </format>
    <format dxfId="1295">
      <pivotArea dataOnly="0" labelOnly="1" outline="0" fieldPosition="0">
        <references count="1">
          <reference field="0" count="0"/>
        </references>
      </pivotArea>
    </format>
    <format dxfId="1294">
      <pivotArea dataOnly="0" labelOnly="1" grandRow="1" outline="0" fieldPosition="0"/>
    </format>
    <format dxfId="1293">
      <pivotArea type="topRight" dataOnly="0" labelOnly="1" outline="0" fieldPosition="0"/>
    </format>
    <format dxfId="1292">
      <pivotArea type="all" dataOnly="0" outline="0" fieldPosition="0"/>
    </format>
    <format dxfId="1291">
      <pivotArea outline="0" fieldPosition="0"/>
    </format>
    <format dxfId="1290">
      <pivotArea type="origin" dataOnly="0" labelOnly="1" outline="0" fieldPosition="0"/>
    </format>
    <format dxfId="1289">
      <pivotArea field="0" type="button" dataOnly="0" labelOnly="1" outline="0" axis="axisRow" fieldPosition="0"/>
    </format>
    <format dxfId="1288">
      <pivotArea dataOnly="0" labelOnly="1" outline="0" fieldPosition="0">
        <references count="1">
          <reference field="0" count="0"/>
        </references>
      </pivotArea>
    </format>
    <format dxfId="1287">
      <pivotArea dataOnly="0" labelOnly="1" grandRow="1" outline="0" fieldPosition="0"/>
    </format>
    <format dxfId="1286">
      <pivotArea type="topRight" dataOnly="0" labelOnly="1" outline="0" fieldPosition="0"/>
    </format>
    <format dxfId="1285">
      <pivotArea outline="0" fieldPosition="0"/>
    </format>
    <format dxfId="1284">
      <pivotArea type="topRight" dataOnly="0" labelOnly="1" outline="0" fieldPosition="0"/>
    </format>
    <format dxfId="1283">
      <pivotArea type="all" dataOnly="0" outline="0" fieldPosition="0"/>
    </format>
    <format dxfId="1282">
      <pivotArea type="all" dataOnly="0" outline="0" fieldPosition="0"/>
    </format>
    <format dxfId="1281">
      <pivotArea outline="0" fieldPosition="0"/>
    </format>
    <format dxfId="1280">
      <pivotArea type="origin" dataOnly="0" labelOnly="1" outline="0" fieldPosition="0"/>
    </format>
    <format dxfId="1279">
      <pivotArea field="0" type="button" dataOnly="0" labelOnly="1" outline="0" axis="axisRow" fieldPosition="0"/>
    </format>
    <format dxfId="1278">
      <pivotArea dataOnly="0" labelOnly="1" outline="0" fieldPosition="0">
        <references count="1">
          <reference field="0" count="0"/>
        </references>
      </pivotArea>
    </format>
    <format dxfId="1277">
      <pivotArea dataOnly="0" labelOnly="1" grandRow="1" outline="0" fieldPosition="0"/>
    </format>
    <format dxfId="1276">
      <pivotArea type="topRight" dataOnly="0" labelOnly="1" outline="0" fieldPosition="0"/>
    </format>
    <format dxfId="1275">
      <pivotArea type="all" dataOnly="0" outline="0" fieldPosition="0"/>
    </format>
    <format dxfId="1274">
      <pivotArea outline="0" fieldPosition="0"/>
    </format>
    <format dxfId="1273">
      <pivotArea type="origin" dataOnly="0" labelOnly="1" outline="0" fieldPosition="0"/>
    </format>
    <format dxfId="1272">
      <pivotArea field="0" type="button" dataOnly="0" labelOnly="1" outline="0" axis="axisRow" fieldPosition="0"/>
    </format>
    <format dxfId="1271">
      <pivotArea dataOnly="0" labelOnly="1" outline="0" fieldPosition="0">
        <references count="1">
          <reference field="0" count="0"/>
        </references>
      </pivotArea>
    </format>
    <format dxfId="1270">
      <pivotArea dataOnly="0" labelOnly="1" grandRow="1" outline="0" fieldPosition="0"/>
    </format>
    <format dxfId="1269">
      <pivotArea type="topRight" dataOnly="0" labelOnly="1" outline="0" fieldPosition="0"/>
    </format>
    <format dxfId="1268">
      <pivotArea type="origin" dataOnly="0" labelOnly="1" outline="0" fieldPosition="0"/>
    </format>
    <format dxfId="1267">
      <pivotArea field="0" type="button" dataOnly="0" labelOnly="1" outline="0" axis="axisRow" fieldPosition="0"/>
    </format>
    <format dxfId="1266">
      <pivotArea type="topRight" dataOnly="0" labelOnly="1" outline="0" fieldPosition="0"/>
    </format>
    <format dxfId="1265">
      <pivotArea grandRow="1" outline="0" fieldPosition="0"/>
    </format>
    <format dxfId="1264">
      <pivotArea dataOnly="0" labelOnly="1" grandRow="1" outline="0" fieldPosition="0"/>
    </format>
    <format dxfId="1263">
      <pivotArea type="all" dataOnly="0" outline="0" fieldPosition="0"/>
    </format>
    <format dxfId="1262">
      <pivotArea outline="0" fieldPosition="0"/>
    </format>
    <format dxfId="1261">
      <pivotArea type="origin" dataOnly="0" labelOnly="1" outline="0" fieldPosition="0"/>
    </format>
    <format dxfId="1260">
      <pivotArea field="0" type="button" dataOnly="0" labelOnly="1" outline="0" axis="axisRow" fieldPosition="0"/>
    </format>
    <format dxfId="1259">
      <pivotArea dataOnly="0" labelOnly="1" outline="0" fieldPosition="0">
        <references count="1">
          <reference field="0" count="0"/>
        </references>
      </pivotArea>
    </format>
    <format dxfId="1258">
      <pivotArea dataOnly="0" labelOnly="1" grandRow="1" outline="0" fieldPosition="0"/>
    </format>
    <format dxfId="1257">
      <pivotArea type="topRight" dataOnly="0" labelOnly="1" outline="0" fieldPosition="0"/>
    </format>
    <format dxfId="1256">
      <pivotArea type="all" dataOnly="0" outline="0" fieldPosition="0"/>
    </format>
    <format dxfId="1255">
      <pivotArea outline="0" fieldPosition="0"/>
    </format>
    <format dxfId="1254">
      <pivotArea type="origin" dataOnly="0" labelOnly="1" outline="0" fieldPosition="0"/>
    </format>
    <format dxfId="1253">
      <pivotArea field="0" type="button" dataOnly="0" labelOnly="1" outline="0" axis="axisRow" fieldPosition="0"/>
    </format>
    <format dxfId="1252">
      <pivotArea dataOnly="0" labelOnly="1" outline="0" fieldPosition="0">
        <references count="1">
          <reference field="0" count="0"/>
        </references>
      </pivotArea>
    </format>
    <format dxfId="1251">
      <pivotArea dataOnly="0" labelOnly="1" grandRow="1" outline="0" fieldPosition="0"/>
    </format>
    <format dxfId="1250">
      <pivotArea type="topRight" dataOnly="0" labelOnly="1" outline="0" fieldPosition="0"/>
    </format>
    <format dxfId="1249">
      <pivotArea type="origin" dataOnly="0" labelOnly="1" outline="0" fieldPosition="0"/>
    </format>
    <format dxfId="1248">
      <pivotArea field="0" type="button" dataOnly="0" labelOnly="1" outline="0" axis="axisRow" fieldPosition="0"/>
    </format>
    <format dxfId="1247">
      <pivotArea type="topRight" dataOnly="0" labelOnly="1" outline="0" fieldPosition="0"/>
    </format>
    <format dxfId="1246">
      <pivotArea type="all" dataOnly="0" outline="0" fieldPosition="0"/>
    </format>
    <format dxfId="1245">
      <pivotArea field="0" type="button" dataOnly="0" labelOnly="1" outline="0" axis="axisRow" fieldPosition="0"/>
    </format>
    <format dxfId="1244">
      <pivotArea field="0" type="button" dataOnly="0" labelOnly="1" outline="0" axis="axisRow" fieldPosition="0"/>
    </format>
    <format dxfId="1243">
      <pivotArea type="all" dataOnly="0" outline="0" fieldPosition="0"/>
    </format>
    <format dxfId="1242">
      <pivotArea field="0" type="button" dataOnly="0" labelOnly="1" outline="0" axis="axisRow" fieldPosition="0"/>
    </format>
    <format dxfId="1241">
      <pivotArea field="0" type="button" dataOnly="0" labelOnly="1" outline="0" axis="axisRow" fieldPosition="0"/>
    </format>
    <format dxfId="1240">
      <pivotArea type="all" dataOnly="0" outline="0" fieldPosition="0"/>
    </format>
    <format dxfId="1239">
      <pivotArea field="0" type="button" dataOnly="0" labelOnly="1" outline="0" axis="axisRow" fieldPosition="0"/>
    </format>
    <format dxfId="1238">
      <pivotArea field="0" type="button" dataOnly="0" labelOnly="1" outline="0" axis="axisRow" fieldPosition="0"/>
    </format>
    <format dxfId="1237">
      <pivotArea type="all" dataOnly="0" outline="0" fieldPosition="0"/>
    </format>
    <format dxfId="1236">
      <pivotArea outline="0" fieldPosition="0"/>
    </format>
    <format dxfId="1235">
      <pivotArea type="origin" dataOnly="0" labelOnly="1" outline="0" fieldPosition="0"/>
    </format>
    <format dxfId="1234">
      <pivotArea field="0" type="button" dataOnly="0" labelOnly="1" outline="0" axis="axisRow" fieldPosition="0"/>
    </format>
    <format dxfId="1233">
      <pivotArea dataOnly="0" labelOnly="1" outline="0" fieldPosition="0">
        <references count="1">
          <reference field="0" count="0"/>
        </references>
      </pivotArea>
    </format>
    <format dxfId="1232">
      <pivotArea dataOnly="0" labelOnly="1" grandRow="1" outline="0" fieldPosition="0"/>
    </format>
    <format dxfId="1231">
      <pivotArea type="topRight" dataOnly="0" labelOnly="1" outline="0" fieldPosition="0"/>
    </format>
    <format dxfId="1230">
      <pivotArea type="all" dataOnly="0" outline="0" fieldPosition="0"/>
    </format>
    <format dxfId="1229">
      <pivotArea outline="0" fieldPosition="0"/>
    </format>
    <format dxfId="1228">
      <pivotArea type="origin" dataOnly="0" labelOnly="1" outline="0" fieldPosition="0"/>
    </format>
    <format dxfId="1227">
      <pivotArea field="0" type="button" dataOnly="0" labelOnly="1" outline="0" axis="axisRow" fieldPosition="0"/>
    </format>
    <format dxfId="1226">
      <pivotArea dataOnly="0" labelOnly="1" outline="0" fieldPosition="0">
        <references count="1">
          <reference field="0" count="0"/>
        </references>
      </pivotArea>
    </format>
    <format dxfId="1225">
      <pivotArea dataOnly="0" labelOnly="1" grandRow="1" outline="0" fieldPosition="0"/>
    </format>
    <format dxfId="1224">
      <pivotArea type="topRight" dataOnly="0" labelOnly="1" outline="0" fieldPosition="0"/>
    </format>
    <format dxfId="1223">
      <pivotArea type="all" dataOnly="0" outline="0" fieldPosition="0"/>
    </format>
    <format dxfId="1222">
      <pivotArea outline="0" fieldPosition="0"/>
    </format>
    <format dxfId="1221">
      <pivotArea type="origin" dataOnly="0" labelOnly="1" outline="0" fieldPosition="0"/>
    </format>
    <format dxfId="1220">
      <pivotArea field="0" type="button" dataOnly="0" labelOnly="1" outline="0" axis="axisRow" fieldPosition="0"/>
    </format>
    <format dxfId="1219">
      <pivotArea dataOnly="0" labelOnly="1" outline="0" fieldPosition="0">
        <references count="1">
          <reference field="0" count="0"/>
        </references>
      </pivotArea>
    </format>
    <format dxfId="1218">
      <pivotArea dataOnly="0" labelOnly="1" grandRow="1" outline="0" fieldPosition="0"/>
    </format>
    <format dxfId="1217">
      <pivotArea type="topRight" dataOnly="0" labelOnly="1" outline="0" fieldPosition="0"/>
    </format>
    <format dxfId="1216">
      <pivotArea type="all" dataOnly="0" outline="0" fieldPosition="0"/>
    </format>
    <format dxfId="1215">
      <pivotArea outline="0" fieldPosition="0"/>
    </format>
    <format dxfId="1214">
      <pivotArea type="origin" dataOnly="0" labelOnly="1" outline="0" fieldPosition="0"/>
    </format>
    <format dxfId="1213">
      <pivotArea field="0" type="button" dataOnly="0" labelOnly="1" outline="0" axis="axisRow" fieldPosition="0"/>
    </format>
    <format dxfId="1212">
      <pivotArea dataOnly="0" labelOnly="1" outline="0" fieldPosition="0">
        <references count="1">
          <reference field="0" count="0"/>
        </references>
      </pivotArea>
    </format>
    <format dxfId="1211">
      <pivotArea dataOnly="0" labelOnly="1" grandRow="1" outline="0" fieldPosition="0"/>
    </format>
    <format dxfId="1210">
      <pivotArea type="topRight" dataOnly="0" labelOnly="1" outline="0" fieldPosition="0"/>
    </format>
    <format dxfId="1209">
      <pivotArea type="all" dataOnly="0" outline="0" fieldPosition="0"/>
    </format>
    <format dxfId="1208">
      <pivotArea outline="0" fieldPosition="0"/>
    </format>
    <format dxfId="1207">
      <pivotArea type="origin" dataOnly="0" labelOnly="1" outline="0" fieldPosition="0"/>
    </format>
    <format dxfId="1206">
      <pivotArea field="0" type="button" dataOnly="0" labelOnly="1" outline="0" axis="axisRow" fieldPosition="0"/>
    </format>
    <format dxfId="1205">
      <pivotArea dataOnly="0" labelOnly="1" outline="0" fieldPosition="0">
        <references count="1">
          <reference field="0" count="0"/>
        </references>
      </pivotArea>
    </format>
    <format dxfId="1204">
      <pivotArea dataOnly="0" labelOnly="1" grandRow="1" outline="0" fieldPosition="0"/>
    </format>
    <format dxfId="1203">
      <pivotArea type="topRight" dataOnly="0" labelOnly="1" outline="0" fieldPosition="0"/>
    </format>
    <format dxfId="1202">
      <pivotArea type="all" dataOnly="0" outline="0" fieldPosition="0"/>
    </format>
    <format dxfId="1201">
      <pivotArea outline="0" fieldPosition="0"/>
    </format>
    <format dxfId="1200">
      <pivotArea type="origin" dataOnly="0" labelOnly="1" outline="0" fieldPosition="0"/>
    </format>
    <format dxfId="1199">
      <pivotArea field="0" type="button" dataOnly="0" labelOnly="1" outline="0" axis="axisRow" fieldPosition="0"/>
    </format>
    <format dxfId="1198">
      <pivotArea dataOnly="0" labelOnly="1" outline="0" fieldPosition="0">
        <references count="1">
          <reference field="0" count="0"/>
        </references>
      </pivotArea>
    </format>
    <format dxfId="1197">
      <pivotArea dataOnly="0" labelOnly="1" grandRow="1" outline="0" fieldPosition="0"/>
    </format>
    <format dxfId="1196">
      <pivotArea type="topRight" dataOnly="0" labelOnly="1" outline="0" fieldPosition="0"/>
    </format>
    <format dxfId="1195">
      <pivotArea type="all" dataOnly="0" outline="0" fieldPosition="0"/>
    </format>
    <format dxfId="1194">
      <pivotArea outline="0" fieldPosition="0"/>
    </format>
    <format dxfId="1193">
      <pivotArea type="origin" dataOnly="0" labelOnly="1" outline="0" fieldPosition="0"/>
    </format>
    <format dxfId="1192">
      <pivotArea field="0" type="button" dataOnly="0" labelOnly="1" outline="0" axis="axisRow" fieldPosition="0"/>
    </format>
    <format dxfId="1191">
      <pivotArea dataOnly="0" labelOnly="1" outline="0" fieldPosition="0">
        <references count="1">
          <reference field="0" count="0"/>
        </references>
      </pivotArea>
    </format>
    <format dxfId="1190">
      <pivotArea dataOnly="0" labelOnly="1" grandRow="1" outline="0" fieldPosition="0"/>
    </format>
    <format dxfId="1189">
      <pivotArea type="topRight" dataOnly="0" labelOnly="1" outline="0" fieldPosition="0"/>
    </format>
    <format dxfId="1188">
      <pivotArea type="all" dataOnly="0" outline="0" fieldPosition="0"/>
    </format>
    <format dxfId="1187">
      <pivotArea outline="0" fieldPosition="0"/>
    </format>
    <format dxfId="1186">
      <pivotArea type="origin" dataOnly="0" labelOnly="1" outline="0" fieldPosition="0"/>
    </format>
    <format dxfId="1185">
      <pivotArea field="0" type="button" dataOnly="0" labelOnly="1" outline="0" axis="axisRow" fieldPosition="0"/>
    </format>
    <format dxfId="1184">
      <pivotArea dataOnly="0" labelOnly="1" outline="0" fieldPosition="0">
        <references count="1">
          <reference field="0" count="0"/>
        </references>
      </pivotArea>
    </format>
    <format dxfId="1183">
      <pivotArea dataOnly="0" labelOnly="1" grandRow="1" outline="0" fieldPosition="0"/>
    </format>
    <format dxfId="1182">
      <pivotArea type="topRight" dataOnly="0" labelOnly="1" outline="0" fieldPosition="0"/>
    </format>
    <format dxfId="1181">
      <pivotArea type="all" dataOnly="0" outline="0" fieldPosition="0"/>
    </format>
    <format dxfId="1180">
      <pivotArea outline="0" fieldPosition="0"/>
    </format>
    <format dxfId="1179">
      <pivotArea type="origin" dataOnly="0" labelOnly="1" outline="0" fieldPosition="0"/>
    </format>
    <format dxfId="1178">
      <pivotArea field="0" type="button" dataOnly="0" labelOnly="1" outline="0" axis="axisRow" fieldPosition="0"/>
    </format>
    <format dxfId="1177">
      <pivotArea dataOnly="0" labelOnly="1" outline="0" fieldPosition="0">
        <references count="1">
          <reference field="0" count="0"/>
        </references>
      </pivotArea>
    </format>
    <format dxfId="1176">
      <pivotArea dataOnly="0" labelOnly="1" grandRow="1" outline="0" fieldPosition="0"/>
    </format>
    <format dxfId="1175">
      <pivotArea type="topRight" dataOnly="0" labelOnly="1" outline="0" fieldPosition="0"/>
    </format>
    <format dxfId="1174">
      <pivotArea type="all" dataOnly="0" outline="0" fieldPosition="0"/>
    </format>
    <format dxfId="1173">
      <pivotArea outline="0" fieldPosition="0"/>
    </format>
    <format dxfId="1172">
      <pivotArea type="origin" dataOnly="0" labelOnly="1" outline="0" fieldPosition="0"/>
    </format>
    <format dxfId="1171">
      <pivotArea field="0" type="button" dataOnly="0" labelOnly="1" outline="0" axis="axisRow" fieldPosition="0"/>
    </format>
    <format dxfId="1170">
      <pivotArea dataOnly="0" labelOnly="1" outline="0" fieldPosition="0">
        <references count="1">
          <reference field="0" count="0"/>
        </references>
      </pivotArea>
    </format>
    <format dxfId="1169">
      <pivotArea dataOnly="0" labelOnly="1" grandRow="1" outline="0" fieldPosition="0"/>
    </format>
    <format dxfId="1168">
      <pivotArea type="topRight" dataOnly="0" labelOnly="1" outline="0" fieldPosition="0"/>
    </format>
    <format dxfId="1167">
      <pivotArea type="all" dataOnly="0" outline="0" fieldPosition="0"/>
    </format>
    <format dxfId="1166">
      <pivotArea outline="0" fieldPosition="0"/>
    </format>
    <format dxfId="1165">
      <pivotArea type="origin" dataOnly="0" labelOnly="1" outline="0" fieldPosition="0"/>
    </format>
    <format dxfId="1164">
      <pivotArea field="0" type="button" dataOnly="0" labelOnly="1" outline="0" axis="axisRow" fieldPosition="0"/>
    </format>
    <format dxfId="1163">
      <pivotArea dataOnly="0" labelOnly="1" outline="0" fieldPosition="0">
        <references count="1">
          <reference field="0" count="0"/>
        </references>
      </pivotArea>
    </format>
    <format dxfId="1162">
      <pivotArea dataOnly="0" labelOnly="1" grandRow="1" outline="0" fieldPosition="0"/>
    </format>
    <format dxfId="1161">
      <pivotArea type="topRight" dataOnly="0" labelOnly="1" outline="0" fieldPosition="0"/>
    </format>
    <format dxfId="1160">
      <pivotArea type="all" dataOnly="0" outline="0" fieldPosition="0"/>
    </format>
    <format dxfId="1159">
      <pivotArea outline="0" fieldPosition="0"/>
    </format>
    <format dxfId="1158">
      <pivotArea type="origin" dataOnly="0" labelOnly="1" outline="0" fieldPosition="0"/>
    </format>
    <format dxfId="1157">
      <pivotArea field="0" type="button" dataOnly="0" labelOnly="1" outline="0" axis="axisRow" fieldPosition="0"/>
    </format>
    <format dxfId="1156">
      <pivotArea dataOnly="0" labelOnly="1" outline="0" fieldPosition="0">
        <references count="1">
          <reference field="0" count="0"/>
        </references>
      </pivotArea>
    </format>
    <format dxfId="1155">
      <pivotArea dataOnly="0" labelOnly="1" grandRow="1" outline="0" fieldPosition="0"/>
    </format>
    <format dxfId="1154">
      <pivotArea type="topRight" dataOnly="0" labelOnly="1" outline="0" fieldPosition="0"/>
    </format>
    <format dxfId="1153">
      <pivotArea type="all" dataOnly="0" outline="0" fieldPosition="0"/>
    </format>
    <format dxfId="1152">
      <pivotArea outline="0" fieldPosition="0"/>
    </format>
    <format dxfId="1151">
      <pivotArea type="origin" dataOnly="0" labelOnly="1" outline="0" fieldPosition="0"/>
    </format>
    <format dxfId="1150">
      <pivotArea field="0" type="button" dataOnly="0" labelOnly="1" outline="0" axis="axisRow" fieldPosition="0"/>
    </format>
    <format dxfId="1149">
      <pivotArea dataOnly="0" labelOnly="1" outline="0" fieldPosition="0">
        <references count="1">
          <reference field="0" count="0"/>
        </references>
      </pivotArea>
    </format>
    <format dxfId="1148">
      <pivotArea dataOnly="0" labelOnly="1" grandRow="1" outline="0" fieldPosition="0"/>
    </format>
    <format dxfId="1147">
      <pivotArea type="topRight" dataOnly="0" labelOnly="1" outline="0" fieldPosition="0"/>
    </format>
    <format dxfId="1146">
      <pivotArea type="all" dataOnly="0" outline="0" fieldPosition="0"/>
    </format>
    <format dxfId="1145">
      <pivotArea outline="0" fieldPosition="0"/>
    </format>
    <format dxfId="1144">
      <pivotArea type="origin" dataOnly="0" labelOnly="1" outline="0" fieldPosition="0"/>
    </format>
    <format dxfId="1143">
      <pivotArea field="0" type="button" dataOnly="0" labelOnly="1" outline="0" axis="axisRow" fieldPosition="0"/>
    </format>
    <format dxfId="1142">
      <pivotArea dataOnly="0" labelOnly="1" outline="0" fieldPosition="0">
        <references count="1">
          <reference field="0" count="0"/>
        </references>
      </pivotArea>
    </format>
    <format dxfId="1141">
      <pivotArea dataOnly="0" labelOnly="1" grandRow="1" outline="0" fieldPosition="0"/>
    </format>
    <format dxfId="1140">
      <pivotArea type="topRight" dataOnly="0" labelOnly="1" outline="0" fieldPosition="0"/>
    </format>
    <format dxfId="1139">
      <pivotArea type="all" dataOnly="0" outline="0" fieldPosition="0"/>
    </format>
    <format dxfId="1138">
      <pivotArea outline="0" fieldPosition="0"/>
    </format>
    <format dxfId="1137">
      <pivotArea type="origin" dataOnly="0" labelOnly="1" outline="0" fieldPosition="0"/>
    </format>
    <format dxfId="1136">
      <pivotArea field="0" type="button" dataOnly="0" labelOnly="1" outline="0" axis="axisRow" fieldPosition="0"/>
    </format>
    <format dxfId="1135">
      <pivotArea dataOnly="0" labelOnly="1" outline="0" fieldPosition="0">
        <references count="1">
          <reference field="0" count="0"/>
        </references>
      </pivotArea>
    </format>
    <format dxfId="1134">
      <pivotArea dataOnly="0" labelOnly="1" grandRow="1" outline="0" fieldPosition="0"/>
    </format>
    <format dxfId="1133">
      <pivotArea type="topRight" dataOnly="0" labelOnly="1" outline="0" fieldPosition="0"/>
    </format>
    <format dxfId="1132">
      <pivotArea type="all" dataOnly="0" outline="0" fieldPosition="0"/>
    </format>
    <format dxfId="1131">
      <pivotArea outline="0" fieldPosition="0"/>
    </format>
    <format dxfId="1130">
      <pivotArea type="origin" dataOnly="0" labelOnly="1" outline="0" fieldPosition="0"/>
    </format>
    <format dxfId="1129">
      <pivotArea field="0" type="button" dataOnly="0" labelOnly="1" outline="0" axis="axisRow" fieldPosition="0"/>
    </format>
    <format dxfId="1128">
      <pivotArea dataOnly="0" labelOnly="1" outline="0" fieldPosition="0">
        <references count="1">
          <reference field="0" count="0"/>
        </references>
      </pivotArea>
    </format>
    <format dxfId="1127">
      <pivotArea dataOnly="0" labelOnly="1" grandRow="1" outline="0" fieldPosition="0"/>
    </format>
    <format dxfId="1126">
      <pivotArea type="topRight" dataOnly="0" labelOnly="1" outline="0" fieldPosition="0"/>
    </format>
    <format dxfId="1125">
      <pivotArea type="all" dataOnly="0" outline="0" fieldPosition="0"/>
    </format>
    <format dxfId="1124">
      <pivotArea outline="0" fieldPosition="0"/>
    </format>
    <format dxfId="1123">
      <pivotArea type="origin" dataOnly="0" labelOnly="1" outline="0" fieldPosition="0"/>
    </format>
    <format dxfId="1122">
      <pivotArea field="0" type="button" dataOnly="0" labelOnly="1" outline="0" axis="axisRow" fieldPosition="0"/>
    </format>
    <format dxfId="1121">
      <pivotArea dataOnly="0" labelOnly="1" outline="0" fieldPosition="0">
        <references count="1">
          <reference field="0" count="0"/>
        </references>
      </pivotArea>
    </format>
    <format dxfId="1120">
      <pivotArea dataOnly="0" labelOnly="1" grandRow="1" outline="0" fieldPosition="0"/>
    </format>
    <format dxfId="1119">
      <pivotArea type="topRight" dataOnly="0" labelOnly="1" outline="0" fieldPosition="0"/>
    </format>
    <format dxfId="1118">
      <pivotArea type="all" dataOnly="0" outline="0" fieldPosition="0"/>
    </format>
    <format dxfId="1117">
      <pivotArea outline="0" fieldPosition="0"/>
    </format>
    <format dxfId="1116">
      <pivotArea type="origin" dataOnly="0" labelOnly="1" outline="0" fieldPosition="0"/>
    </format>
    <format dxfId="1115">
      <pivotArea field="0" type="button" dataOnly="0" labelOnly="1" outline="0" axis="axisRow" fieldPosition="0"/>
    </format>
    <format dxfId="1114">
      <pivotArea dataOnly="0" labelOnly="1" outline="0" fieldPosition="0">
        <references count="1">
          <reference field="0" count="0"/>
        </references>
      </pivotArea>
    </format>
    <format dxfId="1113">
      <pivotArea dataOnly="0" labelOnly="1" grandRow="1" outline="0" fieldPosition="0"/>
    </format>
    <format dxfId="1112">
      <pivotArea type="topRight" dataOnly="0" labelOnly="1" outline="0" fieldPosition="0"/>
    </format>
    <format dxfId="1111">
      <pivotArea type="all" dataOnly="0" outline="0" fieldPosition="0"/>
    </format>
    <format dxfId="1110">
      <pivotArea outline="0" fieldPosition="0"/>
    </format>
    <format dxfId="1109">
      <pivotArea type="origin" dataOnly="0" labelOnly="1" outline="0" fieldPosition="0"/>
    </format>
    <format dxfId="1108">
      <pivotArea field="0" type="button" dataOnly="0" labelOnly="1" outline="0" axis="axisRow" fieldPosition="0"/>
    </format>
    <format dxfId="1107">
      <pivotArea dataOnly="0" labelOnly="1" outline="0" fieldPosition="0">
        <references count="1">
          <reference field="0" count="0"/>
        </references>
      </pivotArea>
    </format>
    <format dxfId="1106">
      <pivotArea dataOnly="0" labelOnly="1" grandRow="1" outline="0" fieldPosition="0"/>
    </format>
    <format dxfId="1105">
      <pivotArea type="topRight" dataOnly="0" labelOnly="1" outline="0" fieldPosition="0"/>
    </format>
    <format dxfId="1104">
      <pivotArea type="all" dataOnly="0" outline="0" fieldPosition="0"/>
    </format>
    <format dxfId="1103">
      <pivotArea outline="0" fieldPosition="0"/>
    </format>
    <format dxfId="1102">
      <pivotArea type="origin" dataOnly="0" labelOnly="1" outline="0" fieldPosition="0"/>
    </format>
    <format dxfId="1101">
      <pivotArea field="0" type="button" dataOnly="0" labelOnly="1" outline="0" axis="axisRow" fieldPosition="0"/>
    </format>
    <format dxfId="1100">
      <pivotArea dataOnly="0" labelOnly="1" outline="0" fieldPosition="0">
        <references count="1">
          <reference field="0" count="0"/>
        </references>
      </pivotArea>
    </format>
    <format dxfId="1099">
      <pivotArea dataOnly="0" labelOnly="1" grandRow="1" outline="0" fieldPosition="0"/>
    </format>
    <format dxfId="1098">
      <pivotArea type="topRight" dataOnly="0" labelOnly="1" outline="0" fieldPosition="0"/>
    </format>
    <format dxfId="1097">
      <pivotArea type="all" dataOnly="0" outline="0" fieldPosition="0"/>
    </format>
    <format dxfId="1096">
      <pivotArea outline="0" fieldPosition="0"/>
    </format>
    <format dxfId="1095">
      <pivotArea type="origin" dataOnly="0" labelOnly="1" outline="0" fieldPosition="0"/>
    </format>
    <format dxfId="1094">
      <pivotArea field="0" type="button" dataOnly="0" labelOnly="1" outline="0" axis="axisRow" fieldPosition="0"/>
    </format>
    <format dxfId="1093">
      <pivotArea dataOnly="0" labelOnly="1" outline="0" fieldPosition="0">
        <references count="1">
          <reference field="0" count="0"/>
        </references>
      </pivotArea>
    </format>
    <format dxfId="1092">
      <pivotArea dataOnly="0" labelOnly="1" grandRow="1" outline="0" fieldPosition="0"/>
    </format>
    <format dxfId="1091">
      <pivotArea type="topRight" dataOnly="0" labelOnly="1" outline="0" fieldPosition="0"/>
    </format>
    <format dxfId="1090">
      <pivotArea type="all" dataOnly="0" outline="0" fieldPosition="0"/>
    </format>
    <format dxfId="1089">
      <pivotArea outline="0" fieldPosition="0"/>
    </format>
    <format dxfId="1088">
      <pivotArea type="origin" dataOnly="0" labelOnly="1" outline="0" fieldPosition="0"/>
    </format>
    <format dxfId="1087">
      <pivotArea field="0" type="button" dataOnly="0" labelOnly="1" outline="0" axis="axisRow" fieldPosition="0"/>
    </format>
    <format dxfId="1086">
      <pivotArea dataOnly="0" labelOnly="1" outline="0" fieldPosition="0">
        <references count="1">
          <reference field="0" count="0"/>
        </references>
      </pivotArea>
    </format>
    <format dxfId="1085">
      <pivotArea dataOnly="0" labelOnly="1" grandRow="1" outline="0" fieldPosition="0"/>
    </format>
    <format dxfId="1084">
      <pivotArea type="topRight" dataOnly="0" labelOnly="1" outline="0" fieldPosition="0"/>
    </format>
    <format dxfId="1083">
      <pivotArea type="all" dataOnly="0" outline="0" fieldPosition="0"/>
    </format>
    <format dxfId="1082">
      <pivotArea outline="0" fieldPosition="0"/>
    </format>
    <format dxfId="1081">
      <pivotArea type="origin" dataOnly="0" labelOnly="1" outline="0" fieldPosition="0"/>
    </format>
    <format dxfId="1080">
      <pivotArea field="0" type="button" dataOnly="0" labelOnly="1" outline="0" axis="axisRow" fieldPosition="0"/>
    </format>
    <format dxfId="1079">
      <pivotArea dataOnly="0" labelOnly="1" outline="0" fieldPosition="0">
        <references count="1">
          <reference field="0" count="0"/>
        </references>
      </pivotArea>
    </format>
    <format dxfId="1078">
      <pivotArea dataOnly="0" labelOnly="1" grandRow="1" outline="0" fieldPosition="0"/>
    </format>
    <format dxfId="1077">
      <pivotArea type="topRight" dataOnly="0" labelOnly="1" outline="0" fieldPosition="0"/>
    </format>
    <format dxfId="1076">
      <pivotArea type="all" dataOnly="0" outline="0" fieldPosition="0"/>
    </format>
    <format dxfId="1075">
      <pivotArea outline="0" fieldPosition="0"/>
    </format>
    <format dxfId="1074">
      <pivotArea type="origin" dataOnly="0" labelOnly="1" outline="0" fieldPosition="0"/>
    </format>
    <format dxfId="1073">
      <pivotArea field="0" type="button" dataOnly="0" labelOnly="1" outline="0" axis="axisRow" fieldPosition="0"/>
    </format>
    <format dxfId="1072">
      <pivotArea dataOnly="0" labelOnly="1" outline="0" fieldPosition="0">
        <references count="1">
          <reference field="0" count="0"/>
        </references>
      </pivotArea>
    </format>
    <format dxfId="1071">
      <pivotArea dataOnly="0" labelOnly="1" grandRow="1" outline="0" fieldPosition="0"/>
    </format>
    <format dxfId="1070">
      <pivotArea type="topRight" dataOnly="0" labelOnly="1" outline="0" fieldPosition="0"/>
    </format>
    <format dxfId="1069">
      <pivotArea type="all" dataOnly="0" outline="0" fieldPosition="0"/>
    </format>
    <format dxfId="1068">
      <pivotArea outline="0" fieldPosition="0"/>
    </format>
    <format dxfId="1067">
      <pivotArea type="origin" dataOnly="0" labelOnly="1" outline="0" fieldPosition="0"/>
    </format>
    <format dxfId="1066">
      <pivotArea field="0" type="button" dataOnly="0" labelOnly="1" outline="0" axis="axisRow" fieldPosition="0"/>
    </format>
    <format dxfId="1065">
      <pivotArea dataOnly="0" labelOnly="1" outline="0" fieldPosition="0">
        <references count="1">
          <reference field="0" count="0"/>
        </references>
      </pivotArea>
    </format>
    <format dxfId="1064">
      <pivotArea dataOnly="0" labelOnly="1" grandRow="1" outline="0" fieldPosition="0"/>
    </format>
    <format dxfId="1063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3000000}" name="TablaDinámica19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05:B327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x="105"/>
        <item x="106"/>
        <item x="107"/>
        <item m="1" x="252"/>
        <item x="113"/>
        <item m="1" x="258"/>
        <item x="116"/>
        <item h="1" x="117"/>
        <item x="118"/>
        <item x="119"/>
        <item x="120"/>
        <item x="121"/>
        <item x="122"/>
        <item x="123"/>
        <item m="1" x="212"/>
        <item m="1" x="238"/>
        <item x="124"/>
        <item x="125"/>
        <item x="126"/>
        <item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m="1" x="209"/>
        <item h="1" x="162"/>
        <item h="1" m="1" x="250"/>
        <item h="1" m="1" x="227"/>
        <item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x="109"/>
        <item h="1" x="110"/>
        <item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21">
    <i>
      <x v="100"/>
    </i>
    <i>
      <x v="101"/>
    </i>
    <i>
      <x v="102"/>
    </i>
    <i>
      <x v="104"/>
    </i>
    <i>
      <x v="106"/>
    </i>
    <i>
      <x v="108"/>
    </i>
    <i>
      <x v="109"/>
    </i>
    <i>
      <x v="110"/>
    </i>
    <i>
      <x v="111"/>
    </i>
    <i>
      <x v="112"/>
    </i>
    <i>
      <x v="113"/>
    </i>
    <i>
      <x v="116"/>
    </i>
    <i>
      <x v="117"/>
    </i>
    <i>
      <x v="118"/>
    </i>
    <i>
      <x v="119"/>
    </i>
    <i>
      <x v="206"/>
    </i>
    <i>
      <x v="227"/>
    </i>
    <i>
      <x v="243"/>
    </i>
    <i>
      <x v="245"/>
    </i>
    <i>
      <x v="256"/>
    </i>
    <i t="grand">
      <x/>
    </i>
  </rowItems>
  <colItems count="1">
    <i/>
  </colItems>
  <dataFields count="1">
    <dataField name="Suma de 2,021" fld="1" baseField="0" baseItem="0" numFmtId="3"/>
  </dataFields>
  <formats count="209">
    <format dxfId="1508">
      <pivotArea type="all" dataOnly="0" outline="0" fieldPosition="0"/>
    </format>
    <format dxfId="1507">
      <pivotArea outline="0" fieldPosition="0"/>
    </format>
    <format dxfId="1506">
      <pivotArea type="origin" dataOnly="0" labelOnly="1" outline="0" fieldPosition="0"/>
    </format>
    <format dxfId="1505">
      <pivotArea field="0" type="button" dataOnly="0" labelOnly="1" outline="0" axis="axisRow" fieldPosition="0"/>
    </format>
    <format dxfId="1504">
      <pivotArea dataOnly="0" labelOnly="1" outline="0" fieldPosition="0">
        <references count="1">
          <reference field="0" count="0"/>
        </references>
      </pivotArea>
    </format>
    <format dxfId="1503">
      <pivotArea dataOnly="0" labelOnly="1" grandRow="1" outline="0" fieldPosition="0"/>
    </format>
    <format dxfId="1502">
      <pivotArea type="topRight" dataOnly="0" labelOnly="1" outline="0" fieldPosition="0"/>
    </format>
    <format dxfId="1501">
      <pivotArea type="all" dataOnly="0" outline="0" fieldPosition="0"/>
    </format>
    <format dxfId="1500">
      <pivotArea outline="0" fieldPosition="0"/>
    </format>
    <format dxfId="1499">
      <pivotArea type="origin" dataOnly="0" labelOnly="1" outline="0" fieldPosition="0"/>
    </format>
    <format dxfId="1498">
      <pivotArea field="0" type="button" dataOnly="0" labelOnly="1" outline="0" axis="axisRow" fieldPosition="0"/>
    </format>
    <format dxfId="1497">
      <pivotArea dataOnly="0" labelOnly="1" outline="0" fieldPosition="0">
        <references count="1">
          <reference field="0" count="0"/>
        </references>
      </pivotArea>
    </format>
    <format dxfId="1496">
      <pivotArea dataOnly="0" labelOnly="1" grandRow="1" outline="0" fieldPosition="0"/>
    </format>
    <format dxfId="1495">
      <pivotArea type="topRight" dataOnly="0" labelOnly="1" outline="0" fieldPosition="0"/>
    </format>
    <format dxfId="1494">
      <pivotArea outline="0" fieldPosition="0"/>
    </format>
    <format dxfId="1493">
      <pivotArea type="topRight" dataOnly="0" labelOnly="1" outline="0" fieldPosition="0"/>
    </format>
    <format dxfId="1492">
      <pivotArea type="all" dataOnly="0" outline="0" fieldPosition="0"/>
    </format>
    <format dxfId="1491">
      <pivotArea type="all" dataOnly="0" outline="0" fieldPosition="0"/>
    </format>
    <format dxfId="1490">
      <pivotArea outline="0" fieldPosition="0"/>
    </format>
    <format dxfId="1489">
      <pivotArea type="origin" dataOnly="0" labelOnly="1" outline="0" fieldPosition="0"/>
    </format>
    <format dxfId="1488">
      <pivotArea field="0" type="button" dataOnly="0" labelOnly="1" outline="0" axis="axisRow" fieldPosition="0"/>
    </format>
    <format dxfId="1487">
      <pivotArea dataOnly="0" labelOnly="1" outline="0" fieldPosition="0">
        <references count="1">
          <reference field="0" count="0"/>
        </references>
      </pivotArea>
    </format>
    <format dxfId="1486">
      <pivotArea dataOnly="0" labelOnly="1" grandRow="1" outline="0" fieldPosition="0"/>
    </format>
    <format dxfId="1485">
      <pivotArea type="topRight" dataOnly="0" labelOnly="1" outline="0" fieldPosition="0"/>
    </format>
    <format dxfId="1484">
      <pivotArea outline="0" fieldPosition="0"/>
    </format>
    <format dxfId="1483">
      <pivotArea field="0" type="button" dataOnly="0" labelOnly="1" outline="0" axis="axisRow" fieldPosition="0"/>
    </format>
    <format dxfId="1482">
      <pivotArea dataOnly="0" labelOnly="1" outline="0" fieldPosition="0">
        <references count="1">
          <reference field="0" count="0"/>
        </references>
      </pivotArea>
    </format>
    <format dxfId="1481">
      <pivotArea dataOnly="0" labelOnly="1" grandRow="1" outline="0" fieldPosition="0"/>
    </format>
    <format dxfId="1480">
      <pivotArea outline="0" fieldPosition="0"/>
    </format>
    <format dxfId="1479">
      <pivotArea field="0" type="button" dataOnly="0" labelOnly="1" outline="0" axis="axisRow" fieldPosition="0"/>
    </format>
    <format dxfId="1478">
      <pivotArea dataOnly="0" labelOnly="1" outline="0" fieldPosition="0">
        <references count="1">
          <reference field="0" count="0"/>
        </references>
      </pivotArea>
    </format>
    <format dxfId="1477">
      <pivotArea dataOnly="0" labelOnly="1" grandRow="1" outline="0" fieldPosition="0"/>
    </format>
    <format dxfId="1476">
      <pivotArea grandRow="1" outline="0" fieldPosition="0"/>
    </format>
    <format dxfId="1475">
      <pivotArea dataOnly="0" labelOnly="1" grandRow="1" outline="0" fieldPosition="0"/>
    </format>
    <format dxfId="1474">
      <pivotArea type="origin" dataOnly="0" labelOnly="1" outline="0" fieldPosition="0"/>
    </format>
    <format dxfId="1473">
      <pivotArea field="0" type="button" dataOnly="0" labelOnly="1" outline="0" axis="axisRow" fieldPosition="0"/>
    </format>
    <format dxfId="1472">
      <pivotArea type="topRight" dataOnly="0" labelOnly="1" outline="0" fieldPosition="0"/>
    </format>
    <format dxfId="1471">
      <pivotArea type="all" dataOnly="0" outline="0" fieldPosition="0"/>
    </format>
    <format dxfId="1470">
      <pivotArea outline="0" fieldPosition="0"/>
    </format>
    <format dxfId="1469">
      <pivotArea type="origin" dataOnly="0" labelOnly="1" outline="0" fieldPosition="0"/>
    </format>
    <format dxfId="1468">
      <pivotArea field="0" type="button" dataOnly="0" labelOnly="1" outline="0" axis="axisRow" fieldPosition="0"/>
    </format>
    <format dxfId="1467">
      <pivotArea dataOnly="0" labelOnly="1" outline="0" fieldPosition="0">
        <references count="1">
          <reference field="0" count="0"/>
        </references>
      </pivotArea>
    </format>
    <format dxfId="1466">
      <pivotArea dataOnly="0" labelOnly="1" grandRow="1" outline="0" fieldPosition="0"/>
    </format>
    <format dxfId="1465">
      <pivotArea type="topRight" dataOnly="0" labelOnly="1" outline="0" fieldPosition="0"/>
    </format>
    <format dxfId="1464">
      <pivotArea type="all" dataOnly="0" outline="0" fieldPosition="0"/>
    </format>
    <format dxfId="1463">
      <pivotArea outline="0" fieldPosition="0"/>
    </format>
    <format dxfId="1462">
      <pivotArea type="origin" dataOnly="0" labelOnly="1" outline="0" fieldPosition="0"/>
    </format>
    <format dxfId="1461">
      <pivotArea field="0" type="button" dataOnly="0" labelOnly="1" outline="0" axis="axisRow" fieldPosition="0"/>
    </format>
    <format dxfId="1460">
      <pivotArea dataOnly="0" labelOnly="1" outline="0" fieldPosition="0">
        <references count="1">
          <reference field="0" count="0"/>
        </references>
      </pivotArea>
    </format>
    <format dxfId="1459">
      <pivotArea dataOnly="0" labelOnly="1" grandRow="1" outline="0" fieldPosition="0"/>
    </format>
    <format dxfId="1458">
      <pivotArea type="topRight" dataOnly="0" labelOnly="1" outline="0" fieldPosition="0"/>
    </format>
    <format dxfId="1457">
      <pivotArea type="all" dataOnly="0" outline="0" fieldPosition="0"/>
    </format>
    <format dxfId="1456">
      <pivotArea outline="0" fieldPosition="0"/>
    </format>
    <format dxfId="1455">
      <pivotArea type="origin" dataOnly="0" labelOnly="1" outline="0" fieldPosition="0"/>
    </format>
    <format dxfId="1454">
      <pivotArea field="0" type="button" dataOnly="0" labelOnly="1" outline="0" axis="axisRow" fieldPosition="0"/>
    </format>
    <format dxfId="1453">
      <pivotArea dataOnly="0" labelOnly="1" outline="0" fieldPosition="0">
        <references count="1">
          <reference field="0" count="0"/>
        </references>
      </pivotArea>
    </format>
    <format dxfId="1452">
      <pivotArea dataOnly="0" labelOnly="1" grandRow="1" outline="0" fieldPosition="0"/>
    </format>
    <format dxfId="1451">
      <pivotArea type="topRight" dataOnly="0" labelOnly="1" outline="0" fieldPosition="0"/>
    </format>
    <format dxfId="1450">
      <pivotArea field="0" type="button" dataOnly="0" labelOnly="1" outline="0" axis="axisRow" fieldPosition="0"/>
    </format>
    <format dxfId="1449">
      <pivotArea type="all" dataOnly="0" outline="0" fieldPosition="0"/>
    </format>
    <format dxfId="1448">
      <pivotArea outline="0" fieldPosition="0"/>
    </format>
    <format dxfId="1447">
      <pivotArea type="origin" dataOnly="0" labelOnly="1" outline="0" fieldPosition="0"/>
    </format>
    <format dxfId="1446">
      <pivotArea field="0" type="button" dataOnly="0" labelOnly="1" outline="0" axis="axisRow" fieldPosition="0"/>
    </format>
    <format dxfId="1445">
      <pivotArea dataOnly="0" labelOnly="1" outline="0" fieldPosition="0">
        <references count="1">
          <reference field="0" count="0"/>
        </references>
      </pivotArea>
    </format>
    <format dxfId="1444">
      <pivotArea dataOnly="0" labelOnly="1" grandRow="1" outline="0" fieldPosition="0"/>
    </format>
    <format dxfId="1443">
      <pivotArea type="topRight" dataOnly="0" labelOnly="1" outline="0" fieldPosition="0"/>
    </format>
    <format dxfId="1442">
      <pivotArea field="0" type="button" dataOnly="0" labelOnly="1" outline="0" axis="axisRow" fieldPosition="0"/>
    </format>
    <format dxfId="1441">
      <pivotArea type="all" dataOnly="0" outline="0" fieldPosition="0"/>
    </format>
    <format dxfId="1440">
      <pivotArea outline="0" fieldPosition="0"/>
    </format>
    <format dxfId="1439">
      <pivotArea type="origin" dataOnly="0" labelOnly="1" outline="0" fieldPosition="0"/>
    </format>
    <format dxfId="1438">
      <pivotArea field="0" type="button" dataOnly="0" labelOnly="1" outline="0" axis="axisRow" fieldPosition="0"/>
    </format>
    <format dxfId="1437">
      <pivotArea dataOnly="0" labelOnly="1" outline="0" fieldPosition="0">
        <references count="1">
          <reference field="0" count="0"/>
        </references>
      </pivotArea>
    </format>
    <format dxfId="1436">
      <pivotArea dataOnly="0" labelOnly="1" grandRow="1" outline="0" fieldPosition="0"/>
    </format>
    <format dxfId="1435">
      <pivotArea type="topRight" dataOnly="0" labelOnly="1" outline="0" fieldPosition="0"/>
    </format>
    <format dxfId="1434">
      <pivotArea type="all" dataOnly="0" outline="0" fieldPosition="0"/>
    </format>
    <format dxfId="1433">
      <pivotArea outline="0" fieldPosition="0"/>
    </format>
    <format dxfId="1432">
      <pivotArea type="origin" dataOnly="0" labelOnly="1" outline="0" fieldPosition="0"/>
    </format>
    <format dxfId="1431">
      <pivotArea field="0" type="button" dataOnly="0" labelOnly="1" outline="0" axis="axisRow" fieldPosition="0"/>
    </format>
    <format dxfId="1430">
      <pivotArea dataOnly="0" labelOnly="1" outline="0" fieldPosition="0">
        <references count="1">
          <reference field="0" count="0"/>
        </references>
      </pivotArea>
    </format>
    <format dxfId="1429">
      <pivotArea dataOnly="0" labelOnly="1" grandRow="1" outline="0" fieldPosition="0"/>
    </format>
    <format dxfId="1428">
      <pivotArea type="topRight" dataOnly="0" labelOnly="1" outline="0" fieldPosition="0"/>
    </format>
    <format dxfId="1427">
      <pivotArea field="0" type="button" dataOnly="0" labelOnly="1" outline="0" axis="axisRow" fieldPosition="0"/>
    </format>
    <format dxfId="1426">
      <pivotArea type="all" dataOnly="0" outline="0" fieldPosition="0"/>
    </format>
    <format dxfId="1425">
      <pivotArea outline="0" fieldPosition="0"/>
    </format>
    <format dxfId="1424">
      <pivotArea type="origin" dataOnly="0" labelOnly="1" outline="0" fieldPosition="0"/>
    </format>
    <format dxfId="1423">
      <pivotArea field="0" type="button" dataOnly="0" labelOnly="1" outline="0" axis="axisRow" fieldPosition="0"/>
    </format>
    <format dxfId="1422">
      <pivotArea dataOnly="0" labelOnly="1" outline="0" fieldPosition="0">
        <references count="1">
          <reference field="0" count="0"/>
        </references>
      </pivotArea>
    </format>
    <format dxfId="1421">
      <pivotArea dataOnly="0" labelOnly="1" grandRow="1" outline="0" fieldPosition="0"/>
    </format>
    <format dxfId="1420">
      <pivotArea type="topRight" dataOnly="0" labelOnly="1" outline="0" fieldPosition="0"/>
    </format>
    <format dxfId="1419">
      <pivotArea type="all" dataOnly="0" outline="0" fieldPosition="0"/>
    </format>
    <format dxfId="1418">
      <pivotArea outline="0" fieldPosition="0"/>
    </format>
    <format dxfId="1417">
      <pivotArea type="origin" dataOnly="0" labelOnly="1" outline="0" fieldPosition="0"/>
    </format>
    <format dxfId="1416">
      <pivotArea field="0" type="button" dataOnly="0" labelOnly="1" outline="0" axis="axisRow" fieldPosition="0"/>
    </format>
    <format dxfId="1415">
      <pivotArea dataOnly="0" labelOnly="1" outline="0" fieldPosition="0">
        <references count="1">
          <reference field="0" count="0"/>
        </references>
      </pivotArea>
    </format>
    <format dxfId="1414">
      <pivotArea dataOnly="0" labelOnly="1" grandRow="1" outline="0" fieldPosition="0"/>
    </format>
    <format dxfId="1413">
      <pivotArea type="topRight" dataOnly="0" labelOnly="1" outline="0" fieldPosition="0"/>
    </format>
    <format dxfId="1412">
      <pivotArea type="all" dataOnly="0" outline="0" fieldPosition="0"/>
    </format>
    <format dxfId="1411">
      <pivotArea outline="0" fieldPosition="0"/>
    </format>
    <format dxfId="1410">
      <pivotArea type="origin" dataOnly="0" labelOnly="1" outline="0" fieldPosition="0"/>
    </format>
    <format dxfId="1409">
      <pivotArea field="0" type="button" dataOnly="0" labelOnly="1" outline="0" axis="axisRow" fieldPosition="0"/>
    </format>
    <format dxfId="1408">
      <pivotArea dataOnly="0" labelOnly="1" outline="0" fieldPosition="0">
        <references count="1">
          <reference field="0" count="0"/>
        </references>
      </pivotArea>
    </format>
    <format dxfId="1407">
      <pivotArea dataOnly="0" labelOnly="1" grandRow="1" outline="0" fieldPosition="0"/>
    </format>
    <format dxfId="1406">
      <pivotArea type="topRight" dataOnly="0" labelOnly="1" outline="0" fieldPosition="0"/>
    </format>
    <format dxfId="1405">
      <pivotArea type="all" dataOnly="0" outline="0" fieldPosition="0"/>
    </format>
    <format dxfId="1404">
      <pivotArea outline="0" fieldPosition="0"/>
    </format>
    <format dxfId="1403">
      <pivotArea type="origin" dataOnly="0" labelOnly="1" outline="0" fieldPosition="0"/>
    </format>
    <format dxfId="1402">
      <pivotArea field="0" type="button" dataOnly="0" labelOnly="1" outline="0" axis="axisRow" fieldPosition="0"/>
    </format>
    <format dxfId="1401">
      <pivotArea dataOnly="0" labelOnly="1" outline="0" fieldPosition="0">
        <references count="1">
          <reference field="0" count="0"/>
        </references>
      </pivotArea>
    </format>
    <format dxfId="1400">
      <pivotArea dataOnly="0" labelOnly="1" grandRow="1" outline="0" fieldPosition="0"/>
    </format>
    <format dxfId="1399">
      <pivotArea type="topRight" dataOnly="0" labelOnly="1" outline="0" fieldPosition="0"/>
    </format>
    <format dxfId="1398">
      <pivotArea type="all" dataOnly="0" outline="0" fieldPosition="0"/>
    </format>
    <format dxfId="1397">
      <pivotArea outline="0" fieldPosition="0"/>
    </format>
    <format dxfId="1396">
      <pivotArea type="origin" dataOnly="0" labelOnly="1" outline="0" fieldPosition="0"/>
    </format>
    <format dxfId="1395">
      <pivotArea field="0" type="button" dataOnly="0" labelOnly="1" outline="0" axis="axisRow" fieldPosition="0"/>
    </format>
    <format dxfId="1394">
      <pivotArea dataOnly="0" labelOnly="1" outline="0" fieldPosition="0">
        <references count="1">
          <reference field="0" count="0"/>
        </references>
      </pivotArea>
    </format>
    <format dxfId="1393">
      <pivotArea dataOnly="0" labelOnly="1" grandRow="1" outline="0" fieldPosition="0"/>
    </format>
    <format dxfId="1392">
      <pivotArea type="topRight" dataOnly="0" labelOnly="1" outline="0" fieldPosition="0"/>
    </format>
    <format dxfId="1391">
      <pivotArea type="all" dataOnly="0" outline="0" fieldPosition="0"/>
    </format>
    <format dxfId="1390">
      <pivotArea outline="0" fieldPosition="0"/>
    </format>
    <format dxfId="1389">
      <pivotArea type="origin" dataOnly="0" labelOnly="1" outline="0" fieldPosition="0"/>
    </format>
    <format dxfId="1388">
      <pivotArea field="0" type="button" dataOnly="0" labelOnly="1" outline="0" axis="axisRow" fieldPosition="0"/>
    </format>
    <format dxfId="1387">
      <pivotArea dataOnly="0" labelOnly="1" outline="0" fieldPosition="0">
        <references count="1">
          <reference field="0" count="0"/>
        </references>
      </pivotArea>
    </format>
    <format dxfId="1386">
      <pivotArea dataOnly="0" labelOnly="1" grandRow="1" outline="0" fieldPosition="0"/>
    </format>
    <format dxfId="1385">
      <pivotArea type="topRight" dataOnly="0" labelOnly="1" outline="0" fieldPosition="0"/>
    </format>
    <format dxfId="1384">
      <pivotArea type="all" dataOnly="0" outline="0" fieldPosition="0"/>
    </format>
    <format dxfId="1383">
      <pivotArea outline="0" fieldPosition="0"/>
    </format>
    <format dxfId="1382">
      <pivotArea type="origin" dataOnly="0" labelOnly="1" outline="0" fieldPosition="0"/>
    </format>
    <format dxfId="1381">
      <pivotArea field="0" type="button" dataOnly="0" labelOnly="1" outline="0" axis="axisRow" fieldPosition="0"/>
    </format>
    <format dxfId="1380">
      <pivotArea dataOnly="0" labelOnly="1" outline="0" fieldPosition="0">
        <references count="1">
          <reference field="0" count="0"/>
        </references>
      </pivotArea>
    </format>
    <format dxfId="1379">
      <pivotArea dataOnly="0" labelOnly="1" grandRow="1" outline="0" fieldPosition="0"/>
    </format>
    <format dxfId="1378">
      <pivotArea type="topRight" dataOnly="0" labelOnly="1" outline="0" fieldPosition="0"/>
    </format>
    <format dxfId="1377">
      <pivotArea type="all" dataOnly="0" outline="0" fieldPosition="0"/>
    </format>
    <format dxfId="1376">
      <pivotArea outline="0" fieldPosition="0"/>
    </format>
    <format dxfId="1375">
      <pivotArea type="origin" dataOnly="0" labelOnly="1" outline="0" fieldPosition="0"/>
    </format>
    <format dxfId="1374">
      <pivotArea field="0" type="button" dataOnly="0" labelOnly="1" outline="0" axis="axisRow" fieldPosition="0"/>
    </format>
    <format dxfId="1373">
      <pivotArea dataOnly="0" labelOnly="1" outline="0" fieldPosition="0">
        <references count="1">
          <reference field="0" count="0"/>
        </references>
      </pivotArea>
    </format>
    <format dxfId="1372">
      <pivotArea dataOnly="0" labelOnly="1" grandRow="1" outline="0" fieldPosition="0"/>
    </format>
    <format dxfId="1371">
      <pivotArea type="topRight" dataOnly="0" labelOnly="1" outline="0" fieldPosition="0"/>
    </format>
    <format dxfId="1370">
      <pivotArea type="all" dataOnly="0" outline="0" fieldPosition="0"/>
    </format>
    <format dxfId="1369">
      <pivotArea outline="0" fieldPosition="0"/>
    </format>
    <format dxfId="1368">
      <pivotArea type="origin" dataOnly="0" labelOnly="1" outline="0" fieldPosition="0"/>
    </format>
    <format dxfId="1367">
      <pivotArea field="0" type="button" dataOnly="0" labelOnly="1" outline="0" axis="axisRow" fieldPosition="0"/>
    </format>
    <format dxfId="1366">
      <pivotArea dataOnly="0" labelOnly="1" outline="0" fieldPosition="0">
        <references count="1">
          <reference field="0" count="0"/>
        </references>
      </pivotArea>
    </format>
    <format dxfId="1365">
      <pivotArea dataOnly="0" labelOnly="1" grandRow="1" outline="0" fieldPosition="0"/>
    </format>
    <format dxfId="1364">
      <pivotArea type="topRight" dataOnly="0" labelOnly="1" outline="0" fieldPosition="0"/>
    </format>
    <format dxfId="1363">
      <pivotArea type="all" dataOnly="0" outline="0" fieldPosition="0"/>
    </format>
    <format dxfId="1362">
      <pivotArea outline="0" fieldPosition="0"/>
    </format>
    <format dxfId="1361">
      <pivotArea type="origin" dataOnly="0" labelOnly="1" outline="0" fieldPosition="0"/>
    </format>
    <format dxfId="1360">
      <pivotArea field="0" type="button" dataOnly="0" labelOnly="1" outline="0" axis="axisRow" fieldPosition="0"/>
    </format>
    <format dxfId="1359">
      <pivotArea dataOnly="0" labelOnly="1" outline="0" fieldPosition="0">
        <references count="1">
          <reference field="0" count="0"/>
        </references>
      </pivotArea>
    </format>
    <format dxfId="1358">
      <pivotArea dataOnly="0" labelOnly="1" grandRow="1" outline="0" fieldPosition="0"/>
    </format>
    <format dxfId="1357">
      <pivotArea type="topRight" dataOnly="0" labelOnly="1" outline="0" fieldPosition="0"/>
    </format>
    <format dxfId="1356">
      <pivotArea type="all" dataOnly="0" outline="0" fieldPosition="0"/>
    </format>
    <format dxfId="1355">
      <pivotArea outline="0" fieldPosition="0"/>
    </format>
    <format dxfId="1354">
      <pivotArea type="origin" dataOnly="0" labelOnly="1" outline="0" fieldPosition="0"/>
    </format>
    <format dxfId="1353">
      <pivotArea field="0" type="button" dataOnly="0" labelOnly="1" outline="0" axis="axisRow" fieldPosition="0"/>
    </format>
    <format dxfId="1352">
      <pivotArea dataOnly="0" labelOnly="1" outline="0" fieldPosition="0">
        <references count="1">
          <reference field="0" count="0"/>
        </references>
      </pivotArea>
    </format>
    <format dxfId="1351">
      <pivotArea dataOnly="0" labelOnly="1" grandRow="1" outline="0" fieldPosition="0"/>
    </format>
    <format dxfId="1350">
      <pivotArea type="topRight" dataOnly="0" labelOnly="1" outline="0" fieldPosition="0"/>
    </format>
    <format dxfId="1349">
      <pivotArea type="all" dataOnly="0" outline="0" fieldPosition="0"/>
    </format>
    <format dxfId="1348">
      <pivotArea outline="0" fieldPosition="0"/>
    </format>
    <format dxfId="1347">
      <pivotArea type="origin" dataOnly="0" labelOnly="1" outline="0" fieldPosition="0"/>
    </format>
    <format dxfId="1346">
      <pivotArea field="0" type="button" dataOnly="0" labelOnly="1" outline="0" axis="axisRow" fieldPosition="0"/>
    </format>
    <format dxfId="1345">
      <pivotArea dataOnly="0" labelOnly="1" outline="0" fieldPosition="0">
        <references count="1">
          <reference field="0" count="0"/>
        </references>
      </pivotArea>
    </format>
    <format dxfId="1344">
      <pivotArea dataOnly="0" labelOnly="1" grandRow="1" outline="0" fieldPosition="0"/>
    </format>
    <format dxfId="1343">
      <pivotArea type="topRight" dataOnly="0" labelOnly="1" outline="0" fieldPosition="0"/>
    </format>
    <format dxfId="1342">
      <pivotArea type="all" dataOnly="0" outline="0" fieldPosition="0"/>
    </format>
    <format dxfId="1341">
      <pivotArea outline="0" fieldPosition="0"/>
    </format>
    <format dxfId="1340">
      <pivotArea type="origin" dataOnly="0" labelOnly="1" outline="0" fieldPosition="0"/>
    </format>
    <format dxfId="1339">
      <pivotArea field="0" type="button" dataOnly="0" labelOnly="1" outline="0" axis="axisRow" fieldPosition="0"/>
    </format>
    <format dxfId="1338">
      <pivotArea dataOnly="0" labelOnly="1" outline="0" fieldPosition="0">
        <references count="1">
          <reference field="0" count="0"/>
        </references>
      </pivotArea>
    </format>
    <format dxfId="1337">
      <pivotArea dataOnly="0" labelOnly="1" grandRow="1" outline="0" fieldPosition="0"/>
    </format>
    <format dxfId="1336">
      <pivotArea type="topRight" dataOnly="0" labelOnly="1" outline="0" fieldPosition="0"/>
    </format>
    <format dxfId="1335">
      <pivotArea type="all" dataOnly="0" outline="0" fieldPosition="0"/>
    </format>
    <format dxfId="1334">
      <pivotArea outline="0" fieldPosition="0"/>
    </format>
    <format dxfId="1333">
      <pivotArea type="origin" dataOnly="0" labelOnly="1" outline="0" fieldPosition="0"/>
    </format>
    <format dxfId="1332">
      <pivotArea field="0" type="button" dataOnly="0" labelOnly="1" outline="0" axis="axisRow" fieldPosition="0"/>
    </format>
    <format dxfId="1331">
      <pivotArea dataOnly="0" labelOnly="1" outline="0" fieldPosition="0">
        <references count="1">
          <reference field="0" count="0"/>
        </references>
      </pivotArea>
    </format>
    <format dxfId="1330">
      <pivotArea dataOnly="0" labelOnly="1" grandRow="1" outline="0" fieldPosition="0"/>
    </format>
    <format dxfId="1329">
      <pivotArea type="topRight" dataOnly="0" labelOnly="1" outline="0" fieldPosition="0"/>
    </format>
    <format dxfId="1328">
      <pivotArea type="all" dataOnly="0" outline="0" fieldPosition="0"/>
    </format>
    <format dxfId="1327">
      <pivotArea outline="0" fieldPosition="0"/>
    </format>
    <format dxfId="1326">
      <pivotArea type="origin" dataOnly="0" labelOnly="1" outline="0" fieldPosition="0"/>
    </format>
    <format dxfId="1325">
      <pivotArea field="0" type="button" dataOnly="0" labelOnly="1" outline="0" axis="axisRow" fieldPosition="0"/>
    </format>
    <format dxfId="1324">
      <pivotArea dataOnly="0" labelOnly="1" outline="0" fieldPosition="0">
        <references count="1">
          <reference field="0" count="0"/>
        </references>
      </pivotArea>
    </format>
    <format dxfId="1323">
      <pivotArea dataOnly="0" labelOnly="1" grandRow="1" outline="0" fieldPosition="0"/>
    </format>
    <format dxfId="1322">
      <pivotArea type="topRight" dataOnly="0" labelOnly="1" outline="0" fieldPosition="0"/>
    </format>
    <format dxfId="1321">
      <pivotArea type="all" dataOnly="0" outline="0" fieldPosition="0"/>
    </format>
    <format dxfId="1320">
      <pivotArea outline="0" fieldPosition="0"/>
    </format>
    <format dxfId="1319">
      <pivotArea type="origin" dataOnly="0" labelOnly="1" outline="0" fieldPosition="0"/>
    </format>
    <format dxfId="1318">
      <pivotArea field="0" type="button" dataOnly="0" labelOnly="1" outline="0" axis="axisRow" fieldPosition="0"/>
    </format>
    <format dxfId="1317">
      <pivotArea dataOnly="0" labelOnly="1" outline="0" fieldPosition="0">
        <references count="1">
          <reference field="0" count="0"/>
        </references>
      </pivotArea>
    </format>
    <format dxfId="1316">
      <pivotArea dataOnly="0" labelOnly="1" grandRow="1" outline="0" fieldPosition="0"/>
    </format>
    <format dxfId="1315">
      <pivotArea type="topRight" dataOnly="0" labelOnly="1" outline="0" fieldPosition="0"/>
    </format>
    <format dxfId="1314">
      <pivotArea type="all" dataOnly="0" outline="0" fieldPosition="0"/>
    </format>
    <format dxfId="1313">
      <pivotArea outline="0" fieldPosition="0"/>
    </format>
    <format dxfId="1312">
      <pivotArea type="origin" dataOnly="0" labelOnly="1" outline="0" fieldPosition="0"/>
    </format>
    <format dxfId="1311">
      <pivotArea field="0" type="button" dataOnly="0" labelOnly="1" outline="0" axis="axisRow" fieldPosition="0"/>
    </format>
    <format dxfId="1310">
      <pivotArea dataOnly="0" labelOnly="1" outline="0" fieldPosition="0">
        <references count="1">
          <reference field="0" count="0"/>
        </references>
      </pivotArea>
    </format>
    <format dxfId="1309">
      <pivotArea dataOnly="0" labelOnly="1" grandRow="1" outline="0" fieldPosition="0"/>
    </format>
    <format dxfId="1308">
      <pivotArea type="topRight" dataOnly="0" labelOnly="1" outline="0" fieldPosition="0"/>
    </format>
    <format dxfId="1307">
      <pivotArea type="all" dataOnly="0" outline="0" fieldPosition="0"/>
    </format>
    <format dxfId="1306">
      <pivotArea outline="0" fieldPosition="0"/>
    </format>
    <format dxfId="1305">
      <pivotArea type="origin" dataOnly="0" labelOnly="1" outline="0" fieldPosition="0"/>
    </format>
    <format dxfId="1304">
      <pivotArea field="0" type="button" dataOnly="0" labelOnly="1" outline="0" axis="axisRow" fieldPosition="0"/>
    </format>
    <format dxfId="1303">
      <pivotArea dataOnly="0" labelOnly="1" outline="0" fieldPosition="0">
        <references count="1">
          <reference field="0" count="0"/>
        </references>
      </pivotArea>
    </format>
    <format dxfId="1302">
      <pivotArea dataOnly="0" labelOnly="1" grandRow="1" outline="0" fieldPosition="0"/>
    </format>
    <format dxfId="1301">
      <pivotArea type="topRight" dataOnly="0" labelOnly="1" outline="0" fieldPosition="0"/>
    </format>
    <format dxfId="1300">
      <pivotArea dataOnly="0" labelOnly="1" outline="0" fieldPosition="0">
        <references count="1">
          <reference field="0" count="1">
            <x v="116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E000000}" name="TablaDinámica15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60:B79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x="14"/>
        <item m="1" x="216"/>
        <item x="16"/>
        <item x="17"/>
        <item x="18"/>
        <item x="19"/>
        <item x="20"/>
        <item m="1" x="246"/>
        <item m="1" x="221"/>
        <item h="1" m="1" x="244"/>
        <item h="1" m="1" x="243"/>
        <item x="22"/>
        <item h="1" m="1" x="255"/>
        <item h="1" x="24"/>
        <item m="1" x="242"/>
        <item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x="65"/>
        <item x="66"/>
        <item x="67"/>
        <item x="68"/>
        <item m="1" x="247"/>
        <item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x="21"/>
        <item h="1" x="23"/>
        <item h="1" x="109"/>
        <item h="1" x="110"/>
        <item h="1" x="114"/>
        <item h="1" x="175"/>
        <item h="1" x="189"/>
        <item h="1" x="31"/>
        <item h="1" x="136"/>
        <item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18">
    <i>
      <x v="13"/>
    </i>
    <i>
      <x v="14"/>
    </i>
    <i>
      <x v="16"/>
    </i>
    <i>
      <x v="17"/>
    </i>
    <i>
      <x v="18"/>
    </i>
    <i>
      <x v="19"/>
    </i>
    <i>
      <x v="20"/>
    </i>
    <i>
      <x v="25"/>
    </i>
    <i>
      <x v="29"/>
    </i>
    <i>
      <x v="62"/>
    </i>
    <i>
      <x v="63"/>
    </i>
    <i>
      <x v="64"/>
    </i>
    <i>
      <x v="65"/>
    </i>
    <i>
      <x v="67"/>
    </i>
    <i>
      <x v="223"/>
    </i>
    <i>
      <x v="241"/>
    </i>
    <i>
      <x v="250"/>
    </i>
    <i t="grand">
      <x/>
    </i>
  </rowItems>
  <colItems count="1">
    <i/>
  </colItems>
  <dataFields count="1">
    <dataField name="Suma de 2,021" fld="1" baseField="0" baseItem="0" numFmtId="3"/>
  </dataFields>
  <formats count="245">
    <format dxfId="1753">
      <pivotArea type="all" dataOnly="0" outline="0" fieldPosition="0"/>
    </format>
    <format dxfId="1752">
      <pivotArea outline="0" fieldPosition="0"/>
    </format>
    <format dxfId="1751">
      <pivotArea type="origin" dataOnly="0" labelOnly="1" outline="0" fieldPosition="0"/>
    </format>
    <format dxfId="1750">
      <pivotArea field="0" type="button" dataOnly="0" labelOnly="1" outline="0" axis="axisRow" fieldPosition="0"/>
    </format>
    <format dxfId="1749">
      <pivotArea dataOnly="0" labelOnly="1" outline="0" fieldPosition="0">
        <references count="1">
          <reference field="0" count="0"/>
        </references>
      </pivotArea>
    </format>
    <format dxfId="1748">
      <pivotArea dataOnly="0" labelOnly="1" grandRow="1" outline="0" fieldPosition="0"/>
    </format>
    <format dxfId="1747">
      <pivotArea type="topRight" dataOnly="0" labelOnly="1" outline="0" fieldPosition="0"/>
    </format>
    <format dxfId="1746">
      <pivotArea type="all" dataOnly="0" outline="0" fieldPosition="0"/>
    </format>
    <format dxfId="1745">
      <pivotArea outline="0" fieldPosition="0"/>
    </format>
    <format dxfId="1744">
      <pivotArea type="origin" dataOnly="0" labelOnly="1" outline="0" fieldPosition="0"/>
    </format>
    <format dxfId="1743">
      <pivotArea field="0" type="button" dataOnly="0" labelOnly="1" outline="0" axis="axisRow" fieldPosition="0"/>
    </format>
    <format dxfId="1742">
      <pivotArea dataOnly="0" labelOnly="1" outline="0" fieldPosition="0">
        <references count="1">
          <reference field="0" count="0"/>
        </references>
      </pivotArea>
    </format>
    <format dxfId="1741">
      <pivotArea dataOnly="0" labelOnly="1" grandRow="1" outline="0" fieldPosition="0"/>
    </format>
    <format dxfId="1740">
      <pivotArea type="topRight" dataOnly="0" labelOnly="1" outline="0" fieldPosition="0"/>
    </format>
    <format dxfId="1739">
      <pivotArea outline="0" fieldPosition="0"/>
    </format>
    <format dxfId="1738">
      <pivotArea type="topRight" dataOnly="0" labelOnly="1" outline="0" fieldPosition="0"/>
    </format>
    <format dxfId="1737">
      <pivotArea type="all" dataOnly="0" outline="0" fieldPosition="0"/>
    </format>
    <format dxfId="1736">
      <pivotArea type="all" dataOnly="0" outline="0" fieldPosition="0"/>
    </format>
    <format dxfId="1735">
      <pivotArea outline="0" fieldPosition="0"/>
    </format>
    <format dxfId="1734">
      <pivotArea type="origin" dataOnly="0" labelOnly="1" outline="0" fieldPosition="0"/>
    </format>
    <format dxfId="1733">
      <pivotArea field="0" type="button" dataOnly="0" labelOnly="1" outline="0" axis="axisRow" fieldPosition="0"/>
    </format>
    <format dxfId="1732">
      <pivotArea dataOnly="0" labelOnly="1" outline="0" fieldPosition="0">
        <references count="1">
          <reference field="0" count="0"/>
        </references>
      </pivotArea>
    </format>
    <format dxfId="1731">
      <pivotArea dataOnly="0" labelOnly="1" grandRow="1" outline="0" fieldPosition="0"/>
    </format>
    <format dxfId="1730">
      <pivotArea type="topRight" dataOnly="0" labelOnly="1" outline="0" fieldPosition="0"/>
    </format>
    <format dxfId="1729">
      <pivotArea type="all" dataOnly="0" outline="0" fieldPosition="0"/>
    </format>
    <format dxfId="1728">
      <pivotArea outline="0" fieldPosition="0"/>
    </format>
    <format dxfId="1727">
      <pivotArea type="origin" dataOnly="0" labelOnly="1" outline="0" fieldPosition="0"/>
    </format>
    <format dxfId="1726">
      <pivotArea field="0" type="button" dataOnly="0" labelOnly="1" outline="0" axis="axisRow" fieldPosition="0"/>
    </format>
    <format dxfId="1725">
      <pivotArea dataOnly="0" labelOnly="1" outline="0" fieldPosition="0">
        <references count="1">
          <reference field="0" count="0"/>
        </references>
      </pivotArea>
    </format>
    <format dxfId="1724">
      <pivotArea dataOnly="0" labelOnly="1" grandRow="1" outline="0" fieldPosition="0"/>
    </format>
    <format dxfId="1723">
      <pivotArea type="topRight" dataOnly="0" labelOnly="1" outline="0" fieldPosition="0"/>
    </format>
    <format dxfId="1722">
      <pivotArea type="origin" dataOnly="0" labelOnly="1" outline="0" fieldPosition="0"/>
    </format>
    <format dxfId="1721">
      <pivotArea type="topRight" dataOnly="0" labelOnly="1" outline="0" fieldPosition="0"/>
    </format>
    <format dxfId="1720">
      <pivotArea dataOnly="0" labelOnly="1" grandRow="1" outline="0" fieldPosition="0"/>
    </format>
    <format dxfId="1719">
      <pivotArea grandRow="1" outline="0" fieldPosition="0"/>
    </format>
    <format dxfId="1718">
      <pivotArea field="0" type="button" dataOnly="0" labelOnly="1" outline="0" axis="axisRow" fieldPosition="0"/>
    </format>
    <format dxfId="1717">
      <pivotArea type="all" dataOnly="0" outline="0" fieldPosition="0"/>
    </format>
    <format dxfId="1716">
      <pivotArea field="0" type="button" dataOnly="0" labelOnly="1" outline="0" axis="axisRow" fieldPosition="0"/>
    </format>
    <format dxfId="1715">
      <pivotArea field="0" type="button" dataOnly="0" labelOnly="1" outline="0" axis="axisRow" fieldPosition="0"/>
    </format>
    <format dxfId="1714">
      <pivotArea field="0" type="button" dataOnly="0" labelOnly="1" outline="0" axis="axisRow" fieldPosition="0"/>
    </format>
    <format dxfId="1713">
      <pivotArea field="0" type="button" dataOnly="0" labelOnly="1" outline="0" axis="axisRow" fieldPosition="0"/>
    </format>
    <format dxfId="1712">
      <pivotArea type="all" dataOnly="0" outline="0" fieldPosition="0"/>
    </format>
    <format dxfId="1711">
      <pivotArea outline="0" fieldPosition="0"/>
    </format>
    <format dxfId="1710">
      <pivotArea type="origin" dataOnly="0" labelOnly="1" outline="0" fieldPosition="0"/>
    </format>
    <format dxfId="1709">
      <pivotArea field="0" type="button" dataOnly="0" labelOnly="1" outline="0" axis="axisRow" fieldPosition="0"/>
    </format>
    <format dxfId="1708">
      <pivotArea dataOnly="0" labelOnly="1" outline="0" fieldPosition="0">
        <references count="1">
          <reference field="0" count="0"/>
        </references>
      </pivotArea>
    </format>
    <format dxfId="1707">
      <pivotArea dataOnly="0" labelOnly="1" grandRow="1" outline="0" fieldPosition="0"/>
    </format>
    <format dxfId="1706">
      <pivotArea type="topRight" dataOnly="0" labelOnly="1" outline="0" fieldPosition="0"/>
    </format>
    <format dxfId="1705">
      <pivotArea type="all" dataOnly="0" outline="0" fieldPosition="0"/>
    </format>
    <format dxfId="1704">
      <pivotArea outline="0" fieldPosition="0"/>
    </format>
    <format dxfId="1703">
      <pivotArea type="origin" dataOnly="0" labelOnly="1" outline="0" fieldPosition="0"/>
    </format>
    <format dxfId="1702">
      <pivotArea field="0" type="button" dataOnly="0" labelOnly="1" outline="0" axis="axisRow" fieldPosition="0"/>
    </format>
    <format dxfId="1701">
      <pivotArea dataOnly="0" labelOnly="1" outline="0" fieldPosition="0">
        <references count="1">
          <reference field="0" count="0"/>
        </references>
      </pivotArea>
    </format>
    <format dxfId="1700">
      <pivotArea dataOnly="0" labelOnly="1" grandRow="1" outline="0" fieldPosition="0"/>
    </format>
    <format dxfId="1699">
      <pivotArea type="topRight" dataOnly="0" labelOnly="1" outline="0" fieldPosition="0"/>
    </format>
    <format dxfId="1698">
      <pivotArea field="0" type="button" dataOnly="0" labelOnly="1" outline="0" axis="axisRow" fieldPosition="0"/>
    </format>
    <format dxfId="1697">
      <pivotArea type="all" dataOnly="0" outline="0" fieldPosition="0"/>
    </format>
    <format dxfId="1696">
      <pivotArea field="0" type="button" dataOnly="0" labelOnly="1" outline="0" axis="axisRow" fieldPosition="0"/>
    </format>
    <format dxfId="1695">
      <pivotArea field="0" type="button" dataOnly="0" labelOnly="1" outline="0" axis="axisRow" fieldPosition="0"/>
    </format>
    <format dxfId="1694">
      <pivotArea type="all" dataOnly="0" outline="0" fieldPosition="0"/>
    </format>
    <format dxfId="1693">
      <pivotArea field="0" type="button" dataOnly="0" labelOnly="1" outline="0" axis="axisRow" fieldPosition="0"/>
    </format>
    <format dxfId="1692">
      <pivotArea field="0" type="button" dataOnly="0" labelOnly="1" outline="0" axis="axisRow" fieldPosition="0"/>
    </format>
    <format dxfId="1691">
      <pivotArea type="all" dataOnly="0" outline="0" fieldPosition="0"/>
    </format>
    <format dxfId="1690">
      <pivotArea outline="0" fieldPosition="0"/>
    </format>
    <format dxfId="1689">
      <pivotArea type="origin" dataOnly="0" labelOnly="1" outline="0" fieldPosition="0"/>
    </format>
    <format dxfId="1688">
      <pivotArea field="0" type="button" dataOnly="0" labelOnly="1" outline="0" axis="axisRow" fieldPosition="0"/>
    </format>
    <format dxfId="1687">
      <pivotArea dataOnly="0" labelOnly="1" outline="0" fieldPosition="0">
        <references count="1">
          <reference field="0" count="0"/>
        </references>
      </pivotArea>
    </format>
    <format dxfId="1686">
      <pivotArea dataOnly="0" labelOnly="1" grandRow="1" outline="0" fieldPosition="0"/>
    </format>
    <format dxfId="1685">
      <pivotArea type="topRight" dataOnly="0" labelOnly="1" outline="0" fieldPosition="0"/>
    </format>
    <format dxfId="1684">
      <pivotArea type="all" dataOnly="0" outline="0" fieldPosition="0"/>
    </format>
    <format dxfId="1683">
      <pivotArea outline="0" fieldPosition="0"/>
    </format>
    <format dxfId="1682">
      <pivotArea type="origin" dataOnly="0" labelOnly="1" outline="0" fieldPosition="0"/>
    </format>
    <format dxfId="1681">
      <pivotArea field="0" type="button" dataOnly="0" labelOnly="1" outline="0" axis="axisRow" fieldPosition="0"/>
    </format>
    <format dxfId="1680">
      <pivotArea dataOnly="0" labelOnly="1" outline="0" fieldPosition="0">
        <references count="1">
          <reference field="0" count="0"/>
        </references>
      </pivotArea>
    </format>
    <format dxfId="1679">
      <pivotArea dataOnly="0" labelOnly="1" grandRow="1" outline="0" fieldPosition="0"/>
    </format>
    <format dxfId="1678">
      <pivotArea type="topRight" dataOnly="0" labelOnly="1" outline="0" fieldPosition="0"/>
    </format>
    <format dxfId="1677">
      <pivotArea type="all" dataOnly="0" outline="0" fieldPosition="0"/>
    </format>
    <format dxfId="1676">
      <pivotArea outline="0" fieldPosition="0"/>
    </format>
    <format dxfId="1675">
      <pivotArea type="origin" dataOnly="0" labelOnly="1" outline="0" fieldPosition="0"/>
    </format>
    <format dxfId="1674">
      <pivotArea field="0" type="button" dataOnly="0" labelOnly="1" outline="0" axis="axisRow" fieldPosition="0"/>
    </format>
    <format dxfId="1673">
      <pivotArea dataOnly="0" labelOnly="1" outline="0" fieldPosition="0">
        <references count="1">
          <reference field="0" count="0"/>
        </references>
      </pivotArea>
    </format>
    <format dxfId="1672">
      <pivotArea dataOnly="0" labelOnly="1" grandRow="1" outline="0" fieldPosition="0"/>
    </format>
    <format dxfId="1671">
      <pivotArea type="topRight" dataOnly="0" labelOnly="1" outline="0" fieldPosition="0"/>
    </format>
    <format dxfId="1670">
      <pivotArea type="all" dataOnly="0" outline="0" fieldPosition="0"/>
    </format>
    <format dxfId="1669">
      <pivotArea outline="0" fieldPosition="0"/>
    </format>
    <format dxfId="1668">
      <pivotArea type="origin" dataOnly="0" labelOnly="1" outline="0" fieldPosition="0"/>
    </format>
    <format dxfId="1667">
      <pivotArea field="0" type="button" dataOnly="0" labelOnly="1" outline="0" axis="axisRow" fieldPosition="0"/>
    </format>
    <format dxfId="1666">
      <pivotArea dataOnly="0" labelOnly="1" outline="0" fieldPosition="0">
        <references count="1">
          <reference field="0" count="0"/>
        </references>
      </pivotArea>
    </format>
    <format dxfId="1665">
      <pivotArea dataOnly="0" labelOnly="1" grandRow="1" outline="0" fieldPosition="0"/>
    </format>
    <format dxfId="1664">
      <pivotArea type="topRight" dataOnly="0" labelOnly="1" outline="0" fieldPosition="0"/>
    </format>
    <format dxfId="1663">
      <pivotArea type="all" dataOnly="0" outline="0" fieldPosition="0"/>
    </format>
    <format dxfId="1662">
      <pivotArea outline="0" fieldPosition="0"/>
    </format>
    <format dxfId="1661">
      <pivotArea type="origin" dataOnly="0" labelOnly="1" outline="0" fieldPosition="0"/>
    </format>
    <format dxfId="1660">
      <pivotArea field="0" type="button" dataOnly="0" labelOnly="1" outline="0" axis="axisRow" fieldPosition="0"/>
    </format>
    <format dxfId="1659">
      <pivotArea dataOnly="0" labelOnly="1" outline="0" fieldPosition="0">
        <references count="1">
          <reference field="0" count="0"/>
        </references>
      </pivotArea>
    </format>
    <format dxfId="1658">
      <pivotArea dataOnly="0" labelOnly="1" grandRow="1" outline="0" fieldPosition="0"/>
    </format>
    <format dxfId="1657">
      <pivotArea type="topRight" dataOnly="0" labelOnly="1" outline="0" fieldPosition="0"/>
    </format>
    <format dxfId="1656">
      <pivotArea type="all" dataOnly="0" outline="0" fieldPosition="0"/>
    </format>
    <format dxfId="1655">
      <pivotArea outline="0" fieldPosition="0"/>
    </format>
    <format dxfId="1654">
      <pivotArea type="origin" dataOnly="0" labelOnly="1" outline="0" fieldPosition="0"/>
    </format>
    <format dxfId="1653">
      <pivotArea field="0" type="button" dataOnly="0" labelOnly="1" outline="0" axis="axisRow" fieldPosition="0"/>
    </format>
    <format dxfId="1652">
      <pivotArea dataOnly="0" labelOnly="1" outline="0" fieldPosition="0">
        <references count="1">
          <reference field="0" count="0"/>
        </references>
      </pivotArea>
    </format>
    <format dxfId="1651">
      <pivotArea dataOnly="0" labelOnly="1" grandRow="1" outline="0" fieldPosition="0"/>
    </format>
    <format dxfId="1650">
      <pivotArea type="topRight" dataOnly="0" labelOnly="1" outline="0" fieldPosition="0"/>
    </format>
    <format dxfId="1649">
      <pivotArea type="all" dataOnly="0" outline="0" fieldPosition="0"/>
    </format>
    <format dxfId="1648">
      <pivotArea outline="0" fieldPosition="0"/>
    </format>
    <format dxfId="1647">
      <pivotArea type="origin" dataOnly="0" labelOnly="1" outline="0" fieldPosition="0"/>
    </format>
    <format dxfId="1646">
      <pivotArea field="0" type="button" dataOnly="0" labelOnly="1" outline="0" axis="axisRow" fieldPosition="0"/>
    </format>
    <format dxfId="1645">
      <pivotArea dataOnly="0" labelOnly="1" outline="0" fieldPosition="0">
        <references count="1">
          <reference field="0" count="0"/>
        </references>
      </pivotArea>
    </format>
    <format dxfId="1644">
      <pivotArea dataOnly="0" labelOnly="1" grandRow="1" outline="0" fieldPosition="0"/>
    </format>
    <format dxfId="1643">
      <pivotArea type="topRight" dataOnly="0" labelOnly="1" outline="0" fieldPosition="0"/>
    </format>
    <format dxfId="1642">
      <pivotArea type="all" dataOnly="0" outline="0" fieldPosition="0"/>
    </format>
    <format dxfId="1641">
      <pivotArea outline="0" fieldPosition="0"/>
    </format>
    <format dxfId="1640">
      <pivotArea type="origin" dataOnly="0" labelOnly="1" outline="0" fieldPosition="0"/>
    </format>
    <format dxfId="1639">
      <pivotArea field="0" type="button" dataOnly="0" labelOnly="1" outline="0" axis="axisRow" fieldPosition="0"/>
    </format>
    <format dxfId="1638">
      <pivotArea dataOnly="0" labelOnly="1" outline="0" fieldPosition="0">
        <references count="1">
          <reference field="0" count="0"/>
        </references>
      </pivotArea>
    </format>
    <format dxfId="1637">
      <pivotArea dataOnly="0" labelOnly="1" grandRow="1" outline="0" fieldPosition="0"/>
    </format>
    <format dxfId="1636">
      <pivotArea type="topRight" dataOnly="0" labelOnly="1" outline="0" fieldPosition="0"/>
    </format>
    <format dxfId="1635">
      <pivotArea type="all" dataOnly="0" outline="0" fieldPosition="0"/>
    </format>
    <format dxfId="1634">
      <pivotArea outline="0" fieldPosition="0"/>
    </format>
    <format dxfId="1633">
      <pivotArea type="origin" dataOnly="0" labelOnly="1" outline="0" fieldPosition="0"/>
    </format>
    <format dxfId="1632">
      <pivotArea field="0" type="button" dataOnly="0" labelOnly="1" outline="0" axis="axisRow" fieldPosition="0"/>
    </format>
    <format dxfId="1631">
      <pivotArea dataOnly="0" labelOnly="1" outline="0" fieldPosition="0">
        <references count="1">
          <reference field="0" count="0"/>
        </references>
      </pivotArea>
    </format>
    <format dxfId="1630">
      <pivotArea dataOnly="0" labelOnly="1" grandRow="1" outline="0" fieldPosition="0"/>
    </format>
    <format dxfId="1629">
      <pivotArea type="topRight" dataOnly="0" labelOnly="1" outline="0" fieldPosition="0"/>
    </format>
    <format dxfId="1628">
      <pivotArea type="all" dataOnly="0" outline="0" fieldPosition="0"/>
    </format>
    <format dxfId="1627">
      <pivotArea outline="0" fieldPosition="0"/>
    </format>
    <format dxfId="1626">
      <pivotArea type="origin" dataOnly="0" labelOnly="1" outline="0" fieldPosition="0"/>
    </format>
    <format dxfId="1625">
      <pivotArea field="0" type="button" dataOnly="0" labelOnly="1" outline="0" axis="axisRow" fieldPosition="0"/>
    </format>
    <format dxfId="1624">
      <pivotArea dataOnly="0" labelOnly="1" outline="0" fieldPosition="0">
        <references count="1">
          <reference field="0" count="0"/>
        </references>
      </pivotArea>
    </format>
    <format dxfId="1623">
      <pivotArea dataOnly="0" labelOnly="1" grandRow="1" outline="0" fieldPosition="0"/>
    </format>
    <format dxfId="1622">
      <pivotArea type="topRight" dataOnly="0" labelOnly="1" outline="0" fieldPosition="0"/>
    </format>
    <format dxfId="1621">
      <pivotArea type="all" dataOnly="0" outline="0" fieldPosition="0"/>
    </format>
    <format dxfId="1620">
      <pivotArea outline="0" fieldPosition="0"/>
    </format>
    <format dxfId="1619">
      <pivotArea type="origin" dataOnly="0" labelOnly="1" outline="0" fieldPosition="0"/>
    </format>
    <format dxfId="1618">
      <pivotArea field="0" type="button" dataOnly="0" labelOnly="1" outline="0" axis="axisRow" fieldPosition="0"/>
    </format>
    <format dxfId="1617">
      <pivotArea dataOnly="0" labelOnly="1" outline="0" fieldPosition="0">
        <references count="1">
          <reference field="0" count="0"/>
        </references>
      </pivotArea>
    </format>
    <format dxfId="1616">
      <pivotArea dataOnly="0" labelOnly="1" grandRow="1" outline="0" fieldPosition="0"/>
    </format>
    <format dxfId="1615">
      <pivotArea type="topRight" dataOnly="0" labelOnly="1" outline="0" fieldPosition="0"/>
    </format>
    <format dxfId="1614">
      <pivotArea type="all" dataOnly="0" outline="0" fieldPosition="0"/>
    </format>
    <format dxfId="1613">
      <pivotArea outline="0" fieldPosition="0"/>
    </format>
    <format dxfId="1612">
      <pivotArea type="origin" dataOnly="0" labelOnly="1" outline="0" fieldPosition="0"/>
    </format>
    <format dxfId="1611">
      <pivotArea field="0" type="button" dataOnly="0" labelOnly="1" outline="0" axis="axisRow" fieldPosition="0"/>
    </format>
    <format dxfId="1610">
      <pivotArea dataOnly="0" labelOnly="1" outline="0" fieldPosition="0">
        <references count="1">
          <reference field="0" count="0"/>
        </references>
      </pivotArea>
    </format>
    <format dxfId="1609">
      <pivotArea dataOnly="0" labelOnly="1" grandRow="1" outline="0" fieldPosition="0"/>
    </format>
    <format dxfId="1608">
      <pivotArea type="topRight" dataOnly="0" labelOnly="1" outline="0" fieldPosition="0"/>
    </format>
    <format dxfId="1607">
      <pivotArea type="all" dataOnly="0" outline="0" fieldPosition="0"/>
    </format>
    <format dxfId="1606">
      <pivotArea outline="0" fieldPosition="0"/>
    </format>
    <format dxfId="1605">
      <pivotArea type="origin" dataOnly="0" labelOnly="1" outline="0" fieldPosition="0"/>
    </format>
    <format dxfId="1604">
      <pivotArea field="0" type="button" dataOnly="0" labelOnly="1" outline="0" axis="axisRow" fieldPosition="0"/>
    </format>
    <format dxfId="1603">
      <pivotArea dataOnly="0" labelOnly="1" outline="0" fieldPosition="0">
        <references count="1">
          <reference field="0" count="0"/>
        </references>
      </pivotArea>
    </format>
    <format dxfId="1602">
      <pivotArea dataOnly="0" labelOnly="1" grandRow="1" outline="0" fieldPosition="0"/>
    </format>
    <format dxfId="1601">
      <pivotArea type="topRight" dataOnly="0" labelOnly="1" outline="0" fieldPosition="0"/>
    </format>
    <format dxfId="1600">
      <pivotArea type="all" dataOnly="0" outline="0" fieldPosition="0"/>
    </format>
    <format dxfId="1599">
      <pivotArea outline="0" fieldPosition="0"/>
    </format>
    <format dxfId="1598">
      <pivotArea type="origin" dataOnly="0" labelOnly="1" outline="0" fieldPosition="0"/>
    </format>
    <format dxfId="1597">
      <pivotArea field="0" type="button" dataOnly="0" labelOnly="1" outline="0" axis="axisRow" fieldPosition="0"/>
    </format>
    <format dxfId="1596">
      <pivotArea dataOnly="0" labelOnly="1" outline="0" fieldPosition="0">
        <references count="1">
          <reference field="0" count="0"/>
        </references>
      </pivotArea>
    </format>
    <format dxfId="1595">
      <pivotArea dataOnly="0" labelOnly="1" grandRow="1" outline="0" fieldPosition="0"/>
    </format>
    <format dxfId="1594">
      <pivotArea type="topRight" dataOnly="0" labelOnly="1" outline="0" fieldPosition="0"/>
    </format>
    <format dxfId="1593">
      <pivotArea type="all" dataOnly="0" outline="0" fieldPosition="0"/>
    </format>
    <format dxfId="1592">
      <pivotArea outline="0" fieldPosition="0"/>
    </format>
    <format dxfId="1591">
      <pivotArea type="origin" dataOnly="0" labelOnly="1" outline="0" fieldPosition="0"/>
    </format>
    <format dxfId="1590">
      <pivotArea field="0" type="button" dataOnly="0" labelOnly="1" outline="0" axis="axisRow" fieldPosition="0"/>
    </format>
    <format dxfId="1589">
      <pivotArea dataOnly="0" labelOnly="1" outline="0" fieldPosition="0">
        <references count="1">
          <reference field="0" count="0"/>
        </references>
      </pivotArea>
    </format>
    <format dxfId="1588">
      <pivotArea dataOnly="0" labelOnly="1" grandRow="1" outline="0" fieldPosition="0"/>
    </format>
    <format dxfId="1587">
      <pivotArea type="topRight" dataOnly="0" labelOnly="1" outline="0" fieldPosition="0"/>
    </format>
    <format dxfId="1586">
      <pivotArea type="all" dataOnly="0" outline="0" fieldPosition="0"/>
    </format>
    <format dxfId="1585">
      <pivotArea outline="0" fieldPosition="0"/>
    </format>
    <format dxfId="1584">
      <pivotArea type="origin" dataOnly="0" labelOnly="1" outline="0" fieldPosition="0"/>
    </format>
    <format dxfId="1583">
      <pivotArea field="0" type="button" dataOnly="0" labelOnly="1" outline="0" axis="axisRow" fieldPosition="0"/>
    </format>
    <format dxfId="1582">
      <pivotArea dataOnly="0" labelOnly="1" outline="0" fieldPosition="0">
        <references count="1">
          <reference field="0" count="0"/>
        </references>
      </pivotArea>
    </format>
    <format dxfId="1581">
      <pivotArea dataOnly="0" labelOnly="1" grandRow="1" outline="0" fieldPosition="0"/>
    </format>
    <format dxfId="1580">
      <pivotArea type="topRight" dataOnly="0" labelOnly="1" outline="0" fieldPosition="0"/>
    </format>
    <format dxfId="1579">
      <pivotArea type="all" dataOnly="0" outline="0" fieldPosition="0"/>
    </format>
    <format dxfId="1578">
      <pivotArea outline="0" fieldPosition="0"/>
    </format>
    <format dxfId="1577">
      <pivotArea type="origin" dataOnly="0" labelOnly="1" outline="0" fieldPosition="0"/>
    </format>
    <format dxfId="1576">
      <pivotArea field="0" type="button" dataOnly="0" labelOnly="1" outline="0" axis="axisRow" fieldPosition="0"/>
    </format>
    <format dxfId="1575">
      <pivotArea dataOnly="0" labelOnly="1" outline="0" fieldPosition="0">
        <references count="1">
          <reference field="0" count="0"/>
        </references>
      </pivotArea>
    </format>
    <format dxfId="1574">
      <pivotArea dataOnly="0" labelOnly="1" grandRow="1" outline="0" fieldPosition="0"/>
    </format>
    <format dxfId="1573">
      <pivotArea type="topRight" dataOnly="0" labelOnly="1" outline="0" fieldPosition="0"/>
    </format>
    <format dxfId="1572">
      <pivotArea type="all" dataOnly="0" outline="0" fieldPosition="0"/>
    </format>
    <format dxfId="1571">
      <pivotArea outline="0" fieldPosition="0"/>
    </format>
    <format dxfId="1570">
      <pivotArea type="origin" dataOnly="0" labelOnly="1" outline="0" fieldPosition="0"/>
    </format>
    <format dxfId="1569">
      <pivotArea field="0" type="button" dataOnly="0" labelOnly="1" outline="0" axis="axisRow" fieldPosition="0"/>
    </format>
    <format dxfId="1568">
      <pivotArea dataOnly="0" labelOnly="1" outline="0" fieldPosition="0">
        <references count="1">
          <reference field="0" count="0"/>
        </references>
      </pivotArea>
    </format>
    <format dxfId="1567">
      <pivotArea dataOnly="0" labelOnly="1" grandRow="1" outline="0" fieldPosition="0"/>
    </format>
    <format dxfId="1566">
      <pivotArea type="topRight" dataOnly="0" labelOnly="1" outline="0" fieldPosition="0"/>
    </format>
    <format dxfId="1565">
      <pivotArea type="all" dataOnly="0" outline="0" fieldPosition="0"/>
    </format>
    <format dxfId="1564">
      <pivotArea outline="0" fieldPosition="0"/>
    </format>
    <format dxfId="1563">
      <pivotArea type="origin" dataOnly="0" labelOnly="1" outline="0" fieldPosition="0"/>
    </format>
    <format dxfId="1562">
      <pivotArea field="0" type="button" dataOnly="0" labelOnly="1" outline="0" axis="axisRow" fieldPosition="0"/>
    </format>
    <format dxfId="1561">
      <pivotArea dataOnly="0" labelOnly="1" outline="0" fieldPosition="0">
        <references count="1">
          <reference field="0" count="0"/>
        </references>
      </pivotArea>
    </format>
    <format dxfId="1560">
      <pivotArea dataOnly="0" labelOnly="1" grandRow="1" outline="0" fieldPosition="0"/>
    </format>
    <format dxfId="1559">
      <pivotArea type="topRight" dataOnly="0" labelOnly="1" outline="0" fieldPosition="0"/>
    </format>
    <format dxfId="1558">
      <pivotArea type="all" dataOnly="0" outline="0" fieldPosition="0"/>
    </format>
    <format dxfId="1557">
      <pivotArea outline="0" fieldPosition="0"/>
    </format>
    <format dxfId="1556">
      <pivotArea type="origin" dataOnly="0" labelOnly="1" outline="0" fieldPosition="0"/>
    </format>
    <format dxfId="1555">
      <pivotArea field="0" type="button" dataOnly="0" labelOnly="1" outline="0" axis="axisRow" fieldPosition="0"/>
    </format>
    <format dxfId="1554">
      <pivotArea dataOnly="0" labelOnly="1" outline="0" fieldPosition="0">
        <references count="1">
          <reference field="0" count="0"/>
        </references>
      </pivotArea>
    </format>
    <format dxfId="1553">
      <pivotArea dataOnly="0" labelOnly="1" grandRow="1" outline="0" fieldPosition="0"/>
    </format>
    <format dxfId="1552">
      <pivotArea type="topRight" dataOnly="0" labelOnly="1" outline="0" fieldPosition="0"/>
    </format>
    <format dxfId="1551">
      <pivotArea type="all" dataOnly="0" outline="0" fieldPosition="0"/>
    </format>
    <format dxfId="1550">
      <pivotArea outline="0" fieldPosition="0"/>
    </format>
    <format dxfId="1549">
      <pivotArea type="origin" dataOnly="0" labelOnly="1" outline="0" fieldPosition="0"/>
    </format>
    <format dxfId="1548">
      <pivotArea field="0" type="button" dataOnly="0" labelOnly="1" outline="0" axis="axisRow" fieldPosition="0"/>
    </format>
    <format dxfId="1547">
      <pivotArea dataOnly="0" labelOnly="1" outline="0" fieldPosition="0">
        <references count="1">
          <reference field="0" count="0"/>
        </references>
      </pivotArea>
    </format>
    <format dxfId="1546">
      <pivotArea dataOnly="0" labelOnly="1" grandRow="1" outline="0" fieldPosition="0"/>
    </format>
    <format dxfId="1545">
      <pivotArea type="topRight" dataOnly="0" labelOnly="1" outline="0" fieldPosition="0"/>
    </format>
    <format dxfId="1544">
      <pivotArea type="all" dataOnly="0" outline="0" fieldPosition="0"/>
    </format>
    <format dxfId="1543">
      <pivotArea outline="0" fieldPosition="0"/>
    </format>
    <format dxfId="1542">
      <pivotArea type="origin" dataOnly="0" labelOnly="1" outline="0" fieldPosition="0"/>
    </format>
    <format dxfId="1541">
      <pivotArea field="0" type="button" dataOnly="0" labelOnly="1" outline="0" axis="axisRow" fieldPosition="0"/>
    </format>
    <format dxfId="1540">
      <pivotArea dataOnly="0" labelOnly="1" outline="0" fieldPosition="0">
        <references count="1">
          <reference field="0" count="0"/>
        </references>
      </pivotArea>
    </format>
    <format dxfId="1539">
      <pivotArea dataOnly="0" labelOnly="1" grandRow="1" outline="0" fieldPosition="0"/>
    </format>
    <format dxfId="1538">
      <pivotArea type="topRight" dataOnly="0" labelOnly="1" outline="0" fieldPosition="0"/>
    </format>
    <format dxfId="1537">
      <pivotArea type="all" dataOnly="0" outline="0" fieldPosition="0"/>
    </format>
    <format dxfId="1536">
      <pivotArea outline="0" fieldPosition="0"/>
    </format>
    <format dxfId="1535">
      <pivotArea type="origin" dataOnly="0" labelOnly="1" outline="0" fieldPosition="0"/>
    </format>
    <format dxfId="1534">
      <pivotArea field="0" type="button" dataOnly="0" labelOnly="1" outline="0" axis="axisRow" fieldPosition="0"/>
    </format>
    <format dxfId="1533">
      <pivotArea dataOnly="0" labelOnly="1" outline="0" fieldPosition="0">
        <references count="1">
          <reference field="0" count="0"/>
        </references>
      </pivotArea>
    </format>
    <format dxfId="1532">
      <pivotArea dataOnly="0" labelOnly="1" grandRow="1" outline="0" fieldPosition="0"/>
    </format>
    <format dxfId="1531">
      <pivotArea type="topRight" dataOnly="0" labelOnly="1" outline="0" fieldPosition="0"/>
    </format>
    <format dxfId="1530">
      <pivotArea type="all" dataOnly="0" outline="0" fieldPosition="0"/>
    </format>
    <format dxfId="1529">
      <pivotArea outline="0" fieldPosition="0"/>
    </format>
    <format dxfId="1528">
      <pivotArea type="origin" dataOnly="0" labelOnly="1" outline="0" fieldPosition="0"/>
    </format>
    <format dxfId="1527">
      <pivotArea field="0" type="button" dataOnly="0" labelOnly="1" outline="0" axis="axisRow" fieldPosition="0"/>
    </format>
    <format dxfId="1526">
      <pivotArea dataOnly="0" labelOnly="1" outline="0" fieldPosition="0">
        <references count="1">
          <reference field="0" count="0"/>
        </references>
      </pivotArea>
    </format>
    <format dxfId="1525">
      <pivotArea dataOnly="0" labelOnly="1" grandRow="1" outline="0" fieldPosition="0"/>
    </format>
    <format dxfId="1524">
      <pivotArea type="topRight" dataOnly="0" labelOnly="1" outline="0" fieldPosition="0"/>
    </format>
    <format dxfId="1523">
      <pivotArea type="all" dataOnly="0" outline="0" fieldPosition="0"/>
    </format>
    <format dxfId="1522">
      <pivotArea outline="0" fieldPosition="0"/>
    </format>
    <format dxfId="1521">
      <pivotArea type="origin" dataOnly="0" labelOnly="1" outline="0" fieldPosition="0"/>
    </format>
    <format dxfId="1520">
      <pivotArea field="0" type="button" dataOnly="0" labelOnly="1" outline="0" axis="axisRow" fieldPosition="0"/>
    </format>
    <format dxfId="1519">
      <pivotArea dataOnly="0" labelOnly="1" outline="0" fieldPosition="0">
        <references count="1">
          <reference field="0" count="0"/>
        </references>
      </pivotArea>
    </format>
    <format dxfId="1518">
      <pivotArea dataOnly="0" labelOnly="1" grandRow="1" outline="0" fieldPosition="0"/>
    </format>
    <format dxfId="1517">
      <pivotArea type="topRight" dataOnly="0" labelOnly="1" outline="0" fieldPosition="0"/>
    </format>
    <format dxfId="1516">
      <pivotArea type="all" dataOnly="0" outline="0" fieldPosition="0"/>
    </format>
    <format dxfId="1515">
      <pivotArea outline="0" fieldPosition="0"/>
    </format>
    <format dxfId="1514">
      <pivotArea type="origin" dataOnly="0" labelOnly="1" outline="0" fieldPosition="0"/>
    </format>
    <format dxfId="1513">
      <pivotArea field="0" type="button" dataOnly="0" labelOnly="1" outline="0" axis="axisRow" fieldPosition="0"/>
    </format>
    <format dxfId="1512">
      <pivotArea dataOnly="0" labelOnly="1" outline="0" fieldPosition="0">
        <references count="1">
          <reference field="0" count="0"/>
        </references>
      </pivotArea>
    </format>
    <format dxfId="1511">
      <pivotArea dataOnly="0" labelOnly="1" grandRow="1" outline="0" fieldPosition="0"/>
    </format>
    <format dxfId="1510">
      <pivotArea type="topRight" dataOnly="0" labelOnly="1" outline="0" fieldPosition="0"/>
    </format>
    <format dxfId="1509">
      <pivotArea dataOnly="0" outline="0" fieldPosition="0">
        <references count="1">
          <reference field="0" count="3">
            <x v="18"/>
            <x v="19"/>
            <x v="20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D000000}" name="TablaDinámica14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9:B48" firstHeaderRow="2" firstDataRow="2" firstDataCol="1"/>
  <pivotFields count="3">
    <pivotField axis="axisRow" compact="0" outline="0" showAll="0" includeNewItemsInFilter="1" defaultSubtotal="0">
      <items count="259">
        <item x="0"/>
        <item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m="1" x="221"/>
        <item m="1" x="244"/>
        <item h="1" m="1" x="243"/>
        <item h="1" x="22"/>
        <item h="1" m="1" x="255"/>
        <item h="1" x="24"/>
        <item h="1" m="1" x="242"/>
        <item h="1" x="25"/>
        <item x="27"/>
        <item x="28"/>
        <item x="29"/>
        <item m="1" x="208"/>
        <item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8">
    <i>
      <x/>
    </i>
    <i>
      <x v="30"/>
    </i>
    <i>
      <x v="31"/>
    </i>
    <i>
      <x v="32"/>
    </i>
    <i>
      <x v="34"/>
    </i>
    <i>
      <x v="68"/>
    </i>
    <i>
      <x v="248"/>
    </i>
    <i t="grand">
      <x/>
    </i>
  </rowItems>
  <colItems count="1">
    <i/>
  </colItems>
  <dataFields count="1">
    <dataField name="Suma de 2,021" fld="1" baseField="0" baseItem="0" numFmtId="3"/>
  </dataFields>
  <formats count="234">
    <format dxfId="1987">
      <pivotArea type="all" dataOnly="0" outline="0" fieldPosition="0"/>
    </format>
    <format dxfId="1986">
      <pivotArea outline="0" fieldPosition="0"/>
    </format>
    <format dxfId="1985">
      <pivotArea type="origin" dataOnly="0" labelOnly="1" outline="0" fieldPosition="0"/>
    </format>
    <format dxfId="1984">
      <pivotArea field="0" type="button" dataOnly="0" labelOnly="1" outline="0" axis="axisRow" fieldPosition="0"/>
    </format>
    <format dxfId="1983">
      <pivotArea dataOnly="0" labelOnly="1" outline="0" fieldPosition="0">
        <references count="1">
          <reference field="0" count="0"/>
        </references>
      </pivotArea>
    </format>
    <format dxfId="1982">
      <pivotArea dataOnly="0" labelOnly="1" grandRow="1" outline="0" fieldPosition="0"/>
    </format>
    <format dxfId="1981">
      <pivotArea type="topRight" dataOnly="0" labelOnly="1" outline="0" fieldPosition="0"/>
    </format>
    <format dxfId="1980">
      <pivotArea type="all" dataOnly="0" outline="0" fieldPosition="0"/>
    </format>
    <format dxfId="1979">
      <pivotArea outline="0" fieldPosition="0"/>
    </format>
    <format dxfId="1978">
      <pivotArea type="origin" dataOnly="0" labelOnly="1" outline="0" fieldPosition="0"/>
    </format>
    <format dxfId="1977">
      <pivotArea field="0" type="button" dataOnly="0" labelOnly="1" outline="0" axis="axisRow" fieldPosition="0"/>
    </format>
    <format dxfId="1976">
      <pivotArea dataOnly="0" labelOnly="1" outline="0" fieldPosition="0">
        <references count="1">
          <reference field="0" count="0"/>
        </references>
      </pivotArea>
    </format>
    <format dxfId="1975">
      <pivotArea dataOnly="0" labelOnly="1" grandRow="1" outline="0" fieldPosition="0"/>
    </format>
    <format dxfId="1974">
      <pivotArea type="topRight" dataOnly="0" labelOnly="1" outline="0" fieldPosition="0"/>
    </format>
    <format dxfId="1973">
      <pivotArea outline="0" fieldPosition="0"/>
    </format>
    <format dxfId="1972">
      <pivotArea type="topRight" dataOnly="0" labelOnly="1" outline="0" fieldPosition="0"/>
    </format>
    <format dxfId="1971">
      <pivotArea type="all" dataOnly="0" outline="0" fieldPosition="0"/>
    </format>
    <format dxfId="1970">
      <pivotArea type="all" dataOnly="0" outline="0" fieldPosition="0"/>
    </format>
    <format dxfId="1969">
      <pivotArea outline="0" fieldPosition="0"/>
    </format>
    <format dxfId="1968">
      <pivotArea type="origin" dataOnly="0" labelOnly="1" outline="0" fieldPosition="0"/>
    </format>
    <format dxfId="1967">
      <pivotArea field="0" type="button" dataOnly="0" labelOnly="1" outline="0" axis="axisRow" fieldPosition="0"/>
    </format>
    <format dxfId="1966">
      <pivotArea dataOnly="0" labelOnly="1" outline="0" fieldPosition="0">
        <references count="1">
          <reference field="0" count="0"/>
        </references>
      </pivotArea>
    </format>
    <format dxfId="1965">
      <pivotArea dataOnly="0" labelOnly="1" grandRow="1" outline="0" fieldPosition="0"/>
    </format>
    <format dxfId="1964">
      <pivotArea type="topRight" dataOnly="0" labelOnly="1" outline="0" fieldPosition="0"/>
    </format>
    <format dxfId="1963">
      <pivotArea type="all" dataOnly="0" outline="0" fieldPosition="0"/>
    </format>
    <format dxfId="1962">
      <pivotArea outline="0" fieldPosition="0"/>
    </format>
    <format dxfId="1961">
      <pivotArea type="origin" dataOnly="0" labelOnly="1" outline="0" fieldPosition="0"/>
    </format>
    <format dxfId="1960">
      <pivotArea field="0" type="button" dataOnly="0" labelOnly="1" outline="0" axis="axisRow" fieldPosition="0"/>
    </format>
    <format dxfId="1959">
      <pivotArea dataOnly="0" labelOnly="1" outline="0" fieldPosition="0">
        <references count="1">
          <reference field="0" count="0"/>
        </references>
      </pivotArea>
    </format>
    <format dxfId="1958">
      <pivotArea dataOnly="0" labelOnly="1" grandRow="1" outline="0" fieldPosition="0"/>
    </format>
    <format dxfId="1957">
      <pivotArea type="topRight" dataOnly="0" labelOnly="1" outline="0" fieldPosition="0"/>
    </format>
    <format dxfId="1956">
      <pivotArea type="origin" dataOnly="0" labelOnly="1" outline="0" fieldPosition="0"/>
    </format>
    <format dxfId="1955">
      <pivotArea type="topRight" dataOnly="0" labelOnly="1" outline="0" fieldPosition="0"/>
    </format>
    <format dxfId="1954">
      <pivotArea dataOnly="0" labelOnly="1" grandRow="1" outline="0" fieldPosition="0"/>
    </format>
    <format dxfId="1953">
      <pivotArea grandRow="1" outline="0" fieldPosition="0"/>
    </format>
    <format dxfId="1952">
      <pivotArea field="0" type="button" dataOnly="0" labelOnly="1" outline="0" axis="axisRow" fieldPosition="0"/>
    </format>
    <format dxfId="1951">
      <pivotArea type="all" dataOnly="0" outline="0" fieldPosition="0"/>
    </format>
    <format dxfId="1950">
      <pivotArea outline="0" fieldPosition="0"/>
    </format>
    <format dxfId="1949">
      <pivotArea type="origin" dataOnly="0" labelOnly="1" outline="0" fieldPosition="0"/>
    </format>
    <format dxfId="1948">
      <pivotArea field="0" type="button" dataOnly="0" labelOnly="1" outline="0" axis="axisRow" fieldPosition="0"/>
    </format>
    <format dxfId="1947">
      <pivotArea dataOnly="0" labelOnly="1" outline="0" fieldPosition="0">
        <references count="1">
          <reference field="0" count="0"/>
        </references>
      </pivotArea>
    </format>
    <format dxfId="1946">
      <pivotArea dataOnly="0" labelOnly="1" grandRow="1" outline="0" fieldPosition="0"/>
    </format>
    <format dxfId="1945">
      <pivotArea type="topRight" dataOnly="0" labelOnly="1" outline="0" fieldPosition="0"/>
    </format>
    <format dxfId="1944">
      <pivotArea type="all" dataOnly="0" outline="0" fieldPosition="0"/>
    </format>
    <format dxfId="1943">
      <pivotArea outline="0" fieldPosition="0"/>
    </format>
    <format dxfId="1942">
      <pivotArea type="origin" dataOnly="0" labelOnly="1" outline="0" fieldPosition="0"/>
    </format>
    <format dxfId="1941">
      <pivotArea field="0" type="button" dataOnly="0" labelOnly="1" outline="0" axis="axisRow" fieldPosition="0"/>
    </format>
    <format dxfId="1940">
      <pivotArea dataOnly="0" labelOnly="1" outline="0" fieldPosition="0">
        <references count="1">
          <reference field="0" count="0"/>
        </references>
      </pivotArea>
    </format>
    <format dxfId="1939">
      <pivotArea dataOnly="0" labelOnly="1" grandRow="1" outline="0" fieldPosition="0"/>
    </format>
    <format dxfId="1938">
      <pivotArea type="topRight" dataOnly="0" labelOnly="1" outline="0" fieldPosition="0"/>
    </format>
    <format dxfId="1937">
      <pivotArea type="origin" dataOnly="0" labelOnly="1" outline="0" fieldPosition="0"/>
    </format>
    <format dxfId="1936">
      <pivotArea field="0" type="button" dataOnly="0" labelOnly="1" outline="0" axis="axisRow" fieldPosition="0"/>
    </format>
    <format dxfId="1935">
      <pivotArea type="topRight" dataOnly="0" labelOnly="1" outline="0" fieldPosition="0"/>
    </format>
    <format dxfId="1934">
      <pivotArea type="all" dataOnly="0" outline="0" fieldPosition="0"/>
    </format>
    <format dxfId="1933">
      <pivotArea field="0" type="button" dataOnly="0" labelOnly="1" outline="0" axis="axisRow" fieldPosition="0"/>
    </format>
    <format dxfId="1932">
      <pivotArea field="0" type="button" dataOnly="0" labelOnly="1" outline="0" axis="axisRow" fieldPosition="0"/>
    </format>
    <format dxfId="1931">
      <pivotArea type="all" dataOnly="0" outline="0" fieldPosition="0"/>
    </format>
    <format dxfId="1930">
      <pivotArea field="0" type="button" dataOnly="0" labelOnly="1" outline="0" axis="axisRow" fieldPosition="0"/>
    </format>
    <format dxfId="1929">
      <pivotArea field="0" type="button" dataOnly="0" labelOnly="1" outline="0" axis="axisRow" fieldPosition="0"/>
    </format>
    <format dxfId="1928">
      <pivotArea type="all" dataOnly="0" outline="0" fieldPosition="0"/>
    </format>
    <format dxfId="1927">
      <pivotArea outline="0" fieldPosition="0"/>
    </format>
    <format dxfId="1926">
      <pivotArea type="origin" dataOnly="0" labelOnly="1" outline="0" fieldPosition="0"/>
    </format>
    <format dxfId="1925">
      <pivotArea field="0" type="button" dataOnly="0" labelOnly="1" outline="0" axis="axisRow" fieldPosition="0"/>
    </format>
    <format dxfId="1924">
      <pivotArea dataOnly="0" labelOnly="1" outline="0" fieldPosition="0">
        <references count="1">
          <reference field="0" count="0"/>
        </references>
      </pivotArea>
    </format>
    <format dxfId="1923">
      <pivotArea dataOnly="0" labelOnly="1" grandRow="1" outline="0" fieldPosition="0"/>
    </format>
    <format dxfId="1922">
      <pivotArea type="topRight" dataOnly="0" labelOnly="1" outline="0" fieldPosition="0"/>
    </format>
    <format dxfId="1921">
      <pivotArea type="all" dataOnly="0" outline="0" fieldPosition="0"/>
    </format>
    <format dxfId="1920">
      <pivotArea outline="0" fieldPosition="0"/>
    </format>
    <format dxfId="1919">
      <pivotArea type="origin" dataOnly="0" labelOnly="1" outline="0" fieldPosition="0"/>
    </format>
    <format dxfId="1918">
      <pivotArea field="0" type="button" dataOnly="0" labelOnly="1" outline="0" axis="axisRow" fieldPosition="0"/>
    </format>
    <format dxfId="1917">
      <pivotArea dataOnly="0" labelOnly="1" outline="0" fieldPosition="0">
        <references count="1">
          <reference field="0" count="0"/>
        </references>
      </pivotArea>
    </format>
    <format dxfId="1916">
      <pivotArea dataOnly="0" labelOnly="1" grandRow="1" outline="0" fieldPosition="0"/>
    </format>
    <format dxfId="1915">
      <pivotArea type="topRight" dataOnly="0" labelOnly="1" outline="0" fieldPosition="0"/>
    </format>
    <format dxfId="1914">
      <pivotArea type="all" dataOnly="0" outline="0" fieldPosition="0"/>
    </format>
    <format dxfId="1913">
      <pivotArea outline="0" fieldPosition="0"/>
    </format>
    <format dxfId="1912">
      <pivotArea type="origin" dataOnly="0" labelOnly="1" outline="0" fieldPosition="0"/>
    </format>
    <format dxfId="1911">
      <pivotArea field="0" type="button" dataOnly="0" labelOnly="1" outline="0" axis="axisRow" fieldPosition="0"/>
    </format>
    <format dxfId="1910">
      <pivotArea dataOnly="0" labelOnly="1" outline="0" fieldPosition="0">
        <references count="1">
          <reference field="0" count="0"/>
        </references>
      </pivotArea>
    </format>
    <format dxfId="1909">
      <pivotArea dataOnly="0" labelOnly="1" grandRow="1" outline="0" fieldPosition="0"/>
    </format>
    <format dxfId="1908">
      <pivotArea type="topRight" dataOnly="0" labelOnly="1" outline="0" fieldPosition="0"/>
    </format>
    <format dxfId="1907">
      <pivotArea type="all" dataOnly="0" outline="0" fieldPosition="0"/>
    </format>
    <format dxfId="1906">
      <pivotArea outline="0" fieldPosition="0"/>
    </format>
    <format dxfId="1905">
      <pivotArea type="origin" dataOnly="0" labelOnly="1" outline="0" fieldPosition="0"/>
    </format>
    <format dxfId="1904">
      <pivotArea field="0" type="button" dataOnly="0" labelOnly="1" outline="0" axis="axisRow" fieldPosition="0"/>
    </format>
    <format dxfId="1903">
      <pivotArea dataOnly="0" labelOnly="1" outline="0" fieldPosition="0">
        <references count="1">
          <reference field="0" count="0"/>
        </references>
      </pivotArea>
    </format>
    <format dxfId="1902">
      <pivotArea dataOnly="0" labelOnly="1" grandRow="1" outline="0" fieldPosition="0"/>
    </format>
    <format dxfId="1901">
      <pivotArea type="topRight" dataOnly="0" labelOnly="1" outline="0" fieldPosition="0"/>
    </format>
    <format dxfId="1900">
      <pivotArea type="all" dataOnly="0" outline="0" fieldPosition="0"/>
    </format>
    <format dxfId="1899">
      <pivotArea outline="0" fieldPosition="0"/>
    </format>
    <format dxfId="1898">
      <pivotArea type="origin" dataOnly="0" labelOnly="1" outline="0" fieldPosition="0"/>
    </format>
    <format dxfId="1897">
      <pivotArea field="0" type="button" dataOnly="0" labelOnly="1" outline="0" axis="axisRow" fieldPosition="0"/>
    </format>
    <format dxfId="1896">
      <pivotArea dataOnly="0" labelOnly="1" outline="0" fieldPosition="0">
        <references count="1">
          <reference field="0" count="0"/>
        </references>
      </pivotArea>
    </format>
    <format dxfId="1895">
      <pivotArea dataOnly="0" labelOnly="1" grandRow="1" outline="0" fieldPosition="0"/>
    </format>
    <format dxfId="1894">
      <pivotArea type="topRight" dataOnly="0" labelOnly="1" outline="0" fieldPosition="0"/>
    </format>
    <format dxfId="1893">
      <pivotArea type="all" dataOnly="0" outline="0" fieldPosition="0"/>
    </format>
    <format dxfId="1892">
      <pivotArea outline="0" fieldPosition="0"/>
    </format>
    <format dxfId="1891">
      <pivotArea type="origin" dataOnly="0" labelOnly="1" outline="0" fieldPosition="0"/>
    </format>
    <format dxfId="1890">
      <pivotArea field="0" type="button" dataOnly="0" labelOnly="1" outline="0" axis="axisRow" fieldPosition="0"/>
    </format>
    <format dxfId="1889">
      <pivotArea dataOnly="0" labelOnly="1" outline="0" fieldPosition="0">
        <references count="1">
          <reference field="0" count="0"/>
        </references>
      </pivotArea>
    </format>
    <format dxfId="1888">
      <pivotArea dataOnly="0" labelOnly="1" grandRow="1" outline="0" fieldPosition="0"/>
    </format>
    <format dxfId="1887">
      <pivotArea type="topRight" dataOnly="0" labelOnly="1" outline="0" fieldPosition="0"/>
    </format>
    <format dxfId="1886">
      <pivotArea type="all" dataOnly="0" outline="0" fieldPosition="0"/>
    </format>
    <format dxfId="1885">
      <pivotArea outline="0" fieldPosition="0"/>
    </format>
    <format dxfId="1884">
      <pivotArea type="origin" dataOnly="0" labelOnly="1" outline="0" fieldPosition="0"/>
    </format>
    <format dxfId="1883">
      <pivotArea field="0" type="button" dataOnly="0" labelOnly="1" outline="0" axis="axisRow" fieldPosition="0"/>
    </format>
    <format dxfId="1882">
      <pivotArea dataOnly="0" labelOnly="1" outline="0" fieldPosition="0">
        <references count="1">
          <reference field="0" count="0"/>
        </references>
      </pivotArea>
    </format>
    <format dxfId="1881">
      <pivotArea dataOnly="0" labelOnly="1" grandRow="1" outline="0" fieldPosition="0"/>
    </format>
    <format dxfId="1880">
      <pivotArea type="topRight" dataOnly="0" labelOnly="1" outline="0" fieldPosition="0"/>
    </format>
    <format dxfId="1879">
      <pivotArea type="all" dataOnly="0" outline="0" fieldPosition="0"/>
    </format>
    <format dxfId="1878">
      <pivotArea outline="0" fieldPosition="0"/>
    </format>
    <format dxfId="1877">
      <pivotArea type="origin" dataOnly="0" labelOnly="1" outline="0" fieldPosition="0"/>
    </format>
    <format dxfId="1876">
      <pivotArea field="0" type="button" dataOnly="0" labelOnly="1" outline="0" axis="axisRow" fieldPosition="0"/>
    </format>
    <format dxfId="1875">
      <pivotArea dataOnly="0" labelOnly="1" outline="0" fieldPosition="0">
        <references count="1">
          <reference field="0" count="0"/>
        </references>
      </pivotArea>
    </format>
    <format dxfId="1874">
      <pivotArea dataOnly="0" labelOnly="1" grandRow="1" outline="0" fieldPosition="0"/>
    </format>
    <format dxfId="1873">
      <pivotArea type="topRight" dataOnly="0" labelOnly="1" outline="0" fieldPosition="0"/>
    </format>
    <format dxfId="1872">
      <pivotArea type="all" dataOnly="0" outline="0" fieldPosition="0"/>
    </format>
    <format dxfId="1871">
      <pivotArea outline="0" fieldPosition="0"/>
    </format>
    <format dxfId="1870">
      <pivotArea type="origin" dataOnly="0" labelOnly="1" outline="0" fieldPosition="0"/>
    </format>
    <format dxfId="1869">
      <pivotArea field="0" type="button" dataOnly="0" labelOnly="1" outline="0" axis="axisRow" fieldPosition="0"/>
    </format>
    <format dxfId="1868">
      <pivotArea dataOnly="0" labelOnly="1" outline="0" fieldPosition="0">
        <references count="1">
          <reference field="0" count="0"/>
        </references>
      </pivotArea>
    </format>
    <format dxfId="1867">
      <pivotArea dataOnly="0" labelOnly="1" grandRow="1" outline="0" fieldPosition="0"/>
    </format>
    <format dxfId="1866">
      <pivotArea type="topRight" dataOnly="0" labelOnly="1" outline="0" fieldPosition="0"/>
    </format>
    <format dxfId="1865">
      <pivotArea type="all" dataOnly="0" outline="0" fieldPosition="0"/>
    </format>
    <format dxfId="1864">
      <pivotArea outline="0" fieldPosition="0"/>
    </format>
    <format dxfId="1863">
      <pivotArea type="origin" dataOnly="0" labelOnly="1" outline="0" fieldPosition="0"/>
    </format>
    <format dxfId="1862">
      <pivotArea field="0" type="button" dataOnly="0" labelOnly="1" outline="0" axis="axisRow" fieldPosition="0"/>
    </format>
    <format dxfId="1861">
      <pivotArea dataOnly="0" labelOnly="1" outline="0" fieldPosition="0">
        <references count="1">
          <reference field="0" count="0"/>
        </references>
      </pivotArea>
    </format>
    <format dxfId="1860">
      <pivotArea dataOnly="0" labelOnly="1" grandRow="1" outline="0" fieldPosition="0"/>
    </format>
    <format dxfId="1859">
      <pivotArea type="topRight" dataOnly="0" labelOnly="1" outline="0" fieldPosition="0"/>
    </format>
    <format dxfId="1858">
      <pivotArea type="all" dataOnly="0" outline="0" fieldPosition="0"/>
    </format>
    <format dxfId="1857">
      <pivotArea outline="0" fieldPosition="0"/>
    </format>
    <format dxfId="1856">
      <pivotArea type="origin" dataOnly="0" labelOnly="1" outline="0" fieldPosition="0"/>
    </format>
    <format dxfId="1855">
      <pivotArea field="0" type="button" dataOnly="0" labelOnly="1" outline="0" axis="axisRow" fieldPosition="0"/>
    </format>
    <format dxfId="1854">
      <pivotArea dataOnly="0" labelOnly="1" outline="0" fieldPosition="0">
        <references count="1">
          <reference field="0" count="0"/>
        </references>
      </pivotArea>
    </format>
    <format dxfId="1853">
      <pivotArea dataOnly="0" labelOnly="1" grandRow="1" outline="0" fieldPosition="0"/>
    </format>
    <format dxfId="1852">
      <pivotArea type="topRight" dataOnly="0" labelOnly="1" outline="0" fieldPosition="0"/>
    </format>
    <format dxfId="1851">
      <pivotArea type="all" dataOnly="0" outline="0" fieldPosition="0"/>
    </format>
    <format dxfId="1850">
      <pivotArea outline="0" fieldPosition="0"/>
    </format>
    <format dxfId="1849">
      <pivotArea type="origin" dataOnly="0" labelOnly="1" outline="0" fieldPosition="0"/>
    </format>
    <format dxfId="1848">
      <pivotArea field="0" type="button" dataOnly="0" labelOnly="1" outline="0" axis="axisRow" fieldPosition="0"/>
    </format>
    <format dxfId="1847">
      <pivotArea dataOnly="0" labelOnly="1" outline="0" fieldPosition="0">
        <references count="1">
          <reference field="0" count="0"/>
        </references>
      </pivotArea>
    </format>
    <format dxfId="1846">
      <pivotArea dataOnly="0" labelOnly="1" grandRow="1" outline="0" fieldPosition="0"/>
    </format>
    <format dxfId="1845">
      <pivotArea type="topRight" dataOnly="0" labelOnly="1" outline="0" fieldPosition="0"/>
    </format>
    <format dxfId="1844">
      <pivotArea type="all" dataOnly="0" outline="0" fieldPosition="0"/>
    </format>
    <format dxfId="1843">
      <pivotArea outline="0" fieldPosition="0"/>
    </format>
    <format dxfId="1842">
      <pivotArea type="origin" dataOnly="0" labelOnly="1" outline="0" fieldPosition="0"/>
    </format>
    <format dxfId="1841">
      <pivotArea field="0" type="button" dataOnly="0" labelOnly="1" outline="0" axis="axisRow" fieldPosition="0"/>
    </format>
    <format dxfId="1840">
      <pivotArea dataOnly="0" labelOnly="1" outline="0" fieldPosition="0">
        <references count="1">
          <reference field="0" count="0"/>
        </references>
      </pivotArea>
    </format>
    <format dxfId="1839">
      <pivotArea dataOnly="0" labelOnly="1" grandRow="1" outline="0" fieldPosition="0"/>
    </format>
    <format dxfId="1838">
      <pivotArea type="topRight" dataOnly="0" labelOnly="1" outline="0" fieldPosition="0"/>
    </format>
    <format dxfId="1837">
      <pivotArea type="all" dataOnly="0" outline="0" fieldPosition="0"/>
    </format>
    <format dxfId="1836">
      <pivotArea outline="0" fieldPosition="0"/>
    </format>
    <format dxfId="1835">
      <pivotArea type="origin" dataOnly="0" labelOnly="1" outline="0" fieldPosition="0"/>
    </format>
    <format dxfId="1834">
      <pivotArea field="0" type="button" dataOnly="0" labelOnly="1" outline="0" axis="axisRow" fieldPosition="0"/>
    </format>
    <format dxfId="1833">
      <pivotArea dataOnly="0" labelOnly="1" outline="0" fieldPosition="0">
        <references count="1">
          <reference field="0" count="0"/>
        </references>
      </pivotArea>
    </format>
    <format dxfId="1832">
      <pivotArea dataOnly="0" labelOnly="1" grandRow="1" outline="0" fieldPosition="0"/>
    </format>
    <format dxfId="1831">
      <pivotArea type="topRight" dataOnly="0" labelOnly="1" outline="0" fieldPosition="0"/>
    </format>
    <format dxfId="1830">
      <pivotArea type="all" dataOnly="0" outline="0" fieldPosition="0"/>
    </format>
    <format dxfId="1829">
      <pivotArea outline="0" fieldPosition="0"/>
    </format>
    <format dxfId="1828">
      <pivotArea type="origin" dataOnly="0" labelOnly="1" outline="0" fieldPosition="0"/>
    </format>
    <format dxfId="1827">
      <pivotArea field="0" type="button" dataOnly="0" labelOnly="1" outline="0" axis="axisRow" fieldPosition="0"/>
    </format>
    <format dxfId="1826">
      <pivotArea dataOnly="0" labelOnly="1" outline="0" fieldPosition="0">
        <references count="1">
          <reference field="0" count="0"/>
        </references>
      </pivotArea>
    </format>
    <format dxfId="1825">
      <pivotArea dataOnly="0" labelOnly="1" grandRow="1" outline="0" fieldPosition="0"/>
    </format>
    <format dxfId="1824">
      <pivotArea type="topRight" dataOnly="0" labelOnly="1" outline="0" fieldPosition="0"/>
    </format>
    <format dxfId="1823">
      <pivotArea type="all" dataOnly="0" outline="0" fieldPosition="0"/>
    </format>
    <format dxfId="1822">
      <pivotArea outline="0" fieldPosition="0"/>
    </format>
    <format dxfId="1821">
      <pivotArea type="origin" dataOnly="0" labelOnly="1" outline="0" fieldPosition="0"/>
    </format>
    <format dxfId="1820">
      <pivotArea field="0" type="button" dataOnly="0" labelOnly="1" outline="0" axis="axisRow" fieldPosition="0"/>
    </format>
    <format dxfId="1819">
      <pivotArea dataOnly="0" labelOnly="1" outline="0" fieldPosition="0">
        <references count="1">
          <reference field="0" count="0"/>
        </references>
      </pivotArea>
    </format>
    <format dxfId="1818">
      <pivotArea dataOnly="0" labelOnly="1" grandRow="1" outline="0" fieldPosition="0"/>
    </format>
    <format dxfId="1817">
      <pivotArea type="topRight" dataOnly="0" labelOnly="1" outline="0" fieldPosition="0"/>
    </format>
    <format dxfId="1816">
      <pivotArea type="all" dataOnly="0" outline="0" fieldPosition="0"/>
    </format>
    <format dxfId="1815">
      <pivotArea outline="0" fieldPosition="0"/>
    </format>
    <format dxfId="1814">
      <pivotArea type="origin" dataOnly="0" labelOnly="1" outline="0" fieldPosition="0"/>
    </format>
    <format dxfId="1813">
      <pivotArea field="0" type="button" dataOnly="0" labelOnly="1" outline="0" axis="axisRow" fieldPosition="0"/>
    </format>
    <format dxfId="1812">
      <pivotArea dataOnly="0" labelOnly="1" outline="0" fieldPosition="0">
        <references count="1">
          <reference field="0" count="0"/>
        </references>
      </pivotArea>
    </format>
    <format dxfId="1811">
      <pivotArea dataOnly="0" labelOnly="1" grandRow="1" outline="0" fieldPosition="0"/>
    </format>
    <format dxfId="1810">
      <pivotArea type="topRight" dataOnly="0" labelOnly="1" outline="0" fieldPosition="0"/>
    </format>
    <format dxfId="1809">
      <pivotArea type="all" dataOnly="0" outline="0" fieldPosition="0"/>
    </format>
    <format dxfId="1808">
      <pivotArea outline="0" fieldPosition="0"/>
    </format>
    <format dxfId="1807">
      <pivotArea type="origin" dataOnly="0" labelOnly="1" outline="0" fieldPosition="0"/>
    </format>
    <format dxfId="1806">
      <pivotArea field="0" type="button" dataOnly="0" labelOnly="1" outline="0" axis="axisRow" fieldPosition="0"/>
    </format>
    <format dxfId="1805">
      <pivotArea dataOnly="0" labelOnly="1" outline="0" fieldPosition="0">
        <references count="1">
          <reference field="0" count="0"/>
        </references>
      </pivotArea>
    </format>
    <format dxfId="1804">
      <pivotArea dataOnly="0" labelOnly="1" grandRow="1" outline="0" fieldPosition="0"/>
    </format>
    <format dxfId="1803">
      <pivotArea type="topRight" dataOnly="0" labelOnly="1" outline="0" fieldPosition="0"/>
    </format>
    <format dxfId="1802">
      <pivotArea type="all" dataOnly="0" outline="0" fieldPosition="0"/>
    </format>
    <format dxfId="1801">
      <pivotArea outline="0" fieldPosition="0"/>
    </format>
    <format dxfId="1800">
      <pivotArea type="origin" dataOnly="0" labelOnly="1" outline="0" fieldPosition="0"/>
    </format>
    <format dxfId="1799">
      <pivotArea field="0" type="button" dataOnly="0" labelOnly="1" outline="0" axis="axisRow" fieldPosition="0"/>
    </format>
    <format dxfId="1798">
      <pivotArea dataOnly="0" labelOnly="1" outline="0" fieldPosition="0">
        <references count="1">
          <reference field="0" count="0"/>
        </references>
      </pivotArea>
    </format>
    <format dxfId="1797">
      <pivotArea dataOnly="0" labelOnly="1" grandRow="1" outline="0" fieldPosition="0"/>
    </format>
    <format dxfId="1796">
      <pivotArea type="topRight" dataOnly="0" labelOnly="1" outline="0" fieldPosition="0"/>
    </format>
    <format dxfId="1795">
      <pivotArea type="all" dataOnly="0" outline="0" fieldPosition="0"/>
    </format>
    <format dxfId="1794">
      <pivotArea outline="0" fieldPosition="0"/>
    </format>
    <format dxfId="1793">
      <pivotArea type="origin" dataOnly="0" labelOnly="1" outline="0" fieldPosition="0"/>
    </format>
    <format dxfId="1792">
      <pivotArea field="0" type="button" dataOnly="0" labelOnly="1" outline="0" axis="axisRow" fieldPosition="0"/>
    </format>
    <format dxfId="1791">
      <pivotArea dataOnly="0" labelOnly="1" outline="0" fieldPosition="0">
        <references count="1">
          <reference field="0" count="0"/>
        </references>
      </pivotArea>
    </format>
    <format dxfId="1790">
      <pivotArea dataOnly="0" labelOnly="1" grandRow="1" outline="0" fieldPosition="0"/>
    </format>
    <format dxfId="1789">
      <pivotArea type="topRight" dataOnly="0" labelOnly="1" outline="0" fieldPosition="0"/>
    </format>
    <format dxfId="1788">
      <pivotArea type="all" dataOnly="0" outline="0" fieldPosition="0"/>
    </format>
    <format dxfId="1787">
      <pivotArea outline="0" fieldPosition="0"/>
    </format>
    <format dxfId="1786">
      <pivotArea type="origin" dataOnly="0" labelOnly="1" outline="0" fieldPosition="0"/>
    </format>
    <format dxfId="1785">
      <pivotArea field="0" type="button" dataOnly="0" labelOnly="1" outline="0" axis="axisRow" fieldPosition="0"/>
    </format>
    <format dxfId="1784">
      <pivotArea dataOnly="0" labelOnly="1" outline="0" fieldPosition="0">
        <references count="1">
          <reference field="0" count="0"/>
        </references>
      </pivotArea>
    </format>
    <format dxfId="1783">
      <pivotArea dataOnly="0" labelOnly="1" grandRow="1" outline="0" fieldPosition="0"/>
    </format>
    <format dxfId="1782">
      <pivotArea type="topRight" dataOnly="0" labelOnly="1" outline="0" fieldPosition="0"/>
    </format>
    <format dxfId="1781">
      <pivotArea type="all" dataOnly="0" outline="0" fieldPosition="0"/>
    </format>
    <format dxfId="1780">
      <pivotArea outline="0" fieldPosition="0"/>
    </format>
    <format dxfId="1779">
      <pivotArea type="origin" dataOnly="0" labelOnly="1" outline="0" fieldPosition="0"/>
    </format>
    <format dxfId="1778">
      <pivotArea field="0" type="button" dataOnly="0" labelOnly="1" outline="0" axis="axisRow" fieldPosition="0"/>
    </format>
    <format dxfId="1777">
      <pivotArea dataOnly="0" labelOnly="1" outline="0" fieldPosition="0">
        <references count="1">
          <reference field="0" count="0"/>
        </references>
      </pivotArea>
    </format>
    <format dxfId="1776">
      <pivotArea dataOnly="0" labelOnly="1" grandRow="1" outline="0" fieldPosition="0"/>
    </format>
    <format dxfId="1775">
      <pivotArea type="topRight" dataOnly="0" labelOnly="1" outline="0" fieldPosition="0"/>
    </format>
    <format dxfId="1774">
      <pivotArea type="all" dataOnly="0" outline="0" fieldPosition="0"/>
    </format>
    <format dxfId="1773">
      <pivotArea outline="0" fieldPosition="0"/>
    </format>
    <format dxfId="1772">
      <pivotArea type="origin" dataOnly="0" labelOnly="1" outline="0" fieldPosition="0"/>
    </format>
    <format dxfId="1771">
      <pivotArea field="0" type="button" dataOnly="0" labelOnly="1" outline="0" axis="axisRow" fieldPosition="0"/>
    </format>
    <format dxfId="1770">
      <pivotArea dataOnly="0" labelOnly="1" outline="0" fieldPosition="0">
        <references count="1">
          <reference field="0" count="0"/>
        </references>
      </pivotArea>
    </format>
    <format dxfId="1769">
      <pivotArea dataOnly="0" labelOnly="1" grandRow="1" outline="0" fieldPosition="0"/>
    </format>
    <format dxfId="1768">
      <pivotArea type="topRight" dataOnly="0" labelOnly="1" outline="0" fieldPosition="0"/>
    </format>
    <format dxfId="1767">
      <pivotArea type="all" dataOnly="0" outline="0" fieldPosition="0"/>
    </format>
    <format dxfId="1766">
      <pivotArea outline="0" fieldPosition="0"/>
    </format>
    <format dxfId="1765">
      <pivotArea type="origin" dataOnly="0" labelOnly="1" outline="0" fieldPosition="0"/>
    </format>
    <format dxfId="1764">
      <pivotArea field="0" type="button" dataOnly="0" labelOnly="1" outline="0" axis="axisRow" fieldPosition="0"/>
    </format>
    <format dxfId="1763">
      <pivotArea dataOnly="0" labelOnly="1" outline="0" fieldPosition="0">
        <references count="1">
          <reference field="0" count="0"/>
        </references>
      </pivotArea>
    </format>
    <format dxfId="1762">
      <pivotArea dataOnly="0" labelOnly="1" grandRow="1" outline="0" fieldPosition="0"/>
    </format>
    <format dxfId="1761">
      <pivotArea type="topRight" dataOnly="0" labelOnly="1" outline="0" fieldPosition="0"/>
    </format>
    <format dxfId="1760">
      <pivotArea type="all" dataOnly="0" outline="0" fieldPosition="0"/>
    </format>
    <format dxfId="1759">
      <pivotArea outline="0" fieldPosition="0"/>
    </format>
    <format dxfId="1758">
      <pivotArea type="origin" dataOnly="0" labelOnly="1" outline="0" fieldPosition="0"/>
    </format>
    <format dxfId="1757">
      <pivotArea field="0" type="button" dataOnly="0" labelOnly="1" outline="0" axis="axisRow" fieldPosition="0"/>
    </format>
    <format dxfId="1756">
      <pivotArea dataOnly="0" labelOnly="1" outline="0" fieldPosition="0">
        <references count="1">
          <reference field="0" count="0"/>
        </references>
      </pivotArea>
    </format>
    <format dxfId="1755">
      <pivotArea dataOnly="0" labelOnly="1" grandRow="1" outline="0" fieldPosition="0"/>
    </format>
    <format dxfId="1754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6000000}" name="TablaDinámica18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120:B154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50"/>
        <item x="52"/>
        <item x="53"/>
        <item x="54"/>
        <item x="55"/>
        <item m="1" x="235"/>
        <item x="56"/>
        <item x="57"/>
        <item x="58"/>
        <item x="59"/>
        <item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x="49"/>
        <item h="1" x="108"/>
        <item h="1" x="145"/>
        <item h="1" x="147"/>
        <item h="1" m="1" x="206"/>
        <item h="1" m="1" x="230"/>
        <item h="1" m="1" x="234"/>
        <item h="1" x="181"/>
        <item x="51"/>
        <item h="1" x="15"/>
        <item h="1" m="1" x="248"/>
        <item h="1" m="1" x="239"/>
        <item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x="62"/>
        <item x="63"/>
        <item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33"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7"/>
    </i>
    <i>
      <x v="58"/>
    </i>
    <i>
      <x v="59"/>
    </i>
    <i>
      <x v="60"/>
    </i>
    <i>
      <x v="61"/>
    </i>
    <i>
      <x v="214"/>
    </i>
    <i>
      <x v="222"/>
    </i>
    <i>
      <x v="226"/>
    </i>
    <i>
      <x v="251"/>
    </i>
    <i>
      <x v="252"/>
    </i>
    <i>
      <x v="253"/>
    </i>
    <i t="grand">
      <x/>
    </i>
  </rowItems>
  <colItems count="1">
    <i/>
  </colItems>
  <dataFields count="1">
    <dataField name="Suma de 2,021" fld="1" baseField="0" baseItem="0" numFmtId="3"/>
  </dataFields>
  <formats count="238">
    <format dxfId="2225">
      <pivotArea type="all" dataOnly="0" outline="0" fieldPosition="0"/>
    </format>
    <format dxfId="2224">
      <pivotArea outline="0" fieldPosition="0"/>
    </format>
    <format dxfId="2223">
      <pivotArea type="origin" dataOnly="0" labelOnly="1" outline="0" fieldPosition="0"/>
    </format>
    <format dxfId="2222">
      <pivotArea field="0" type="button" dataOnly="0" labelOnly="1" outline="0" axis="axisRow" fieldPosition="0"/>
    </format>
    <format dxfId="2221">
      <pivotArea dataOnly="0" labelOnly="1" outline="0" fieldPosition="0">
        <references count="1">
          <reference field="0" count="0"/>
        </references>
      </pivotArea>
    </format>
    <format dxfId="2220">
      <pivotArea dataOnly="0" labelOnly="1" grandRow="1" outline="0" fieldPosition="0"/>
    </format>
    <format dxfId="2219">
      <pivotArea type="topRight" dataOnly="0" labelOnly="1" outline="0" fieldPosition="0"/>
    </format>
    <format dxfId="2218">
      <pivotArea type="all" dataOnly="0" outline="0" fieldPosition="0"/>
    </format>
    <format dxfId="2217">
      <pivotArea outline="0" fieldPosition="0"/>
    </format>
    <format dxfId="2216">
      <pivotArea type="origin" dataOnly="0" labelOnly="1" outline="0" fieldPosition="0"/>
    </format>
    <format dxfId="2215">
      <pivotArea field="0" type="button" dataOnly="0" labelOnly="1" outline="0" axis="axisRow" fieldPosition="0"/>
    </format>
    <format dxfId="2214">
      <pivotArea dataOnly="0" labelOnly="1" outline="0" fieldPosition="0">
        <references count="1">
          <reference field="0" count="0"/>
        </references>
      </pivotArea>
    </format>
    <format dxfId="2213">
      <pivotArea dataOnly="0" labelOnly="1" grandRow="1" outline="0" fieldPosition="0"/>
    </format>
    <format dxfId="2212">
      <pivotArea type="topRight" dataOnly="0" labelOnly="1" outline="0" fieldPosition="0"/>
    </format>
    <format dxfId="2211">
      <pivotArea outline="0" fieldPosition="0"/>
    </format>
    <format dxfId="2210">
      <pivotArea type="topRight" dataOnly="0" labelOnly="1" outline="0" fieldPosition="0"/>
    </format>
    <format dxfId="2209">
      <pivotArea type="all" dataOnly="0" outline="0" fieldPosition="0"/>
    </format>
    <format dxfId="2208">
      <pivotArea type="all" dataOnly="0" outline="0" fieldPosition="0"/>
    </format>
    <format dxfId="2207">
      <pivotArea outline="0" fieldPosition="0"/>
    </format>
    <format dxfId="2206">
      <pivotArea type="origin" dataOnly="0" labelOnly="1" outline="0" fieldPosition="0"/>
    </format>
    <format dxfId="2205">
      <pivotArea field="0" type="button" dataOnly="0" labelOnly="1" outline="0" axis="axisRow" fieldPosition="0"/>
    </format>
    <format dxfId="2204">
      <pivotArea dataOnly="0" labelOnly="1" outline="0" fieldPosition="0">
        <references count="1">
          <reference field="0" count="0"/>
        </references>
      </pivotArea>
    </format>
    <format dxfId="2203">
      <pivotArea dataOnly="0" labelOnly="1" grandRow="1" outline="0" fieldPosition="0"/>
    </format>
    <format dxfId="2202">
      <pivotArea type="topRight" dataOnly="0" labelOnly="1" outline="0" fieldPosition="0"/>
    </format>
    <format dxfId="2201">
      <pivotArea type="all" dataOnly="0" outline="0" fieldPosition="0"/>
    </format>
    <format dxfId="2200">
      <pivotArea outline="0" fieldPosition="0"/>
    </format>
    <format dxfId="2199">
      <pivotArea type="origin" dataOnly="0" labelOnly="1" outline="0" fieldPosition="0"/>
    </format>
    <format dxfId="2198">
      <pivotArea field="0" type="button" dataOnly="0" labelOnly="1" outline="0" axis="axisRow" fieldPosition="0"/>
    </format>
    <format dxfId="2197">
      <pivotArea dataOnly="0" labelOnly="1" outline="0" fieldPosition="0">
        <references count="1">
          <reference field="0" count="0"/>
        </references>
      </pivotArea>
    </format>
    <format dxfId="2196">
      <pivotArea dataOnly="0" labelOnly="1" grandRow="1" outline="0" fieldPosition="0"/>
    </format>
    <format dxfId="2195">
      <pivotArea type="topRight" dataOnly="0" labelOnly="1" outline="0" fieldPosition="0"/>
    </format>
    <format dxfId="2194">
      <pivotArea type="origin" dataOnly="0" labelOnly="1" outline="0" fieldPosition="0"/>
    </format>
    <format dxfId="2193">
      <pivotArea type="topRight" dataOnly="0" labelOnly="1" outline="0" fieldPosition="0"/>
    </format>
    <format dxfId="2192">
      <pivotArea dataOnly="0" labelOnly="1" grandRow="1" outline="0" fieldPosition="0"/>
    </format>
    <format dxfId="2191">
      <pivotArea field="0" type="button" dataOnly="0" labelOnly="1" outline="0" axis="axisRow" fieldPosition="0"/>
    </format>
    <format dxfId="2190">
      <pivotArea type="all" dataOnly="0" outline="0" fieldPosition="0"/>
    </format>
    <format dxfId="2189">
      <pivotArea outline="0" fieldPosition="0"/>
    </format>
    <format dxfId="2188">
      <pivotArea type="origin" dataOnly="0" labelOnly="1" outline="0" fieldPosition="0"/>
    </format>
    <format dxfId="2187">
      <pivotArea field="0" type="button" dataOnly="0" labelOnly="1" outline="0" axis="axisRow" fieldPosition="0"/>
    </format>
    <format dxfId="2186">
      <pivotArea dataOnly="0" labelOnly="1" outline="0" fieldPosition="0">
        <references count="1">
          <reference field="0" count="0"/>
        </references>
      </pivotArea>
    </format>
    <format dxfId="2185">
      <pivotArea dataOnly="0" labelOnly="1" grandRow="1" outline="0" fieldPosition="0"/>
    </format>
    <format dxfId="2184">
      <pivotArea type="topRight" dataOnly="0" labelOnly="1" outline="0" fieldPosition="0"/>
    </format>
    <format dxfId="2183">
      <pivotArea type="all" dataOnly="0" outline="0" fieldPosition="0"/>
    </format>
    <format dxfId="2182">
      <pivotArea outline="0" fieldPosition="0"/>
    </format>
    <format dxfId="2181">
      <pivotArea type="origin" dataOnly="0" labelOnly="1" outline="0" fieldPosition="0"/>
    </format>
    <format dxfId="2180">
      <pivotArea field="0" type="button" dataOnly="0" labelOnly="1" outline="0" axis="axisRow" fieldPosition="0"/>
    </format>
    <format dxfId="2179">
      <pivotArea dataOnly="0" labelOnly="1" outline="0" fieldPosition="0">
        <references count="1">
          <reference field="0" count="0"/>
        </references>
      </pivotArea>
    </format>
    <format dxfId="2178">
      <pivotArea dataOnly="0" labelOnly="1" grandRow="1" outline="0" fieldPosition="0"/>
    </format>
    <format dxfId="2177">
      <pivotArea type="topRight" dataOnly="0" labelOnly="1" outline="0" fieldPosition="0"/>
    </format>
    <format dxfId="2176">
      <pivotArea type="origin" dataOnly="0" labelOnly="1" outline="0" fieldPosition="0"/>
    </format>
    <format dxfId="2175">
      <pivotArea field="0" type="button" dataOnly="0" labelOnly="1" outline="0" axis="axisRow" fieldPosition="0"/>
    </format>
    <format dxfId="2174">
      <pivotArea type="topRight" dataOnly="0" labelOnly="1" outline="0" fieldPosition="0"/>
    </format>
    <format dxfId="2173">
      <pivotArea type="all" dataOnly="0" outline="0" fieldPosition="0"/>
    </format>
    <format dxfId="2172">
      <pivotArea dataOnly="0" grandCol="1" outline="0" axis="axisCol" fieldPosition="0"/>
    </format>
    <format dxfId="2171">
      <pivotArea type="all" dataOnly="0" outline="0" fieldPosition="0"/>
    </format>
    <format dxfId="2170">
      <pivotArea outline="0" fieldPosition="0"/>
    </format>
    <format dxfId="2169">
      <pivotArea field="0" type="button" dataOnly="0" labelOnly="1" outline="0" axis="axisRow" fieldPosition="0"/>
    </format>
    <format dxfId="2168">
      <pivotArea field="0" type="button" dataOnly="0" labelOnly="1" outline="0" axis="axisRow" fieldPosition="0"/>
    </format>
    <format dxfId="2167">
      <pivotArea outline="0" fieldPosition="0"/>
    </format>
    <format dxfId="2166">
      <pivotArea grandRow="1" outline="0" fieldPosition="0"/>
    </format>
    <format dxfId="2165">
      <pivotArea type="all" dataOnly="0" outline="0" fieldPosition="0"/>
    </format>
    <format dxfId="2164">
      <pivotArea field="0" type="button" dataOnly="0" labelOnly="1" outline="0" axis="axisRow" fieldPosition="0"/>
    </format>
    <format dxfId="2163">
      <pivotArea field="0" type="button" dataOnly="0" labelOnly="1" outline="0" axis="axisRow" fieldPosition="0"/>
    </format>
    <format dxfId="2162">
      <pivotArea type="all" dataOnly="0" outline="0" fieldPosition="0"/>
    </format>
    <format dxfId="2161">
      <pivotArea outline="0" fieldPosition="0"/>
    </format>
    <format dxfId="2160">
      <pivotArea type="origin" dataOnly="0" labelOnly="1" outline="0" fieldPosition="0"/>
    </format>
    <format dxfId="2159">
      <pivotArea field="0" type="button" dataOnly="0" labelOnly="1" outline="0" axis="axisRow" fieldPosition="0"/>
    </format>
    <format dxfId="2158">
      <pivotArea dataOnly="0" labelOnly="1" outline="0" fieldPosition="0">
        <references count="1">
          <reference field="0" count="0"/>
        </references>
      </pivotArea>
    </format>
    <format dxfId="2157">
      <pivotArea dataOnly="0" labelOnly="1" grandRow="1" outline="0" fieldPosition="0"/>
    </format>
    <format dxfId="2156">
      <pivotArea type="topRight" dataOnly="0" labelOnly="1" outline="0" fieldPosition="0"/>
    </format>
    <format dxfId="2155">
      <pivotArea type="all" dataOnly="0" outline="0" fieldPosition="0"/>
    </format>
    <format dxfId="2154">
      <pivotArea outline="0" fieldPosition="0"/>
    </format>
    <format dxfId="2153">
      <pivotArea type="origin" dataOnly="0" labelOnly="1" outline="0" fieldPosition="0"/>
    </format>
    <format dxfId="2152">
      <pivotArea field="0" type="button" dataOnly="0" labelOnly="1" outline="0" axis="axisRow" fieldPosition="0"/>
    </format>
    <format dxfId="2151">
      <pivotArea dataOnly="0" labelOnly="1" outline="0" fieldPosition="0">
        <references count="1">
          <reference field="0" count="0"/>
        </references>
      </pivotArea>
    </format>
    <format dxfId="2150">
      <pivotArea dataOnly="0" labelOnly="1" grandRow="1" outline="0" fieldPosition="0"/>
    </format>
    <format dxfId="2149">
      <pivotArea type="topRight" dataOnly="0" labelOnly="1" outline="0" fieldPosition="0"/>
    </format>
    <format dxfId="2148">
      <pivotArea type="all" dataOnly="0" outline="0" fieldPosition="0"/>
    </format>
    <format dxfId="2147">
      <pivotArea outline="0" fieldPosition="0"/>
    </format>
    <format dxfId="2146">
      <pivotArea type="origin" dataOnly="0" labelOnly="1" outline="0" fieldPosition="0"/>
    </format>
    <format dxfId="2145">
      <pivotArea field="0" type="button" dataOnly="0" labelOnly="1" outline="0" axis="axisRow" fieldPosition="0"/>
    </format>
    <format dxfId="2144">
      <pivotArea dataOnly="0" labelOnly="1" outline="0" fieldPosition="0">
        <references count="1">
          <reference field="0" count="0"/>
        </references>
      </pivotArea>
    </format>
    <format dxfId="2143">
      <pivotArea dataOnly="0" labelOnly="1" grandRow="1" outline="0" fieldPosition="0"/>
    </format>
    <format dxfId="2142">
      <pivotArea type="topRight" dataOnly="0" labelOnly="1" outline="0" fieldPosition="0"/>
    </format>
    <format dxfId="2141">
      <pivotArea type="all" dataOnly="0" outline="0" fieldPosition="0"/>
    </format>
    <format dxfId="2140">
      <pivotArea outline="0" fieldPosition="0"/>
    </format>
    <format dxfId="2139">
      <pivotArea type="origin" dataOnly="0" labelOnly="1" outline="0" fieldPosition="0"/>
    </format>
    <format dxfId="2138">
      <pivotArea field="0" type="button" dataOnly="0" labelOnly="1" outline="0" axis="axisRow" fieldPosition="0"/>
    </format>
    <format dxfId="2137">
      <pivotArea dataOnly="0" labelOnly="1" outline="0" fieldPosition="0">
        <references count="1">
          <reference field="0" count="0"/>
        </references>
      </pivotArea>
    </format>
    <format dxfId="2136">
      <pivotArea dataOnly="0" labelOnly="1" grandRow="1" outline="0" fieldPosition="0"/>
    </format>
    <format dxfId="2135">
      <pivotArea type="topRight" dataOnly="0" labelOnly="1" outline="0" fieldPosition="0"/>
    </format>
    <format dxfId="2134">
      <pivotArea type="all" dataOnly="0" outline="0" fieldPosition="0"/>
    </format>
    <format dxfId="2133">
      <pivotArea outline="0" fieldPosition="0"/>
    </format>
    <format dxfId="2132">
      <pivotArea type="origin" dataOnly="0" labelOnly="1" outline="0" fieldPosition="0"/>
    </format>
    <format dxfId="2131">
      <pivotArea field="0" type="button" dataOnly="0" labelOnly="1" outline="0" axis="axisRow" fieldPosition="0"/>
    </format>
    <format dxfId="2130">
      <pivotArea dataOnly="0" labelOnly="1" outline="0" fieldPosition="0">
        <references count="1">
          <reference field="0" count="0"/>
        </references>
      </pivotArea>
    </format>
    <format dxfId="2129">
      <pivotArea dataOnly="0" labelOnly="1" grandRow="1" outline="0" fieldPosition="0"/>
    </format>
    <format dxfId="2128">
      <pivotArea type="topRight" dataOnly="0" labelOnly="1" outline="0" fieldPosition="0"/>
    </format>
    <format dxfId="2127">
      <pivotArea type="all" dataOnly="0" outline="0" fieldPosition="0"/>
    </format>
    <format dxfId="2126">
      <pivotArea outline="0" fieldPosition="0"/>
    </format>
    <format dxfId="2125">
      <pivotArea type="origin" dataOnly="0" labelOnly="1" outline="0" fieldPosition="0"/>
    </format>
    <format dxfId="2124">
      <pivotArea field="0" type="button" dataOnly="0" labelOnly="1" outline="0" axis="axisRow" fieldPosition="0"/>
    </format>
    <format dxfId="2123">
      <pivotArea dataOnly="0" labelOnly="1" outline="0" fieldPosition="0">
        <references count="1">
          <reference field="0" count="0"/>
        </references>
      </pivotArea>
    </format>
    <format dxfId="2122">
      <pivotArea dataOnly="0" labelOnly="1" grandRow="1" outline="0" fieldPosition="0"/>
    </format>
    <format dxfId="2121">
      <pivotArea type="topRight" dataOnly="0" labelOnly="1" outline="0" fieldPosition="0"/>
    </format>
    <format dxfId="2120">
      <pivotArea type="all" dataOnly="0" outline="0" fieldPosition="0"/>
    </format>
    <format dxfId="2119">
      <pivotArea outline="0" fieldPosition="0"/>
    </format>
    <format dxfId="2118">
      <pivotArea type="origin" dataOnly="0" labelOnly="1" outline="0" fieldPosition="0"/>
    </format>
    <format dxfId="2117">
      <pivotArea field="0" type="button" dataOnly="0" labelOnly="1" outline="0" axis="axisRow" fieldPosition="0"/>
    </format>
    <format dxfId="2116">
      <pivotArea dataOnly="0" labelOnly="1" outline="0" fieldPosition="0">
        <references count="1">
          <reference field="0" count="0"/>
        </references>
      </pivotArea>
    </format>
    <format dxfId="2115">
      <pivotArea dataOnly="0" labelOnly="1" grandRow="1" outline="0" fieldPosition="0"/>
    </format>
    <format dxfId="2114">
      <pivotArea type="topRight" dataOnly="0" labelOnly="1" outline="0" fieldPosition="0"/>
    </format>
    <format dxfId="2113">
      <pivotArea type="all" dataOnly="0" outline="0" fieldPosition="0"/>
    </format>
    <format dxfId="2112">
      <pivotArea outline="0" fieldPosition="0"/>
    </format>
    <format dxfId="2111">
      <pivotArea type="origin" dataOnly="0" labelOnly="1" outline="0" fieldPosition="0"/>
    </format>
    <format dxfId="2110">
      <pivotArea field="0" type="button" dataOnly="0" labelOnly="1" outline="0" axis="axisRow" fieldPosition="0"/>
    </format>
    <format dxfId="2109">
      <pivotArea dataOnly="0" labelOnly="1" outline="0" fieldPosition="0">
        <references count="1">
          <reference field="0" count="0"/>
        </references>
      </pivotArea>
    </format>
    <format dxfId="2108">
      <pivotArea dataOnly="0" labelOnly="1" grandRow="1" outline="0" fieldPosition="0"/>
    </format>
    <format dxfId="2107">
      <pivotArea type="topRight" dataOnly="0" labelOnly="1" outline="0" fieldPosition="0"/>
    </format>
    <format dxfId="2106">
      <pivotArea type="all" dataOnly="0" outline="0" fieldPosition="0"/>
    </format>
    <format dxfId="2105">
      <pivotArea outline="0" fieldPosition="0"/>
    </format>
    <format dxfId="2104">
      <pivotArea type="origin" dataOnly="0" labelOnly="1" outline="0" fieldPosition="0"/>
    </format>
    <format dxfId="2103">
      <pivotArea field="0" type="button" dataOnly="0" labelOnly="1" outline="0" axis="axisRow" fieldPosition="0"/>
    </format>
    <format dxfId="2102">
      <pivotArea dataOnly="0" labelOnly="1" outline="0" fieldPosition="0">
        <references count="1">
          <reference field="0" count="0"/>
        </references>
      </pivotArea>
    </format>
    <format dxfId="2101">
      <pivotArea dataOnly="0" labelOnly="1" grandRow="1" outline="0" fieldPosition="0"/>
    </format>
    <format dxfId="2100">
      <pivotArea type="topRight" dataOnly="0" labelOnly="1" outline="0" fieldPosition="0"/>
    </format>
    <format dxfId="2099">
      <pivotArea type="all" dataOnly="0" outline="0" fieldPosition="0"/>
    </format>
    <format dxfId="2098">
      <pivotArea outline="0" fieldPosition="0"/>
    </format>
    <format dxfId="2097">
      <pivotArea type="origin" dataOnly="0" labelOnly="1" outline="0" fieldPosition="0"/>
    </format>
    <format dxfId="2096">
      <pivotArea field="0" type="button" dataOnly="0" labelOnly="1" outline="0" axis="axisRow" fieldPosition="0"/>
    </format>
    <format dxfId="2095">
      <pivotArea dataOnly="0" labelOnly="1" outline="0" fieldPosition="0">
        <references count="1">
          <reference field="0" count="0"/>
        </references>
      </pivotArea>
    </format>
    <format dxfId="2094">
      <pivotArea dataOnly="0" labelOnly="1" grandRow="1" outline="0" fieldPosition="0"/>
    </format>
    <format dxfId="2093">
      <pivotArea type="topRight" dataOnly="0" labelOnly="1" outline="0" fieldPosition="0"/>
    </format>
    <format dxfId="2092">
      <pivotArea type="all" dataOnly="0" outline="0" fieldPosition="0"/>
    </format>
    <format dxfId="2091">
      <pivotArea outline="0" fieldPosition="0"/>
    </format>
    <format dxfId="2090">
      <pivotArea type="origin" dataOnly="0" labelOnly="1" outline="0" fieldPosition="0"/>
    </format>
    <format dxfId="2089">
      <pivotArea field="0" type="button" dataOnly="0" labelOnly="1" outline="0" axis="axisRow" fieldPosition="0"/>
    </format>
    <format dxfId="2088">
      <pivotArea dataOnly="0" labelOnly="1" outline="0" fieldPosition="0">
        <references count="1">
          <reference field="0" count="0"/>
        </references>
      </pivotArea>
    </format>
    <format dxfId="2087">
      <pivotArea dataOnly="0" labelOnly="1" grandRow="1" outline="0" fieldPosition="0"/>
    </format>
    <format dxfId="2086">
      <pivotArea type="topRight" dataOnly="0" labelOnly="1" outline="0" fieldPosition="0"/>
    </format>
    <format dxfId="2085">
      <pivotArea type="all" dataOnly="0" outline="0" fieldPosition="0"/>
    </format>
    <format dxfId="2084">
      <pivotArea outline="0" fieldPosition="0"/>
    </format>
    <format dxfId="2083">
      <pivotArea type="origin" dataOnly="0" labelOnly="1" outline="0" fieldPosition="0"/>
    </format>
    <format dxfId="2082">
      <pivotArea field="0" type="button" dataOnly="0" labelOnly="1" outline="0" axis="axisRow" fieldPosition="0"/>
    </format>
    <format dxfId="2081">
      <pivotArea dataOnly="0" labelOnly="1" outline="0" fieldPosition="0">
        <references count="1">
          <reference field="0" count="0"/>
        </references>
      </pivotArea>
    </format>
    <format dxfId="2080">
      <pivotArea dataOnly="0" labelOnly="1" grandRow="1" outline="0" fieldPosition="0"/>
    </format>
    <format dxfId="2079">
      <pivotArea type="topRight" dataOnly="0" labelOnly="1" outline="0" fieldPosition="0"/>
    </format>
    <format dxfId="2078">
      <pivotArea type="all" dataOnly="0" outline="0" fieldPosition="0"/>
    </format>
    <format dxfId="2077">
      <pivotArea outline="0" fieldPosition="0"/>
    </format>
    <format dxfId="2076">
      <pivotArea type="origin" dataOnly="0" labelOnly="1" outline="0" fieldPosition="0"/>
    </format>
    <format dxfId="2075">
      <pivotArea field="0" type="button" dataOnly="0" labelOnly="1" outline="0" axis="axisRow" fieldPosition="0"/>
    </format>
    <format dxfId="2074">
      <pivotArea dataOnly="0" labelOnly="1" outline="0" fieldPosition="0">
        <references count="1">
          <reference field="0" count="0"/>
        </references>
      </pivotArea>
    </format>
    <format dxfId="2073">
      <pivotArea dataOnly="0" labelOnly="1" grandRow="1" outline="0" fieldPosition="0"/>
    </format>
    <format dxfId="2072">
      <pivotArea type="topRight" dataOnly="0" labelOnly="1" outline="0" fieldPosition="0"/>
    </format>
    <format dxfId="2071">
      <pivotArea type="all" dataOnly="0" outline="0" fieldPosition="0"/>
    </format>
    <format dxfId="2070">
      <pivotArea outline="0" fieldPosition="0"/>
    </format>
    <format dxfId="2069">
      <pivotArea type="origin" dataOnly="0" labelOnly="1" outline="0" fieldPosition="0"/>
    </format>
    <format dxfId="2068">
      <pivotArea field="0" type="button" dataOnly="0" labelOnly="1" outline="0" axis="axisRow" fieldPosition="0"/>
    </format>
    <format dxfId="2067">
      <pivotArea dataOnly="0" labelOnly="1" outline="0" fieldPosition="0">
        <references count="1">
          <reference field="0" count="0"/>
        </references>
      </pivotArea>
    </format>
    <format dxfId="2066">
      <pivotArea dataOnly="0" labelOnly="1" grandRow="1" outline="0" fieldPosition="0"/>
    </format>
    <format dxfId="2065">
      <pivotArea type="topRight" dataOnly="0" labelOnly="1" outline="0" fieldPosition="0"/>
    </format>
    <format dxfId="2064">
      <pivotArea type="all" dataOnly="0" outline="0" fieldPosition="0"/>
    </format>
    <format dxfId="2063">
      <pivotArea outline="0" fieldPosition="0"/>
    </format>
    <format dxfId="2062">
      <pivotArea type="origin" dataOnly="0" labelOnly="1" outline="0" fieldPosition="0"/>
    </format>
    <format dxfId="2061">
      <pivotArea field="0" type="button" dataOnly="0" labelOnly="1" outline="0" axis="axisRow" fieldPosition="0"/>
    </format>
    <format dxfId="2060">
      <pivotArea dataOnly="0" labelOnly="1" outline="0" fieldPosition="0">
        <references count="1">
          <reference field="0" count="0"/>
        </references>
      </pivotArea>
    </format>
    <format dxfId="2059">
      <pivotArea dataOnly="0" labelOnly="1" grandRow="1" outline="0" fieldPosition="0"/>
    </format>
    <format dxfId="2058">
      <pivotArea type="topRight" dataOnly="0" labelOnly="1" outline="0" fieldPosition="0"/>
    </format>
    <format dxfId="2057">
      <pivotArea type="all" dataOnly="0" outline="0" fieldPosition="0"/>
    </format>
    <format dxfId="2056">
      <pivotArea outline="0" fieldPosition="0"/>
    </format>
    <format dxfId="2055">
      <pivotArea type="origin" dataOnly="0" labelOnly="1" outline="0" fieldPosition="0"/>
    </format>
    <format dxfId="2054">
      <pivotArea field="0" type="button" dataOnly="0" labelOnly="1" outline="0" axis="axisRow" fieldPosition="0"/>
    </format>
    <format dxfId="2053">
      <pivotArea dataOnly="0" labelOnly="1" outline="0" fieldPosition="0">
        <references count="1">
          <reference field="0" count="0"/>
        </references>
      </pivotArea>
    </format>
    <format dxfId="2052">
      <pivotArea dataOnly="0" labelOnly="1" grandRow="1" outline="0" fieldPosition="0"/>
    </format>
    <format dxfId="2051">
      <pivotArea type="topRight" dataOnly="0" labelOnly="1" outline="0" fieldPosition="0"/>
    </format>
    <format dxfId="2050">
      <pivotArea type="all" dataOnly="0" outline="0" fieldPosition="0"/>
    </format>
    <format dxfId="2049">
      <pivotArea outline="0" fieldPosition="0"/>
    </format>
    <format dxfId="2048">
      <pivotArea type="origin" dataOnly="0" labelOnly="1" outline="0" fieldPosition="0"/>
    </format>
    <format dxfId="2047">
      <pivotArea field="0" type="button" dataOnly="0" labelOnly="1" outline="0" axis="axisRow" fieldPosition="0"/>
    </format>
    <format dxfId="2046">
      <pivotArea dataOnly="0" labelOnly="1" outline="0" fieldPosition="0">
        <references count="1">
          <reference field="0" count="0"/>
        </references>
      </pivotArea>
    </format>
    <format dxfId="2045">
      <pivotArea dataOnly="0" labelOnly="1" grandRow="1" outline="0" fieldPosition="0"/>
    </format>
    <format dxfId="2044">
      <pivotArea type="topRight" dataOnly="0" labelOnly="1" outline="0" fieldPosition="0"/>
    </format>
    <format dxfId="2043">
      <pivotArea type="all" dataOnly="0" outline="0" fieldPosition="0"/>
    </format>
    <format dxfId="2042">
      <pivotArea outline="0" fieldPosition="0"/>
    </format>
    <format dxfId="2041">
      <pivotArea type="origin" dataOnly="0" labelOnly="1" outline="0" fieldPosition="0"/>
    </format>
    <format dxfId="2040">
      <pivotArea field="0" type="button" dataOnly="0" labelOnly="1" outline="0" axis="axisRow" fieldPosition="0"/>
    </format>
    <format dxfId="2039">
      <pivotArea dataOnly="0" labelOnly="1" outline="0" fieldPosition="0">
        <references count="1">
          <reference field="0" count="0"/>
        </references>
      </pivotArea>
    </format>
    <format dxfId="2038">
      <pivotArea dataOnly="0" labelOnly="1" grandRow="1" outline="0" fieldPosition="0"/>
    </format>
    <format dxfId="2037">
      <pivotArea type="topRight" dataOnly="0" labelOnly="1" outline="0" fieldPosition="0"/>
    </format>
    <format dxfId="2036">
      <pivotArea type="all" dataOnly="0" outline="0" fieldPosition="0"/>
    </format>
    <format dxfId="2035">
      <pivotArea outline="0" fieldPosition="0"/>
    </format>
    <format dxfId="2034">
      <pivotArea type="origin" dataOnly="0" labelOnly="1" outline="0" fieldPosition="0"/>
    </format>
    <format dxfId="2033">
      <pivotArea field="0" type="button" dataOnly="0" labelOnly="1" outline="0" axis="axisRow" fieldPosition="0"/>
    </format>
    <format dxfId="2032">
      <pivotArea dataOnly="0" labelOnly="1" outline="0" fieldPosition="0">
        <references count="1">
          <reference field="0" count="0"/>
        </references>
      </pivotArea>
    </format>
    <format dxfId="2031">
      <pivotArea dataOnly="0" labelOnly="1" grandRow="1" outline="0" fieldPosition="0"/>
    </format>
    <format dxfId="2030">
      <pivotArea type="topRight" dataOnly="0" labelOnly="1" outline="0" fieldPosition="0"/>
    </format>
    <format dxfId="2029">
      <pivotArea type="all" dataOnly="0" outline="0" fieldPosition="0"/>
    </format>
    <format dxfId="2028">
      <pivotArea outline="0" fieldPosition="0"/>
    </format>
    <format dxfId="2027">
      <pivotArea type="origin" dataOnly="0" labelOnly="1" outline="0" fieldPosition="0"/>
    </format>
    <format dxfId="2026">
      <pivotArea field="0" type="button" dataOnly="0" labelOnly="1" outline="0" axis="axisRow" fieldPosition="0"/>
    </format>
    <format dxfId="2025">
      <pivotArea dataOnly="0" labelOnly="1" outline="0" fieldPosition="0">
        <references count="1">
          <reference field="0" count="0"/>
        </references>
      </pivotArea>
    </format>
    <format dxfId="2024">
      <pivotArea dataOnly="0" labelOnly="1" grandRow="1" outline="0" fieldPosition="0"/>
    </format>
    <format dxfId="2023">
      <pivotArea type="topRight" dataOnly="0" labelOnly="1" outline="0" fieldPosition="0"/>
    </format>
    <format dxfId="2022">
      <pivotArea type="all" dataOnly="0" outline="0" fieldPosition="0"/>
    </format>
    <format dxfId="2021">
      <pivotArea outline="0" fieldPosition="0"/>
    </format>
    <format dxfId="2020">
      <pivotArea type="origin" dataOnly="0" labelOnly="1" outline="0" fieldPosition="0"/>
    </format>
    <format dxfId="2019">
      <pivotArea field="0" type="button" dataOnly="0" labelOnly="1" outline="0" axis="axisRow" fieldPosition="0"/>
    </format>
    <format dxfId="2018">
      <pivotArea dataOnly="0" labelOnly="1" outline="0" fieldPosition="0">
        <references count="1">
          <reference field="0" count="0"/>
        </references>
      </pivotArea>
    </format>
    <format dxfId="2017">
      <pivotArea dataOnly="0" labelOnly="1" grandRow="1" outline="0" fieldPosition="0"/>
    </format>
    <format dxfId="2016">
      <pivotArea type="topRight" dataOnly="0" labelOnly="1" outline="0" fieldPosition="0"/>
    </format>
    <format dxfId="2015">
      <pivotArea type="all" dataOnly="0" outline="0" fieldPosition="0"/>
    </format>
    <format dxfId="2014">
      <pivotArea outline="0" fieldPosition="0"/>
    </format>
    <format dxfId="2013">
      <pivotArea type="origin" dataOnly="0" labelOnly="1" outline="0" fieldPosition="0"/>
    </format>
    <format dxfId="2012">
      <pivotArea field="0" type="button" dataOnly="0" labelOnly="1" outline="0" axis="axisRow" fieldPosition="0"/>
    </format>
    <format dxfId="2011">
      <pivotArea dataOnly="0" labelOnly="1" outline="0" fieldPosition="0">
        <references count="1">
          <reference field="0" count="0"/>
        </references>
      </pivotArea>
    </format>
    <format dxfId="2010">
      <pivotArea dataOnly="0" labelOnly="1" grandRow="1" outline="0" fieldPosition="0"/>
    </format>
    <format dxfId="2009">
      <pivotArea type="topRight" dataOnly="0" labelOnly="1" outline="0" fieldPosition="0"/>
    </format>
    <format dxfId="2008">
      <pivotArea type="all" dataOnly="0" outline="0" fieldPosition="0"/>
    </format>
    <format dxfId="2007">
      <pivotArea outline="0" fieldPosition="0"/>
    </format>
    <format dxfId="2006">
      <pivotArea type="origin" dataOnly="0" labelOnly="1" outline="0" fieldPosition="0"/>
    </format>
    <format dxfId="2005">
      <pivotArea field="0" type="button" dataOnly="0" labelOnly="1" outline="0" axis="axisRow" fieldPosition="0"/>
    </format>
    <format dxfId="2004">
      <pivotArea dataOnly="0" labelOnly="1" outline="0" fieldPosition="0">
        <references count="1">
          <reference field="0" count="0"/>
        </references>
      </pivotArea>
    </format>
    <format dxfId="2003">
      <pivotArea dataOnly="0" labelOnly="1" grandRow="1" outline="0" fieldPosition="0"/>
    </format>
    <format dxfId="2002">
      <pivotArea type="topRight" dataOnly="0" labelOnly="1" outline="0" fieldPosition="0"/>
    </format>
    <format dxfId="2001">
      <pivotArea type="all" dataOnly="0" outline="0" fieldPosition="0"/>
    </format>
    <format dxfId="2000">
      <pivotArea outline="0" fieldPosition="0"/>
    </format>
    <format dxfId="1999">
      <pivotArea type="origin" dataOnly="0" labelOnly="1" outline="0" fieldPosition="0"/>
    </format>
    <format dxfId="1998">
      <pivotArea field="0" type="button" dataOnly="0" labelOnly="1" outline="0" axis="axisRow" fieldPosition="0"/>
    </format>
    <format dxfId="1997">
      <pivotArea dataOnly="0" labelOnly="1" outline="0" fieldPosition="0">
        <references count="1">
          <reference field="0" count="0"/>
        </references>
      </pivotArea>
    </format>
    <format dxfId="1996">
      <pivotArea dataOnly="0" labelOnly="1" grandRow="1" outline="0" fieldPosition="0"/>
    </format>
    <format dxfId="1995">
      <pivotArea type="topRight" dataOnly="0" labelOnly="1" outline="0" fieldPosition="0"/>
    </format>
    <format dxfId="1994">
      <pivotArea type="all" dataOnly="0" outline="0" fieldPosition="0"/>
    </format>
    <format dxfId="1993">
      <pivotArea outline="0" fieldPosition="0"/>
    </format>
    <format dxfId="1992">
      <pivotArea type="origin" dataOnly="0" labelOnly="1" outline="0" fieldPosition="0"/>
    </format>
    <format dxfId="1991">
      <pivotArea field="0" type="button" dataOnly="0" labelOnly="1" outline="0" axis="axisRow" fieldPosition="0"/>
    </format>
    <format dxfId="1990">
      <pivotArea dataOnly="0" labelOnly="1" outline="0" fieldPosition="0">
        <references count="1">
          <reference field="0" count="0"/>
        </references>
      </pivotArea>
    </format>
    <format dxfId="1989">
      <pivotArea dataOnly="0" labelOnly="1" grandRow="1" outline="0" fieldPosition="0"/>
    </format>
    <format dxfId="1988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7000000}" name="TablaDinámica11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418:B425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x="132"/>
        <item x="133"/>
        <item x="134"/>
        <item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6">
    <i>
      <x v="126"/>
    </i>
    <i>
      <x v="127"/>
    </i>
    <i>
      <x v="128"/>
    </i>
    <i>
      <x v="129"/>
    </i>
    <i>
      <x v="249"/>
    </i>
    <i t="grand">
      <x/>
    </i>
  </rowItems>
  <colItems count="1">
    <i/>
  </colItems>
  <dataFields count="1">
    <dataField name="Suma de 2,021" fld="1" baseField="0" baseItem="0" numFmtId="3"/>
  </dataFields>
  <formats count="193">
    <format dxfId="2418">
      <pivotArea type="all" dataOnly="0" outline="0" fieldPosition="0"/>
    </format>
    <format dxfId="2417">
      <pivotArea outline="0" fieldPosition="0"/>
    </format>
    <format dxfId="2416">
      <pivotArea type="origin" dataOnly="0" labelOnly="1" outline="0" fieldPosition="0"/>
    </format>
    <format dxfId="2415">
      <pivotArea field="0" type="button" dataOnly="0" labelOnly="1" outline="0" axis="axisRow" fieldPosition="0"/>
    </format>
    <format dxfId="2414">
      <pivotArea dataOnly="0" labelOnly="1" outline="0" fieldPosition="0">
        <references count="1">
          <reference field="0" count="0"/>
        </references>
      </pivotArea>
    </format>
    <format dxfId="2413">
      <pivotArea dataOnly="0" labelOnly="1" grandRow="1" outline="0" fieldPosition="0"/>
    </format>
    <format dxfId="2412">
      <pivotArea type="topRight" dataOnly="0" labelOnly="1" outline="0" fieldPosition="0"/>
    </format>
    <format dxfId="2411">
      <pivotArea type="all" dataOnly="0" outline="0" fieldPosition="0"/>
    </format>
    <format dxfId="2410">
      <pivotArea outline="0" fieldPosition="0"/>
    </format>
    <format dxfId="2409">
      <pivotArea type="origin" dataOnly="0" labelOnly="1" outline="0" fieldPosition="0"/>
    </format>
    <format dxfId="2408">
      <pivotArea field="0" type="button" dataOnly="0" labelOnly="1" outline="0" axis="axisRow" fieldPosition="0"/>
    </format>
    <format dxfId="2407">
      <pivotArea dataOnly="0" labelOnly="1" outline="0" fieldPosition="0">
        <references count="1">
          <reference field="0" count="0"/>
        </references>
      </pivotArea>
    </format>
    <format dxfId="2406">
      <pivotArea dataOnly="0" labelOnly="1" grandRow="1" outline="0" fieldPosition="0"/>
    </format>
    <format dxfId="2405">
      <pivotArea type="topRight" dataOnly="0" labelOnly="1" outline="0" fieldPosition="0"/>
    </format>
    <format dxfId="2404">
      <pivotArea outline="0" fieldPosition="0"/>
    </format>
    <format dxfId="2403">
      <pivotArea type="topRight" dataOnly="0" labelOnly="1" outline="0" fieldPosition="0"/>
    </format>
    <format dxfId="2402">
      <pivotArea type="all" dataOnly="0" outline="0" fieldPosition="0"/>
    </format>
    <format dxfId="2401">
      <pivotArea type="all" dataOnly="0" outline="0" fieldPosition="0"/>
    </format>
    <format dxfId="2400">
      <pivotArea outline="0" fieldPosition="0"/>
    </format>
    <format dxfId="2399">
      <pivotArea type="origin" dataOnly="0" labelOnly="1" outline="0" fieldPosition="0"/>
    </format>
    <format dxfId="2398">
      <pivotArea field="0" type="button" dataOnly="0" labelOnly="1" outline="0" axis="axisRow" fieldPosition="0"/>
    </format>
    <format dxfId="2397">
      <pivotArea dataOnly="0" labelOnly="1" outline="0" fieldPosition="0">
        <references count="1">
          <reference field="0" count="0"/>
        </references>
      </pivotArea>
    </format>
    <format dxfId="2396">
      <pivotArea dataOnly="0" labelOnly="1" grandRow="1" outline="0" fieldPosition="0"/>
    </format>
    <format dxfId="2395">
      <pivotArea type="topRight" dataOnly="0" labelOnly="1" outline="0" fieldPosition="0"/>
    </format>
    <format dxfId="2394">
      <pivotArea type="origin" dataOnly="0" labelOnly="1" outline="0" fieldPosition="0"/>
    </format>
    <format dxfId="2393">
      <pivotArea field="0" type="button" dataOnly="0" labelOnly="1" outline="0" axis="axisRow" fieldPosition="0"/>
    </format>
    <format dxfId="2392">
      <pivotArea type="topRight" dataOnly="0" labelOnly="1" outline="0" fieldPosition="0"/>
    </format>
    <format dxfId="2391">
      <pivotArea grandRow="1" outline="0" fieldPosition="0"/>
    </format>
    <format dxfId="2390">
      <pivotArea dataOnly="0" labelOnly="1" grandRow="1" outline="0" fieldPosition="0"/>
    </format>
    <format dxfId="2389">
      <pivotArea type="all" dataOnly="0" outline="0" fieldPosition="0"/>
    </format>
    <format dxfId="2388">
      <pivotArea outline="0" fieldPosition="0"/>
    </format>
    <format dxfId="2387">
      <pivotArea type="origin" dataOnly="0" labelOnly="1" outline="0" fieldPosition="0"/>
    </format>
    <format dxfId="2386">
      <pivotArea field="0" type="button" dataOnly="0" labelOnly="1" outline="0" axis="axisRow" fieldPosition="0"/>
    </format>
    <format dxfId="2385">
      <pivotArea dataOnly="0" labelOnly="1" outline="0" fieldPosition="0">
        <references count="1">
          <reference field="0" count="0"/>
        </references>
      </pivotArea>
    </format>
    <format dxfId="2384">
      <pivotArea dataOnly="0" labelOnly="1" grandRow="1" outline="0" fieldPosition="0"/>
    </format>
    <format dxfId="2383">
      <pivotArea type="topRight" dataOnly="0" labelOnly="1" outline="0" fieldPosition="0"/>
    </format>
    <format dxfId="2382">
      <pivotArea type="all" dataOnly="0" outline="0" fieldPosition="0"/>
    </format>
    <format dxfId="2381">
      <pivotArea outline="0" fieldPosition="0"/>
    </format>
    <format dxfId="2380">
      <pivotArea type="origin" dataOnly="0" labelOnly="1" outline="0" fieldPosition="0"/>
    </format>
    <format dxfId="2379">
      <pivotArea field="0" type="button" dataOnly="0" labelOnly="1" outline="0" axis="axisRow" fieldPosition="0"/>
    </format>
    <format dxfId="2378">
      <pivotArea dataOnly="0" labelOnly="1" outline="0" fieldPosition="0">
        <references count="1">
          <reference field="0" count="0"/>
        </references>
      </pivotArea>
    </format>
    <format dxfId="2377">
      <pivotArea dataOnly="0" labelOnly="1" grandRow="1" outline="0" fieldPosition="0"/>
    </format>
    <format dxfId="2376">
      <pivotArea type="topRight" dataOnly="0" labelOnly="1" outline="0" fieldPosition="0"/>
    </format>
    <format dxfId="2375">
      <pivotArea field="0" type="button" dataOnly="0" labelOnly="1" outline="0" axis="axisRow" fieldPosition="0"/>
    </format>
    <format dxfId="2374">
      <pivotArea type="all" dataOnly="0" outline="0" fieldPosition="0"/>
    </format>
    <format dxfId="2373">
      <pivotArea outline="0" fieldPosition="0"/>
    </format>
    <format dxfId="2372">
      <pivotArea type="origin" dataOnly="0" labelOnly="1" outline="0" fieldPosition="0"/>
    </format>
    <format dxfId="2371">
      <pivotArea field="0" type="button" dataOnly="0" labelOnly="1" outline="0" axis="axisRow" fieldPosition="0"/>
    </format>
    <format dxfId="2370">
      <pivotArea dataOnly="0" labelOnly="1" outline="0" fieldPosition="0">
        <references count="1">
          <reference field="0" count="0"/>
        </references>
      </pivotArea>
    </format>
    <format dxfId="2369">
      <pivotArea dataOnly="0" labelOnly="1" grandRow="1" outline="0" fieldPosition="0"/>
    </format>
    <format dxfId="2368">
      <pivotArea type="topRight" dataOnly="0" labelOnly="1" outline="0" fieldPosition="0"/>
    </format>
    <format dxfId="2367">
      <pivotArea field="0" type="button" dataOnly="0" labelOnly="1" outline="0" axis="axisRow" fieldPosition="0"/>
    </format>
    <format dxfId="2366">
      <pivotArea type="all" dataOnly="0" outline="0" fieldPosition="0"/>
    </format>
    <format dxfId="2365">
      <pivotArea outline="0" fieldPosition="0"/>
    </format>
    <format dxfId="2364">
      <pivotArea type="origin" dataOnly="0" labelOnly="1" outline="0" fieldPosition="0"/>
    </format>
    <format dxfId="2363">
      <pivotArea field="0" type="button" dataOnly="0" labelOnly="1" outline="0" axis="axisRow" fieldPosition="0"/>
    </format>
    <format dxfId="2362">
      <pivotArea dataOnly="0" labelOnly="1" outline="0" fieldPosition="0">
        <references count="1">
          <reference field="0" count="0"/>
        </references>
      </pivotArea>
    </format>
    <format dxfId="2361">
      <pivotArea dataOnly="0" labelOnly="1" grandRow="1" outline="0" fieldPosition="0"/>
    </format>
    <format dxfId="2360">
      <pivotArea type="topRight" dataOnly="0" labelOnly="1" outline="0" fieldPosition="0"/>
    </format>
    <format dxfId="2359">
      <pivotArea type="all" dataOnly="0" outline="0" fieldPosition="0"/>
    </format>
    <format dxfId="2358">
      <pivotArea outline="0" fieldPosition="0"/>
    </format>
    <format dxfId="2357">
      <pivotArea type="origin" dataOnly="0" labelOnly="1" outline="0" fieldPosition="0"/>
    </format>
    <format dxfId="2356">
      <pivotArea field="0" type="button" dataOnly="0" labelOnly="1" outline="0" axis="axisRow" fieldPosition="0"/>
    </format>
    <format dxfId="2355">
      <pivotArea dataOnly="0" labelOnly="1" outline="0" fieldPosition="0">
        <references count="1">
          <reference field="0" count="0"/>
        </references>
      </pivotArea>
    </format>
    <format dxfId="2354">
      <pivotArea dataOnly="0" labelOnly="1" grandRow="1" outline="0" fieldPosition="0"/>
    </format>
    <format dxfId="2353">
      <pivotArea type="topRight" dataOnly="0" labelOnly="1" outline="0" fieldPosition="0"/>
    </format>
    <format dxfId="2352">
      <pivotArea field="0" type="button" dataOnly="0" labelOnly="1" outline="0" axis="axisRow" fieldPosition="0"/>
    </format>
    <format dxfId="2351">
      <pivotArea type="all" dataOnly="0" outline="0" fieldPosition="0"/>
    </format>
    <format dxfId="2350">
      <pivotArea outline="0" fieldPosition="0"/>
    </format>
    <format dxfId="2349">
      <pivotArea type="origin" dataOnly="0" labelOnly="1" outline="0" fieldPosition="0"/>
    </format>
    <format dxfId="2348">
      <pivotArea field="0" type="button" dataOnly="0" labelOnly="1" outline="0" axis="axisRow" fieldPosition="0"/>
    </format>
    <format dxfId="2347">
      <pivotArea dataOnly="0" labelOnly="1" outline="0" fieldPosition="0">
        <references count="1">
          <reference field="0" count="0"/>
        </references>
      </pivotArea>
    </format>
    <format dxfId="2346">
      <pivotArea dataOnly="0" labelOnly="1" grandRow="1" outline="0" fieldPosition="0"/>
    </format>
    <format dxfId="2345">
      <pivotArea type="topRight" dataOnly="0" labelOnly="1" outline="0" fieldPosition="0"/>
    </format>
    <format dxfId="2344">
      <pivotArea type="all" dataOnly="0" outline="0" fieldPosition="0"/>
    </format>
    <format dxfId="2343">
      <pivotArea outline="0" fieldPosition="0"/>
    </format>
    <format dxfId="2342">
      <pivotArea type="origin" dataOnly="0" labelOnly="1" outline="0" fieldPosition="0"/>
    </format>
    <format dxfId="2341">
      <pivotArea field="0" type="button" dataOnly="0" labelOnly="1" outline="0" axis="axisRow" fieldPosition="0"/>
    </format>
    <format dxfId="2340">
      <pivotArea dataOnly="0" labelOnly="1" outline="0" fieldPosition="0">
        <references count="1">
          <reference field="0" count="0"/>
        </references>
      </pivotArea>
    </format>
    <format dxfId="2339">
      <pivotArea dataOnly="0" labelOnly="1" grandRow="1" outline="0" fieldPosition="0"/>
    </format>
    <format dxfId="2338">
      <pivotArea type="topRight" dataOnly="0" labelOnly="1" outline="0" fieldPosition="0"/>
    </format>
    <format dxfId="2337">
      <pivotArea type="all" dataOnly="0" outline="0" fieldPosition="0"/>
    </format>
    <format dxfId="2336">
      <pivotArea outline="0" fieldPosition="0"/>
    </format>
    <format dxfId="2335">
      <pivotArea type="origin" dataOnly="0" labelOnly="1" outline="0" fieldPosition="0"/>
    </format>
    <format dxfId="2334">
      <pivotArea field="0" type="button" dataOnly="0" labelOnly="1" outline="0" axis="axisRow" fieldPosition="0"/>
    </format>
    <format dxfId="2333">
      <pivotArea dataOnly="0" labelOnly="1" outline="0" fieldPosition="0">
        <references count="1">
          <reference field="0" count="0"/>
        </references>
      </pivotArea>
    </format>
    <format dxfId="2332">
      <pivotArea dataOnly="0" labelOnly="1" grandRow="1" outline="0" fieldPosition="0"/>
    </format>
    <format dxfId="2331">
      <pivotArea type="topRight" dataOnly="0" labelOnly="1" outline="0" fieldPosition="0"/>
    </format>
    <format dxfId="2330">
      <pivotArea type="all" dataOnly="0" outline="0" fieldPosition="0"/>
    </format>
    <format dxfId="2329">
      <pivotArea outline="0" fieldPosition="0"/>
    </format>
    <format dxfId="2328">
      <pivotArea type="origin" dataOnly="0" labelOnly="1" outline="0" fieldPosition="0"/>
    </format>
    <format dxfId="2327">
      <pivotArea field="0" type="button" dataOnly="0" labelOnly="1" outline="0" axis="axisRow" fieldPosition="0"/>
    </format>
    <format dxfId="2326">
      <pivotArea dataOnly="0" labelOnly="1" outline="0" fieldPosition="0">
        <references count="1">
          <reference field="0" count="0"/>
        </references>
      </pivotArea>
    </format>
    <format dxfId="2325">
      <pivotArea dataOnly="0" labelOnly="1" grandRow="1" outline="0" fieldPosition="0"/>
    </format>
    <format dxfId="2324">
      <pivotArea type="topRight" dataOnly="0" labelOnly="1" outline="0" fieldPosition="0"/>
    </format>
    <format dxfId="2323">
      <pivotArea type="all" dataOnly="0" outline="0" fieldPosition="0"/>
    </format>
    <format dxfId="2322">
      <pivotArea outline="0" fieldPosition="0"/>
    </format>
    <format dxfId="2321">
      <pivotArea type="origin" dataOnly="0" labelOnly="1" outline="0" fieldPosition="0"/>
    </format>
    <format dxfId="2320">
      <pivotArea field="0" type="button" dataOnly="0" labelOnly="1" outline="0" axis="axisRow" fieldPosition="0"/>
    </format>
    <format dxfId="2319">
      <pivotArea dataOnly="0" labelOnly="1" outline="0" fieldPosition="0">
        <references count="1">
          <reference field="0" count="0"/>
        </references>
      </pivotArea>
    </format>
    <format dxfId="2318">
      <pivotArea dataOnly="0" labelOnly="1" grandRow="1" outline="0" fieldPosition="0"/>
    </format>
    <format dxfId="2317">
      <pivotArea type="topRight" dataOnly="0" labelOnly="1" outline="0" fieldPosition="0"/>
    </format>
    <format dxfId="2316">
      <pivotArea type="all" dataOnly="0" outline="0" fieldPosition="0"/>
    </format>
    <format dxfId="2315">
      <pivotArea outline="0" fieldPosition="0"/>
    </format>
    <format dxfId="2314">
      <pivotArea type="origin" dataOnly="0" labelOnly="1" outline="0" fieldPosition="0"/>
    </format>
    <format dxfId="2313">
      <pivotArea field="0" type="button" dataOnly="0" labelOnly="1" outline="0" axis="axisRow" fieldPosition="0"/>
    </format>
    <format dxfId="2312">
      <pivotArea dataOnly="0" labelOnly="1" outline="0" fieldPosition="0">
        <references count="1">
          <reference field="0" count="0"/>
        </references>
      </pivotArea>
    </format>
    <format dxfId="2311">
      <pivotArea dataOnly="0" labelOnly="1" grandRow="1" outline="0" fieldPosition="0"/>
    </format>
    <format dxfId="2310">
      <pivotArea type="topRight" dataOnly="0" labelOnly="1" outline="0" fieldPosition="0"/>
    </format>
    <format dxfId="2309">
      <pivotArea type="all" dataOnly="0" outline="0" fieldPosition="0"/>
    </format>
    <format dxfId="2308">
      <pivotArea outline="0" fieldPosition="0"/>
    </format>
    <format dxfId="2307">
      <pivotArea type="origin" dataOnly="0" labelOnly="1" outline="0" fieldPosition="0"/>
    </format>
    <format dxfId="2306">
      <pivotArea field="0" type="button" dataOnly="0" labelOnly="1" outline="0" axis="axisRow" fieldPosition="0"/>
    </format>
    <format dxfId="2305">
      <pivotArea dataOnly="0" labelOnly="1" outline="0" fieldPosition="0">
        <references count="1">
          <reference field="0" count="0"/>
        </references>
      </pivotArea>
    </format>
    <format dxfId="2304">
      <pivotArea dataOnly="0" labelOnly="1" grandRow="1" outline="0" fieldPosition="0"/>
    </format>
    <format dxfId="2303">
      <pivotArea type="topRight" dataOnly="0" labelOnly="1" outline="0" fieldPosition="0"/>
    </format>
    <format dxfId="2302">
      <pivotArea type="all" dataOnly="0" outline="0" fieldPosition="0"/>
    </format>
    <format dxfId="2301">
      <pivotArea outline="0" fieldPosition="0"/>
    </format>
    <format dxfId="2300">
      <pivotArea type="origin" dataOnly="0" labelOnly="1" outline="0" fieldPosition="0"/>
    </format>
    <format dxfId="2299">
      <pivotArea field="0" type="button" dataOnly="0" labelOnly="1" outline="0" axis="axisRow" fieldPosition="0"/>
    </format>
    <format dxfId="2298">
      <pivotArea dataOnly="0" labelOnly="1" outline="0" fieldPosition="0">
        <references count="1">
          <reference field="0" count="0"/>
        </references>
      </pivotArea>
    </format>
    <format dxfId="2297">
      <pivotArea dataOnly="0" labelOnly="1" grandRow="1" outline="0" fieldPosition="0"/>
    </format>
    <format dxfId="2296">
      <pivotArea type="topRight" dataOnly="0" labelOnly="1" outline="0" fieldPosition="0"/>
    </format>
    <format dxfId="2295">
      <pivotArea type="all" dataOnly="0" outline="0" fieldPosition="0"/>
    </format>
    <format dxfId="2294">
      <pivotArea outline="0" fieldPosition="0"/>
    </format>
    <format dxfId="2293">
      <pivotArea type="origin" dataOnly="0" labelOnly="1" outline="0" fieldPosition="0"/>
    </format>
    <format dxfId="2292">
      <pivotArea field="0" type="button" dataOnly="0" labelOnly="1" outline="0" axis="axisRow" fieldPosition="0"/>
    </format>
    <format dxfId="2291">
      <pivotArea dataOnly="0" labelOnly="1" outline="0" fieldPosition="0">
        <references count="1">
          <reference field="0" count="0"/>
        </references>
      </pivotArea>
    </format>
    <format dxfId="2290">
      <pivotArea dataOnly="0" labelOnly="1" grandRow="1" outline="0" fieldPosition="0"/>
    </format>
    <format dxfId="2289">
      <pivotArea type="topRight" dataOnly="0" labelOnly="1" outline="0" fieldPosition="0"/>
    </format>
    <format dxfId="2288">
      <pivotArea type="all" dataOnly="0" outline="0" fieldPosition="0"/>
    </format>
    <format dxfId="2287">
      <pivotArea outline="0" fieldPosition="0"/>
    </format>
    <format dxfId="2286">
      <pivotArea type="origin" dataOnly="0" labelOnly="1" outline="0" fieldPosition="0"/>
    </format>
    <format dxfId="2285">
      <pivotArea field="0" type="button" dataOnly="0" labelOnly="1" outline="0" axis="axisRow" fieldPosition="0"/>
    </format>
    <format dxfId="2284">
      <pivotArea dataOnly="0" labelOnly="1" outline="0" fieldPosition="0">
        <references count="1">
          <reference field="0" count="0"/>
        </references>
      </pivotArea>
    </format>
    <format dxfId="2283">
      <pivotArea dataOnly="0" labelOnly="1" grandRow="1" outline="0" fieldPosition="0"/>
    </format>
    <format dxfId="2282">
      <pivotArea type="topRight" dataOnly="0" labelOnly="1" outline="0" fieldPosition="0"/>
    </format>
    <format dxfId="2281">
      <pivotArea type="all" dataOnly="0" outline="0" fieldPosition="0"/>
    </format>
    <format dxfId="2280">
      <pivotArea outline="0" fieldPosition="0"/>
    </format>
    <format dxfId="2279">
      <pivotArea type="origin" dataOnly="0" labelOnly="1" outline="0" fieldPosition="0"/>
    </format>
    <format dxfId="2278">
      <pivotArea field="0" type="button" dataOnly="0" labelOnly="1" outline="0" axis="axisRow" fieldPosition="0"/>
    </format>
    <format dxfId="2277">
      <pivotArea dataOnly="0" labelOnly="1" outline="0" fieldPosition="0">
        <references count="1">
          <reference field="0" count="0"/>
        </references>
      </pivotArea>
    </format>
    <format dxfId="2276">
      <pivotArea dataOnly="0" labelOnly="1" grandRow="1" outline="0" fieldPosition="0"/>
    </format>
    <format dxfId="2275">
      <pivotArea type="topRight" dataOnly="0" labelOnly="1" outline="0" fieldPosition="0"/>
    </format>
    <format dxfId="2274">
      <pivotArea type="all" dataOnly="0" outline="0" fieldPosition="0"/>
    </format>
    <format dxfId="2273">
      <pivotArea outline="0" fieldPosition="0"/>
    </format>
    <format dxfId="2272">
      <pivotArea type="origin" dataOnly="0" labelOnly="1" outline="0" fieldPosition="0"/>
    </format>
    <format dxfId="2271">
      <pivotArea field="0" type="button" dataOnly="0" labelOnly="1" outline="0" axis="axisRow" fieldPosition="0"/>
    </format>
    <format dxfId="2270">
      <pivotArea dataOnly="0" labelOnly="1" outline="0" fieldPosition="0">
        <references count="1">
          <reference field="0" count="0"/>
        </references>
      </pivotArea>
    </format>
    <format dxfId="2269">
      <pivotArea dataOnly="0" labelOnly="1" grandRow="1" outline="0" fieldPosition="0"/>
    </format>
    <format dxfId="2268">
      <pivotArea type="topRight" dataOnly="0" labelOnly="1" outline="0" fieldPosition="0"/>
    </format>
    <format dxfId="2267">
      <pivotArea type="all" dataOnly="0" outline="0" fieldPosition="0"/>
    </format>
    <format dxfId="2266">
      <pivotArea outline="0" fieldPosition="0"/>
    </format>
    <format dxfId="2265">
      <pivotArea type="origin" dataOnly="0" labelOnly="1" outline="0" fieldPosition="0"/>
    </format>
    <format dxfId="2264">
      <pivotArea field="0" type="button" dataOnly="0" labelOnly="1" outline="0" axis="axisRow" fieldPosition="0"/>
    </format>
    <format dxfId="2263">
      <pivotArea dataOnly="0" labelOnly="1" outline="0" fieldPosition="0">
        <references count="1">
          <reference field="0" count="0"/>
        </references>
      </pivotArea>
    </format>
    <format dxfId="2262">
      <pivotArea dataOnly="0" labelOnly="1" grandRow="1" outline="0" fieldPosition="0"/>
    </format>
    <format dxfId="2261">
      <pivotArea type="topRight" dataOnly="0" labelOnly="1" outline="0" fieldPosition="0"/>
    </format>
    <format dxfId="2260">
      <pivotArea type="all" dataOnly="0" outline="0" fieldPosition="0"/>
    </format>
    <format dxfId="2259">
      <pivotArea outline="0" fieldPosition="0"/>
    </format>
    <format dxfId="2258">
      <pivotArea type="origin" dataOnly="0" labelOnly="1" outline="0" fieldPosition="0"/>
    </format>
    <format dxfId="2257">
      <pivotArea field="0" type="button" dataOnly="0" labelOnly="1" outline="0" axis="axisRow" fieldPosition="0"/>
    </format>
    <format dxfId="2256">
      <pivotArea dataOnly="0" labelOnly="1" outline="0" fieldPosition="0">
        <references count="1">
          <reference field="0" count="0"/>
        </references>
      </pivotArea>
    </format>
    <format dxfId="2255">
      <pivotArea dataOnly="0" labelOnly="1" grandRow="1" outline="0" fieldPosition="0"/>
    </format>
    <format dxfId="2254">
      <pivotArea type="topRight" dataOnly="0" labelOnly="1" outline="0" fieldPosition="0"/>
    </format>
    <format dxfId="2253">
      <pivotArea type="all" dataOnly="0" outline="0" fieldPosition="0"/>
    </format>
    <format dxfId="2252">
      <pivotArea outline="0" fieldPosition="0"/>
    </format>
    <format dxfId="2251">
      <pivotArea type="origin" dataOnly="0" labelOnly="1" outline="0" fieldPosition="0"/>
    </format>
    <format dxfId="2250">
      <pivotArea field="0" type="button" dataOnly="0" labelOnly="1" outline="0" axis="axisRow" fieldPosition="0"/>
    </format>
    <format dxfId="2249">
      <pivotArea dataOnly="0" labelOnly="1" outline="0" fieldPosition="0">
        <references count="1">
          <reference field="0" count="0"/>
        </references>
      </pivotArea>
    </format>
    <format dxfId="2248">
      <pivotArea dataOnly="0" labelOnly="1" grandRow="1" outline="0" fieldPosition="0"/>
    </format>
    <format dxfId="2247">
      <pivotArea type="topRight" dataOnly="0" labelOnly="1" outline="0" fieldPosition="0"/>
    </format>
    <format dxfId="2246">
      <pivotArea type="all" dataOnly="0" outline="0" fieldPosition="0"/>
    </format>
    <format dxfId="2245">
      <pivotArea outline="0" fieldPosition="0"/>
    </format>
    <format dxfId="2244">
      <pivotArea type="origin" dataOnly="0" labelOnly="1" outline="0" fieldPosition="0"/>
    </format>
    <format dxfId="2243">
      <pivotArea field="0" type="button" dataOnly="0" labelOnly="1" outline="0" axis="axisRow" fieldPosition="0"/>
    </format>
    <format dxfId="2242">
      <pivotArea dataOnly="0" labelOnly="1" outline="0" fieldPosition="0">
        <references count="1">
          <reference field="0" count="0"/>
        </references>
      </pivotArea>
    </format>
    <format dxfId="2241">
      <pivotArea dataOnly="0" labelOnly="1" grandRow="1" outline="0" fieldPosition="0"/>
    </format>
    <format dxfId="2240">
      <pivotArea type="topRight" dataOnly="0" labelOnly="1" outline="0" fieldPosition="0"/>
    </format>
    <format dxfId="2239">
      <pivotArea type="all" dataOnly="0" outline="0" fieldPosition="0"/>
    </format>
    <format dxfId="2238">
      <pivotArea outline="0" fieldPosition="0"/>
    </format>
    <format dxfId="2237">
      <pivotArea type="origin" dataOnly="0" labelOnly="1" outline="0" fieldPosition="0"/>
    </format>
    <format dxfId="2236">
      <pivotArea field="0" type="button" dataOnly="0" labelOnly="1" outline="0" axis="axisRow" fieldPosition="0"/>
    </format>
    <format dxfId="2235">
      <pivotArea dataOnly="0" labelOnly="1" outline="0" fieldPosition="0">
        <references count="1">
          <reference field="0" count="0"/>
        </references>
      </pivotArea>
    </format>
    <format dxfId="2234">
      <pivotArea dataOnly="0" labelOnly="1" grandRow="1" outline="0" fieldPosition="0"/>
    </format>
    <format dxfId="2233">
      <pivotArea type="topRight" dataOnly="0" labelOnly="1" outline="0" fieldPosition="0"/>
    </format>
    <format dxfId="2232">
      <pivotArea type="all" dataOnly="0" outline="0" fieldPosition="0"/>
    </format>
    <format dxfId="2231">
      <pivotArea outline="0" fieldPosition="0"/>
    </format>
    <format dxfId="2230">
      <pivotArea type="origin" dataOnly="0" labelOnly="1" outline="0" fieldPosition="0"/>
    </format>
    <format dxfId="2229">
      <pivotArea field="0" type="button" dataOnly="0" labelOnly="1" outline="0" axis="axisRow" fieldPosition="0"/>
    </format>
    <format dxfId="2228">
      <pivotArea dataOnly="0" labelOnly="1" outline="0" fieldPosition="0">
        <references count="1">
          <reference field="0" count="0"/>
        </references>
      </pivotArea>
    </format>
    <format dxfId="2227">
      <pivotArea dataOnly="0" labelOnly="1" grandRow="1" outline="0" fieldPosition="0"/>
    </format>
    <format dxfId="2226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9000000}" name="TablaDinámica20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216:B236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4"/>
        <item x="85"/>
        <item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x="86"/>
        <item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19"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236"/>
    </i>
    <i>
      <x v="254"/>
    </i>
    <i>
      <x v="255"/>
    </i>
    <i t="grand">
      <x/>
    </i>
  </rowItems>
  <colItems count="1">
    <i/>
  </colItems>
  <dataFields count="1">
    <dataField name="Suma de 2,021" fld="1" baseField="0" baseItem="0" numFmtId="3"/>
  </dataFields>
  <formats count="240">
    <format dxfId="2658">
      <pivotArea type="all" dataOnly="0" outline="0" fieldPosition="0"/>
    </format>
    <format dxfId="2657">
      <pivotArea outline="0" fieldPosition="0"/>
    </format>
    <format dxfId="2656">
      <pivotArea type="origin" dataOnly="0" labelOnly="1" outline="0" fieldPosition="0"/>
    </format>
    <format dxfId="2655">
      <pivotArea field="0" type="button" dataOnly="0" labelOnly="1" outline="0" axis="axisRow" fieldPosition="0"/>
    </format>
    <format dxfId="2654">
      <pivotArea dataOnly="0" labelOnly="1" outline="0" fieldPosition="0">
        <references count="1">
          <reference field="0" count="0"/>
        </references>
      </pivotArea>
    </format>
    <format dxfId="2653">
      <pivotArea dataOnly="0" labelOnly="1" grandRow="1" outline="0" fieldPosition="0"/>
    </format>
    <format dxfId="2652">
      <pivotArea type="topRight" dataOnly="0" labelOnly="1" outline="0" fieldPosition="0"/>
    </format>
    <format dxfId="2651">
      <pivotArea type="all" dataOnly="0" outline="0" fieldPosition="0"/>
    </format>
    <format dxfId="2650">
      <pivotArea outline="0" fieldPosition="0"/>
    </format>
    <format dxfId="2649">
      <pivotArea type="origin" dataOnly="0" labelOnly="1" outline="0" fieldPosition="0"/>
    </format>
    <format dxfId="2648">
      <pivotArea field="0" type="button" dataOnly="0" labelOnly="1" outline="0" axis="axisRow" fieldPosition="0"/>
    </format>
    <format dxfId="2647">
      <pivotArea dataOnly="0" labelOnly="1" outline="0" fieldPosition="0">
        <references count="1">
          <reference field="0" count="0"/>
        </references>
      </pivotArea>
    </format>
    <format dxfId="2646">
      <pivotArea dataOnly="0" labelOnly="1" grandRow="1" outline="0" fieldPosition="0"/>
    </format>
    <format dxfId="2645">
      <pivotArea type="topRight" dataOnly="0" labelOnly="1" outline="0" fieldPosition="0"/>
    </format>
    <format dxfId="2644">
      <pivotArea outline="0" fieldPosition="0"/>
    </format>
    <format dxfId="2643">
      <pivotArea type="topRight" dataOnly="0" labelOnly="1" outline="0" fieldPosition="0"/>
    </format>
    <format dxfId="2642">
      <pivotArea type="all" dataOnly="0" outline="0" fieldPosition="0"/>
    </format>
    <format dxfId="2641">
      <pivotArea type="all" dataOnly="0" outline="0" fieldPosition="0"/>
    </format>
    <format dxfId="2640">
      <pivotArea outline="0" fieldPosition="0"/>
    </format>
    <format dxfId="2639">
      <pivotArea type="origin" dataOnly="0" labelOnly="1" outline="0" fieldPosition="0"/>
    </format>
    <format dxfId="2638">
      <pivotArea field="0" type="button" dataOnly="0" labelOnly="1" outline="0" axis="axisRow" fieldPosition="0"/>
    </format>
    <format dxfId="2637">
      <pivotArea dataOnly="0" labelOnly="1" outline="0" fieldPosition="0">
        <references count="1">
          <reference field="0" count="0"/>
        </references>
      </pivotArea>
    </format>
    <format dxfId="2636">
      <pivotArea dataOnly="0" labelOnly="1" grandRow="1" outline="0" fieldPosition="0"/>
    </format>
    <format dxfId="2635">
      <pivotArea type="topRight" dataOnly="0" labelOnly="1" outline="0" fieldPosition="0"/>
    </format>
    <format dxfId="2634">
      <pivotArea type="all" dataOnly="0" outline="0" fieldPosition="0"/>
    </format>
    <format dxfId="2633">
      <pivotArea outline="0" fieldPosition="0"/>
    </format>
    <format dxfId="2632">
      <pivotArea type="origin" dataOnly="0" labelOnly="1" outline="0" fieldPosition="0"/>
    </format>
    <format dxfId="2631">
      <pivotArea field="0" type="button" dataOnly="0" labelOnly="1" outline="0" axis="axisRow" fieldPosition="0"/>
    </format>
    <format dxfId="2630">
      <pivotArea dataOnly="0" labelOnly="1" outline="0" fieldPosition="0">
        <references count="1">
          <reference field="0" count="0"/>
        </references>
      </pivotArea>
    </format>
    <format dxfId="2629">
      <pivotArea dataOnly="0" labelOnly="1" grandRow="1" outline="0" fieldPosition="0"/>
    </format>
    <format dxfId="2628">
      <pivotArea type="topRight" dataOnly="0" labelOnly="1" outline="0" fieldPosition="0"/>
    </format>
    <format dxfId="2627">
      <pivotArea type="origin" dataOnly="0" labelOnly="1" outline="0" fieldPosition="0"/>
    </format>
    <format dxfId="2626">
      <pivotArea type="topRight" dataOnly="0" labelOnly="1" outline="0" fieldPosition="0"/>
    </format>
    <format dxfId="2625">
      <pivotArea dataOnly="0" labelOnly="1" grandRow="1" outline="0" fieldPosition="0"/>
    </format>
    <format dxfId="2624">
      <pivotArea grandRow="1" outline="0" fieldPosition="0"/>
    </format>
    <format dxfId="2623">
      <pivotArea field="0" type="button" dataOnly="0" labelOnly="1" outline="0" axis="axisRow" fieldPosition="0"/>
    </format>
    <format dxfId="2622">
      <pivotArea type="all" dataOnly="0" outline="0" fieldPosition="0"/>
    </format>
    <format dxfId="2621">
      <pivotArea field="0" type="button" dataOnly="0" labelOnly="1" outline="0" axis="axisRow" fieldPosition="0"/>
    </format>
    <format dxfId="2620">
      <pivotArea field="0" type="button" dataOnly="0" labelOnly="1" outline="0" axis="axisRow" fieldPosition="0"/>
    </format>
    <format dxfId="2619">
      <pivotArea type="all" dataOnly="0" outline="0" fieldPosition="0"/>
    </format>
    <format dxfId="2618">
      <pivotArea outline="0" fieldPosition="0"/>
    </format>
    <format dxfId="2617">
      <pivotArea type="origin" dataOnly="0" labelOnly="1" outline="0" fieldPosition="0"/>
    </format>
    <format dxfId="2616">
      <pivotArea field="0" type="button" dataOnly="0" labelOnly="1" outline="0" axis="axisRow" fieldPosition="0"/>
    </format>
    <format dxfId="2615">
      <pivotArea dataOnly="0" labelOnly="1" outline="0" fieldPosition="0">
        <references count="1">
          <reference field="0" count="0"/>
        </references>
      </pivotArea>
    </format>
    <format dxfId="2614">
      <pivotArea dataOnly="0" labelOnly="1" grandRow="1" outline="0" fieldPosition="0"/>
    </format>
    <format dxfId="2613">
      <pivotArea type="topRight" dataOnly="0" labelOnly="1" outline="0" fieldPosition="0"/>
    </format>
    <format dxfId="2612">
      <pivotArea type="all" dataOnly="0" outline="0" fieldPosition="0"/>
    </format>
    <format dxfId="2611">
      <pivotArea outline="0" fieldPosition="0"/>
    </format>
    <format dxfId="2610">
      <pivotArea type="origin" dataOnly="0" labelOnly="1" outline="0" fieldPosition="0"/>
    </format>
    <format dxfId="2609">
      <pivotArea field="0" type="button" dataOnly="0" labelOnly="1" outline="0" axis="axisRow" fieldPosition="0"/>
    </format>
    <format dxfId="2608">
      <pivotArea dataOnly="0" labelOnly="1" outline="0" fieldPosition="0">
        <references count="1">
          <reference field="0" count="0"/>
        </references>
      </pivotArea>
    </format>
    <format dxfId="2607">
      <pivotArea dataOnly="0" labelOnly="1" grandRow="1" outline="0" fieldPosition="0"/>
    </format>
    <format dxfId="2606">
      <pivotArea type="topRight" dataOnly="0" labelOnly="1" outline="0" fieldPosition="0"/>
    </format>
    <format dxfId="2605">
      <pivotArea type="origin" dataOnly="0" labelOnly="1" outline="0" fieldPosition="0"/>
    </format>
    <format dxfId="2604">
      <pivotArea field="0" type="button" dataOnly="0" labelOnly="1" outline="0" axis="axisRow" fieldPosition="0"/>
    </format>
    <format dxfId="2603">
      <pivotArea type="topRight" dataOnly="0" labelOnly="1" outline="0" fieldPosition="0"/>
    </format>
    <format dxfId="2602">
      <pivotArea type="origin" dataOnly="0" labelOnly="1" outline="0" fieldPosition="0"/>
    </format>
    <format dxfId="2601">
      <pivotArea field="0" type="button" dataOnly="0" labelOnly="1" outline="0" axis="axisRow" fieldPosition="0"/>
    </format>
    <format dxfId="2600">
      <pivotArea type="topRight" dataOnly="0" labelOnly="1" outline="0" fieldPosition="0"/>
    </format>
    <format dxfId="2599">
      <pivotArea type="all" dataOnly="0" outline="0" fieldPosition="0"/>
    </format>
    <format dxfId="2598">
      <pivotArea field="0" type="button" dataOnly="0" labelOnly="1" outline="0" axis="axisRow" fieldPosition="0"/>
    </format>
    <format dxfId="2597">
      <pivotArea field="0" type="button" dataOnly="0" labelOnly="1" outline="0" axis="axisRow" fieldPosition="0"/>
    </format>
    <format dxfId="2596">
      <pivotArea type="all" dataOnly="0" outline="0" fieldPosition="0"/>
    </format>
    <format dxfId="2595">
      <pivotArea field="0" type="button" dataOnly="0" labelOnly="1" outline="0" axis="axisRow" fieldPosition="0"/>
    </format>
    <format dxfId="2594">
      <pivotArea field="0" type="button" dataOnly="0" labelOnly="1" outline="0" axis="axisRow" fieldPosition="0"/>
    </format>
    <format dxfId="2593">
      <pivotArea type="all" dataOnly="0" outline="0" fieldPosition="0"/>
    </format>
    <format dxfId="2592">
      <pivotArea outline="0" fieldPosition="0"/>
    </format>
    <format dxfId="2591">
      <pivotArea type="origin" dataOnly="0" labelOnly="1" outline="0" fieldPosition="0"/>
    </format>
    <format dxfId="2590">
      <pivotArea field="0" type="button" dataOnly="0" labelOnly="1" outline="0" axis="axisRow" fieldPosition="0"/>
    </format>
    <format dxfId="2589">
      <pivotArea dataOnly="0" labelOnly="1" outline="0" fieldPosition="0">
        <references count="1">
          <reference field="0" count="0"/>
        </references>
      </pivotArea>
    </format>
    <format dxfId="2588">
      <pivotArea dataOnly="0" labelOnly="1" grandRow="1" outline="0" fieldPosition="0"/>
    </format>
    <format dxfId="2587">
      <pivotArea type="topRight" dataOnly="0" labelOnly="1" outline="0" fieldPosition="0"/>
    </format>
    <format dxfId="2586">
      <pivotArea type="all" dataOnly="0" outline="0" fieldPosition="0"/>
    </format>
    <format dxfId="2585">
      <pivotArea outline="0" fieldPosition="0"/>
    </format>
    <format dxfId="2584">
      <pivotArea type="origin" dataOnly="0" labelOnly="1" outline="0" fieldPosition="0"/>
    </format>
    <format dxfId="2583">
      <pivotArea field="0" type="button" dataOnly="0" labelOnly="1" outline="0" axis="axisRow" fieldPosition="0"/>
    </format>
    <format dxfId="2582">
      <pivotArea dataOnly="0" labelOnly="1" outline="0" fieldPosition="0">
        <references count="1">
          <reference field="0" count="0"/>
        </references>
      </pivotArea>
    </format>
    <format dxfId="2581">
      <pivotArea dataOnly="0" labelOnly="1" grandRow="1" outline="0" fieldPosition="0"/>
    </format>
    <format dxfId="2580">
      <pivotArea type="topRight" dataOnly="0" labelOnly="1" outline="0" fieldPosition="0"/>
    </format>
    <format dxfId="2579">
      <pivotArea type="all" dataOnly="0" outline="0" fieldPosition="0"/>
    </format>
    <format dxfId="2578">
      <pivotArea outline="0" fieldPosition="0"/>
    </format>
    <format dxfId="2577">
      <pivotArea type="origin" dataOnly="0" labelOnly="1" outline="0" fieldPosition="0"/>
    </format>
    <format dxfId="2576">
      <pivotArea field="0" type="button" dataOnly="0" labelOnly="1" outline="0" axis="axisRow" fieldPosition="0"/>
    </format>
    <format dxfId="2575">
      <pivotArea dataOnly="0" labelOnly="1" outline="0" fieldPosition="0">
        <references count="1">
          <reference field="0" count="0"/>
        </references>
      </pivotArea>
    </format>
    <format dxfId="2574">
      <pivotArea dataOnly="0" labelOnly="1" grandRow="1" outline="0" fieldPosition="0"/>
    </format>
    <format dxfId="2573">
      <pivotArea type="topRight" dataOnly="0" labelOnly="1" outline="0" fieldPosition="0"/>
    </format>
    <format dxfId="2572">
      <pivotArea type="all" dataOnly="0" outline="0" fieldPosition="0"/>
    </format>
    <format dxfId="2571">
      <pivotArea outline="0" fieldPosition="0"/>
    </format>
    <format dxfId="2570">
      <pivotArea type="origin" dataOnly="0" labelOnly="1" outline="0" fieldPosition="0"/>
    </format>
    <format dxfId="2569">
      <pivotArea field="0" type="button" dataOnly="0" labelOnly="1" outline="0" axis="axisRow" fieldPosition="0"/>
    </format>
    <format dxfId="2568">
      <pivotArea dataOnly="0" labelOnly="1" outline="0" fieldPosition="0">
        <references count="1">
          <reference field="0" count="0"/>
        </references>
      </pivotArea>
    </format>
    <format dxfId="2567">
      <pivotArea dataOnly="0" labelOnly="1" grandRow="1" outline="0" fieldPosition="0"/>
    </format>
    <format dxfId="2566">
      <pivotArea type="topRight" dataOnly="0" labelOnly="1" outline="0" fieldPosition="0"/>
    </format>
    <format dxfId="2565">
      <pivotArea type="all" dataOnly="0" outline="0" fieldPosition="0"/>
    </format>
    <format dxfId="2564">
      <pivotArea outline="0" fieldPosition="0"/>
    </format>
    <format dxfId="2563">
      <pivotArea type="origin" dataOnly="0" labelOnly="1" outline="0" fieldPosition="0"/>
    </format>
    <format dxfId="2562">
      <pivotArea field="0" type="button" dataOnly="0" labelOnly="1" outline="0" axis="axisRow" fieldPosition="0"/>
    </format>
    <format dxfId="2561">
      <pivotArea dataOnly="0" labelOnly="1" outline="0" fieldPosition="0">
        <references count="1">
          <reference field="0" count="0"/>
        </references>
      </pivotArea>
    </format>
    <format dxfId="2560">
      <pivotArea dataOnly="0" labelOnly="1" grandRow="1" outline="0" fieldPosition="0"/>
    </format>
    <format dxfId="2559">
      <pivotArea type="topRight" dataOnly="0" labelOnly="1" outline="0" fieldPosition="0"/>
    </format>
    <format dxfId="2558">
      <pivotArea type="all" dataOnly="0" outline="0" fieldPosition="0"/>
    </format>
    <format dxfId="2557">
      <pivotArea outline="0" fieldPosition="0"/>
    </format>
    <format dxfId="2556">
      <pivotArea type="origin" dataOnly="0" labelOnly="1" outline="0" fieldPosition="0"/>
    </format>
    <format dxfId="2555">
      <pivotArea field="0" type="button" dataOnly="0" labelOnly="1" outline="0" axis="axisRow" fieldPosition="0"/>
    </format>
    <format dxfId="2554">
      <pivotArea dataOnly="0" labelOnly="1" outline="0" fieldPosition="0">
        <references count="1">
          <reference field="0" count="0"/>
        </references>
      </pivotArea>
    </format>
    <format dxfId="2553">
      <pivotArea dataOnly="0" labelOnly="1" grandRow="1" outline="0" fieldPosition="0"/>
    </format>
    <format dxfId="2552">
      <pivotArea type="topRight" dataOnly="0" labelOnly="1" outline="0" fieldPosition="0"/>
    </format>
    <format dxfId="2551">
      <pivotArea type="all" dataOnly="0" outline="0" fieldPosition="0"/>
    </format>
    <format dxfId="2550">
      <pivotArea outline="0" fieldPosition="0"/>
    </format>
    <format dxfId="2549">
      <pivotArea type="origin" dataOnly="0" labelOnly="1" outline="0" fieldPosition="0"/>
    </format>
    <format dxfId="2548">
      <pivotArea field="0" type="button" dataOnly="0" labelOnly="1" outline="0" axis="axisRow" fieldPosition="0"/>
    </format>
    <format dxfId="2547">
      <pivotArea dataOnly="0" labelOnly="1" outline="0" fieldPosition="0">
        <references count="1">
          <reference field="0" count="0"/>
        </references>
      </pivotArea>
    </format>
    <format dxfId="2546">
      <pivotArea dataOnly="0" labelOnly="1" grandRow="1" outline="0" fieldPosition="0"/>
    </format>
    <format dxfId="2545">
      <pivotArea type="topRight" dataOnly="0" labelOnly="1" outline="0" fieldPosition="0"/>
    </format>
    <format dxfId="2544">
      <pivotArea type="all" dataOnly="0" outline="0" fieldPosition="0"/>
    </format>
    <format dxfId="2543">
      <pivotArea outline="0" fieldPosition="0"/>
    </format>
    <format dxfId="2542">
      <pivotArea type="origin" dataOnly="0" labelOnly="1" outline="0" fieldPosition="0"/>
    </format>
    <format dxfId="2541">
      <pivotArea field="0" type="button" dataOnly="0" labelOnly="1" outline="0" axis="axisRow" fieldPosition="0"/>
    </format>
    <format dxfId="2540">
      <pivotArea dataOnly="0" labelOnly="1" outline="0" fieldPosition="0">
        <references count="1">
          <reference field="0" count="0"/>
        </references>
      </pivotArea>
    </format>
    <format dxfId="2539">
      <pivotArea dataOnly="0" labelOnly="1" grandRow="1" outline="0" fieldPosition="0"/>
    </format>
    <format dxfId="2538">
      <pivotArea type="topRight" dataOnly="0" labelOnly="1" outline="0" fieldPosition="0"/>
    </format>
    <format dxfId="2537">
      <pivotArea type="all" dataOnly="0" outline="0" fieldPosition="0"/>
    </format>
    <format dxfId="2536">
      <pivotArea outline="0" fieldPosition="0"/>
    </format>
    <format dxfId="2535">
      <pivotArea type="origin" dataOnly="0" labelOnly="1" outline="0" fieldPosition="0"/>
    </format>
    <format dxfId="2534">
      <pivotArea field="0" type="button" dataOnly="0" labelOnly="1" outline="0" axis="axisRow" fieldPosition="0"/>
    </format>
    <format dxfId="2533">
      <pivotArea dataOnly="0" labelOnly="1" outline="0" fieldPosition="0">
        <references count="1">
          <reference field="0" count="0"/>
        </references>
      </pivotArea>
    </format>
    <format dxfId="2532">
      <pivotArea dataOnly="0" labelOnly="1" grandRow="1" outline="0" fieldPosition="0"/>
    </format>
    <format dxfId="2531">
      <pivotArea type="topRight" dataOnly="0" labelOnly="1" outline="0" fieldPosition="0"/>
    </format>
    <format dxfId="2530">
      <pivotArea type="all" dataOnly="0" outline="0" fieldPosition="0"/>
    </format>
    <format dxfId="2529">
      <pivotArea outline="0" fieldPosition="0"/>
    </format>
    <format dxfId="2528">
      <pivotArea type="origin" dataOnly="0" labelOnly="1" outline="0" fieldPosition="0"/>
    </format>
    <format dxfId="2527">
      <pivotArea field="0" type="button" dataOnly="0" labelOnly="1" outline="0" axis="axisRow" fieldPosition="0"/>
    </format>
    <format dxfId="2526">
      <pivotArea dataOnly="0" labelOnly="1" outline="0" fieldPosition="0">
        <references count="1">
          <reference field="0" count="0"/>
        </references>
      </pivotArea>
    </format>
    <format dxfId="2525">
      <pivotArea dataOnly="0" labelOnly="1" grandRow="1" outline="0" fieldPosition="0"/>
    </format>
    <format dxfId="2524">
      <pivotArea type="topRight" dataOnly="0" labelOnly="1" outline="0" fieldPosition="0"/>
    </format>
    <format dxfId="2523">
      <pivotArea type="all" dataOnly="0" outline="0" fieldPosition="0"/>
    </format>
    <format dxfId="2522">
      <pivotArea outline="0" fieldPosition="0"/>
    </format>
    <format dxfId="2521">
      <pivotArea type="origin" dataOnly="0" labelOnly="1" outline="0" fieldPosition="0"/>
    </format>
    <format dxfId="2520">
      <pivotArea field="0" type="button" dataOnly="0" labelOnly="1" outline="0" axis="axisRow" fieldPosition="0"/>
    </format>
    <format dxfId="2519">
      <pivotArea dataOnly="0" labelOnly="1" outline="0" fieldPosition="0">
        <references count="1">
          <reference field="0" count="0"/>
        </references>
      </pivotArea>
    </format>
    <format dxfId="2518">
      <pivotArea dataOnly="0" labelOnly="1" grandRow="1" outline="0" fieldPosition="0"/>
    </format>
    <format dxfId="2517">
      <pivotArea type="topRight" dataOnly="0" labelOnly="1" outline="0" fieldPosition="0"/>
    </format>
    <format dxfId="2516">
      <pivotArea type="all" dataOnly="0" outline="0" fieldPosition="0"/>
    </format>
    <format dxfId="2515">
      <pivotArea outline="0" fieldPosition="0"/>
    </format>
    <format dxfId="2514">
      <pivotArea type="origin" dataOnly="0" labelOnly="1" outline="0" fieldPosition="0"/>
    </format>
    <format dxfId="2513">
      <pivotArea field="0" type="button" dataOnly="0" labelOnly="1" outline="0" axis="axisRow" fieldPosition="0"/>
    </format>
    <format dxfId="2512">
      <pivotArea dataOnly="0" labelOnly="1" outline="0" fieldPosition="0">
        <references count="1">
          <reference field="0" count="0"/>
        </references>
      </pivotArea>
    </format>
    <format dxfId="2511">
      <pivotArea dataOnly="0" labelOnly="1" grandRow="1" outline="0" fieldPosition="0"/>
    </format>
    <format dxfId="2510">
      <pivotArea type="topRight" dataOnly="0" labelOnly="1" outline="0" fieldPosition="0"/>
    </format>
    <format dxfId="2509">
      <pivotArea type="all" dataOnly="0" outline="0" fieldPosition="0"/>
    </format>
    <format dxfId="2508">
      <pivotArea outline="0" fieldPosition="0"/>
    </format>
    <format dxfId="2507">
      <pivotArea type="origin" dataOnly="0" labelOnly="1" outline="0" fieldPosition="0"/>
    </format>
    <format dxfId="2506">
      <pivotArea field="0" type="button" dataOnly="0" labelOnly="1" outline="0" axis="axisRow" fieldPosition="0"/>
    </format>
    <format dxfId="2505">
      <pivotArea dataOnly="0" labelOnly="1" outline="0" fieldPosition="0">
        <references count="1">
          <reference field="0" count="0"/>
        </references>
      </pivotArea>
    </format>
    <format dxfId="2504">
      <pivotArea dataOnly="0" labelOnly="1" grandRow="1" outline="0" fieldPosition="0"/>
    </format>
    <format dxfId="2503">
      <pivotArea type="topRight" dataOnly="0" labelOnly="1" outline="0" fieldPosition="0"/>
    </format>
    <format dxfId="2502">
      <pivotArea type="all" dataOnly="0" outline="0" fieldPosition="0"/>
    </format>
    <format dxfId="2501">
      <pivotArea outline="0" fieldPosition="0"/>
    </format>
    <format dxfId="2500">
      <pivotArea type="origin" dataOnly="0" labelOnly="1" outline="0" fieldPosition="0"/>
    </format>
    <format dxfId="2499">
      <pivotArea field="0" type="button" dataOnly="0" labelOnly="1" outline="0" axis="axisRow" fieldPosition="0"/>
    </format>
    <format dxfId="2498">
      <pivotArea dataOnly="0" labelOnly="1" outline="0" fieldPosition="0">
        <references count="1">
          <reference field="0" count="0"/>
        </references>
      </pivotArea>
    </format>
    <format dxfId="2497">
      <pivotArea dataOnly="0" labelOnly="1" grandRow="1" outline="0" fieldPosition="0"/>
    </format>
    <format dxfId="2496">
      <pivotArea type="topRight" dataOnly="0" labelOnly="1" outline="0" fieldPosition="0"/>
    </format>
    <format dxfId="2495">
      <pivotArea type="all" dataOnly="0" outline="0" fieldPosition="0"/>
    </format>
    <format dxfId="2494">
      <pivotArea outline="0" fieldPosition="0"/>
    </format>
    <format dxfId="2493">
      <pivotArea type="origin" dataOnly="0" labelOnly="1" outline="0" fieldPosition="0"/>
    </format>
    <format dxfId="2492">
      <pivotArea field="0" type="button" dataOnly="0" labelOnly="1" outline="0" axis="axisRow" fieldPosition="0"/>
    </format>
    <format dxfId="2491">
      <pivotArea dataOnly="0" labelOnly="1" outline="0" fieldPosition="0">
        <references count="1">
          <reference field="0" count="0"/>
        </references>
      </pivotArea>
    </format>
    <format dxfId="2490">
      <pivotArea dataOnly="0" labelOnly="1" grandRow="1" outline="0" fieldPosition="0"/>
    </format>
    <format dxfId="2489">
      <pivotArea type="topRight" dataOnly="0" labelOnly="1" outline="0" fieldPosition="0"/>
    </format>
    <format dxfId="2488">
      <pivotArea type="all" dataOnly="0" outline="0" fieldPosition="0"/>
    </format>
    <format dxfId="2487">
      <pivotArea outline="0" fieldPosition="0"/>
    </format>
    <format dxfId="2486">
      <pivotArea type="origin" dataOnly="0" labelOnly="1" outline="0" fieldPosition="0"/>
    </format>
    <format dxfId="2485">
      <pivotArea field="0" type="button" dataOnly="0" labelOnly="1" outline="0" axis="axisRow" fieldPosition="0"/>
    </format>
    <format dxfId="2484">
      <pivotArea dataOnly="0" labelOnly="1" outline="0" fieldPosition="0">
        <references count="1">
          <reference field="0" count="0"/>
        </references>
      </pivotArea>
    </format>
    <format dxfId="2483">
      <pivotArea dataOnly="0" labelOnly="1" grandRow="1" outline="0" fieldPosition="0"/>
    </format>
    <format dxfId="2482">
      <pivotArea type="topRight" dataOnly="0" labelOnly="1" outline="0" fieldPosition="0"/>
    </format>
    <format dxfId="2481">
      <pivotArea type="all" dataOnly="0" outline="0" fieldPosition="0"/>
    </format>
    <format dxfId="2480">
      <pivotArea outline="0" fieldPosition="0"/>
    </format>
    <format dxfId="2479">
      <pivotArea type="origin" dataOnly="0" labelOnly="1" outline="0" fieldPosition="0"/>
    </format>
    <format dxfId="2478">
      <pivotArea field="0" type="button" dataOnly="0" labelOnly="1" outline="0" axis="axisRow" fieldPosition="0"/>
    </format>
    <format dxfId="2477">
      <pivotArea dataOnly="0" labelOnly="1" outline="0" fieldPosition="0">
        <references count="1">
          <reference field="0" count="0"/>
        </references>
      </pivotArea>
    </format>
    <format dxfId="2476">
      <pivotArea dataOnly="0" labelOnly="1" grandRow="1" outline="0" fieldPosition="0"/>
    </format>
    <format dxfId="2475">
      <pivotArea type="topRight" dataOnly="0" labelOnly="1" outline="0" fieldPosition="0"/>
    </format>
    <format dxfId="2474">
      <pivotArea type="all" dataOnly="0" outline="0" fieldPosition="0"/>
    </format>
    <format dxfId="2473">
      <pivotArea outline="0" fieldPosition="0"/>
    </format>
    <format dxfId="2472">
      <pivotArea type="origin" dataOnly="0" labelOnly="1" outline="0" fieldPosition="0"/>
    </format>
    <format dxfId="2471">
      <pivotArea field="0" type="button" dataOnly="0" labelOnly="1" outline="0" axis="axisRow" fieldPosition="0"/>
    </format>
    <format dxfId="2470">
      <pivotArea dataOnly="0" labelOnly="1" outline="0" fieldPosition="0">
        <references count="1">
          <reference field="0" count="0"/>
        </references>
      </pivotArea>
    </format>
    <format dxfId="2469">
      <pivotArea dataOnly="0" labelOnly="1" grandRow="1" outline="0" fieldPosition="0"/>
    </format>
    <format dxfId="2468">
      <pivotArea type="topRight" dataOnly="0" labelOnly="1" outline="0" fieldPosition="0"/>
    </format>
    <format dxfId="2467">
      <pivotArea type="all" dataOnly="0" outline="0" fieldPosition="0"/>
    </format>
    <format dxfId="2466">
      <pivotArea outline="0" fieldPosition="0"/>
    </format>
    <format dxfId="2465">
      <pivotArea type="origin" dataOnly="0" labelOnly="1" outline="0" fieldPosition="0"/>
    </format>
    <format dxfId="2464">
      <pivotArea field="0" type="button" dataOnly="0" labelOnly="1" outline="0" axis="axisRow" fieldPosition="0"/>
    </format>
    <format dxfId="2463">
      <pivotArea dataOnly="0" labelOnly="1" outline="0" fieldPosition="0">
        <references count="1">
          <reference field="0" count="0"/>
        </references>
      </pivotArea>
    </format>
    <format dxfId="2462">
      <pivotArea dataOnly="0" labelOnly="1" grandRow="1" outline="0" fieldPosition="0"/>
    </format>
    <format dxfId="2461">
      <pivotArea type="topRight" dataOnly="0" labelOnly="1" outline="0" fieldPosition="0"/>
    </format>
    <format dxfId="2460">
      <pivotArea type="all" dataOnly="0" outline="0" fieldPosition="0"/>
    </format>
    <format dxfId="2459">
      <pivotArea outline="0" fieldPosition="0"/>
    </format>
    <format dxfId="2458">
      <pivotArea type="origin" dataOnly="0" labelOnly="1" outline="0" fieldPosition="0"/>
    </format>
    <format dxfId="2457">
      <pivotArea field="0" type="button" dataOnly="0" labelOnly="1" outline="0" axis="axisRow" fieldPosition="0"/>
    </format>
    <format dxfId="2456">
      <pivotArea dataOnly="0" labelOnly="1" outline="0" fieldPosition="0">
        <references count="1">
          <reference field="0" count="0"/>
        </references>
      </pivotArea>
    </format>
    <format dxfId="2455">
      <pivotArea dataOnly="0" labelOnly="1" grandRow="1" outline="0" fieldPosition="0"/>
    </format>
    <format dxfId="2454">
      <pivotArea type="topRight" dataOnly="0" labelOnly="1" outline="0" fieldPosition="0"/>
    </format>
    <format dxfId="2453">
      <pivotArea type="all" dataOnly="0" outline="0" fieldPosition="0"/>
    </format>
    <format dxfId="2452">
      <pivotArea outline="0" fieldPosition="0"/>
    </format>
    <format dxfId="2451">
      <pivotArea type="origin" dataOnly="0" labelOnly="1" outline="0" fieldPosition="0"/>
    </format>
    <format dxfId="2450">
      <pivotArea field="0" type="button" dataOnly="0" labelOnly="1" outline="0" axis="axisRow" fieldPosition="0"/>
    </format>
    <format dxfId="2449">
      <pivotArea dataOnly="0" labelOnly="1" outline="0" fieldPosition="0">
        <references count="1">
          <reference field="0" count="0"/>
        </references>
      </pivotArea>
    </format>
    <format dxfId="2448">
      <pivotArea dataOnly="0" labelOnly="1" grandRow="1" outline="0" fieldPosition="0"/>
    </format>
    <format dxfId="2447">
      <pivotArea type="topRight" dataOnly="0" labelOnly="1" outline="0" fieldPosition="0"/>
    </format>
    <format dxfId="2446">
      <pivotArea type="all" dataOnly="0" outline="0" fieldPosition="0"/>
    </format>
    <format dxfId="2445">
      <pivotArea outline="0" fieldPosition="0"/>
    </format>
    <format dxfId="2444">
      <pivotArea type="origin" dataOnly="0" labelOnly="1" outline="0" fieldPosition="0"/>
    </format>
    <format dxfId="2443">
      <pivotArea field="0" type="button" dataOnly="0" labelOnly="1" outline="0" axis="axisRow" fieldPosition="0"/>
    </format>
    <format dxfId="2442">
      <pivotArea dataOnly="0" labelOnly="1" outline="0" fieldPosition="0">
        <references count="1">
          <reference field="0" count="0"/>
        </references>
      </pivotArea>
    </format>
    <format dxfId="2441">
      <pivotArea dataOnly="0" labelOnly="1" grandRow="1" outline="0" fieldPosition="0"/>
    </format>
    <format dxfId="2440">
      <pivotArea type="topRight" dataOnly="0" labelOnly="1" outline="0" fieldPosition="0"/>
    </format>
    <format dxfId="2439">
      <pivotArea type="all" dataOnly="0" outline="0" fieldPosition="0"/>
    </format>
    <format dxfId="2438">
      <pivotArea outline="0" fieldPosition="0"/>
    </format>
    <format dxfId="2437">
      <pivotArea type="origin" dataOnly="0" labelOnly="1" outline="0" fieldPosition="0"/>
    </format>
    <format dxfId="2436">
      <pivotArea field="0" type="button" dataOnly="0" labelOnly="1" outline="0" axis="axisRow" fieldPosition="0"/>
    </format>
    <format dxfId="2435">
      <pivotArea dataOnly="0" labelOnly="1" outline="0" fieldPosition="0">
        <references count="1">
          <reference field="0" count="0"/>
        </references>
      </pivotArea>
    </format>
    <format dxfId="2434">
      <pivotArea dataOnly="0" labelOnly="1" grandRow="1" outline="0" fieldPosition="0"/>
    </format>
    <format dxfId="2433">
      <pivotArea type="topRight" dataOnly="0" labelOnly="1" outline="0" fieldPosition="0"/>
    </format>
    <format dxfId="2432">
      <pivotArea type="all" dataOnly="0" outline="0" fieldPosition="0"/>
    </format>
    <format dxfId="2431">
      <pivotArea outline="0" fieldPosition="0"/>
    </format>
    <format dxfId="2430">
      <pivotArea type="origin" dataOnly="0" labelOnly="1" outline="0" fieldPosition="0"/>
    </format>
    <format dxfId="2429">
      <pivotArea field="0" type="button" dataOnly="0" labelOnly="1" outline="0" axis="axisRow" fieldPosition="0"/>
    </format>
    <format dxfId="2428">
      <pivotArea dataOnly="0" labelOnly="1" outline="0" fieldPosition="0">
        <references count="1">
          <reference field="0" count="0"/>
        </references>
      </pivotArea>
    </format>
    <format dxfId="2427">
      <pivotArea dataOnly="0" labelOnly="1" grandRow="1" outline="0" fieldPosition="0"/>
    </format>
    <format dxfId="2426">
      <pivotArea type="topRight" dataOnly="0" labelOnly="1" outline="0" fieldPosition="0"/>
    </format>
    <format dxfId="2425">
      <pivotArea type="all" dataOnly="0" outline="0" fieldPosition="0"/>
    </format>
    <format dxfId="2424">
      <pivotArea outline="0" fieldPosition="0"/>
    </format>
    <format dxfId="2423">
      <pivotArea type="origin" dataOnly="0" labelOnly="1" outline="0" fieldPosition="0"/>
    </format>
    <format dxfId="2422">
      <pivotArea field="0" type="button" dataOnly="0" labelOnly="1" outline="0" axis="axisRow" fieldPosition="0"/>
    </format>
    <format dxfId="2421">
      <pivotArea dataOnly="0" labelOnly="1" outline="0" fieldPosition="0">
        <references count="1">
          <reference field="0" count="0"/>
        </references>
      </pivotArea>
    </format>
    <format dxfId="2420">
      <pivotArea dataOnly="0" labelOnly="1" grandRow="1" outline="0" fieldPosition="0"/>
    </format>
    <format dxfId="241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5000000}" name="TablaDinámica10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341:B345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3">
    <i>
      <x v="215"/>
    </i>
    <i>
      <x v="237"/>
    </i>
    <i t="grand">
      <x/>
    </i>
  </rowItems>
  <colItems count="1">
    <i/>
  </colItems>
  <dataFields count="1">
    <dataField name="Suma de 2,021" fld="1" baseField="0" baseItem="0" numFmtId="3"/>
  </dataFields>
  <formats count="193">
    <format dxfId="2851">
      <pivotArea type="all" dataOnly="0" outline="0" fieldPosition="0"/>
    </format>
    <format dxfId="2850">
      <pivotArea outline="0" fieldPosition="0"/>
    </format>
    <format dxfId="2849">
      <pivotArea type="origin" dataOnly="0" labelOnly="1" outline="0" fieldPosition="0"/>
    </format>
    <format dxfId="2848">
      <pivotArea field="0" type="button" dataOnly="0" labelOnly="1" outline="0" axis="axisRow" fieldPosition="0"/>
    </format>
    <format dxfId="2847">
      <pivotArea dataOnly="0" labelOnly="1" outline="0" fieldPosition="0">
        <references count="1">
          <reference field="0" count="0"/>
        </references>
      </pivotArea>
    </format>
    <format dxfId="2846">
      <pivotArea dataOnly="0" labelOnly="1" grandRow="1" outline="0" fieldPosition="0"/>
    </format>
    <format dxfId="2845">
      <pivotArea type="topRight" dataOnly="0" labelOnly="1" outline="0" fieldPosition="0"/>
    </format>
    <format dxfId="2844">
      <pivotArea type="all" dataOnly="0" outline="0" fieldPosition="0"/>
    </format>
    <format dxfId="2843">
      <pivotArea outline="0" fieldPosition="0"/>
    </format>
    <format dxfId="2842">
      <pivotArea type="origin" dataOnly="0" labelOnly="1" outline="0" fieldPosition="0"/>
    </format>
    <format dxfId="2841">
      <pivotArea field="0" type="button" dataOnly="0" labelOnly="1" outline="0" axis="axisRow" fieldPosition="0"/>
    </format>
    <format dxfId="2840">
      <pivotArea dataOnly="0" labelOnly="1" outline="0" fieldPosition="0">
        <references count="1">
          <reference field="0" count="0"/>
        </references>
      </pivotArea>
    </format>
    <format dxfId="2839">
      <pivotArea dataOnly="0" labelOnly="1" grandRow="1" outline="0" fieldPosition="0"/>
    </format>
    <format dxfId="2838">
      <pivotArea type="topRight" dataOnly="0" labelOnly="1" outline="0" fieldPosition="0"/>
    </format>
    <format dxfId="2837">
      <pivotArea outline="0" fieldPosition="0"/>
    </format>
    <format dxfId="2836">
      <pivotArea type="topRight" dataOnly="0" labelOnly="1" outline="0" fieldPosition="0"/>
    </format>
    <format dxfId="2835">
      <pivotArea type="all" dataOnly="0" outline="0" fieldPosition="0"/>
    </format>
    <format dxfId="2834">
      <pivotArea type="all" dataOnly="0" outline="0" fieldPosition="0"/>
    </format>
    <format dxfId="2833">
      <pivotArea outline="0" fieldPosition="0"/>
    </format>
    <format dxfId="2832">
      <pivotArea type="origin" dataOnly="0" labelOnly="1" outline="0" fieldPosition="0"/>
    </format>
    <format dxfId="2831">
      <pivotArea field="0" type="button" dataOnly="0" labelOnly="1" outline="0" axis="axisRow" fieldPosition="0"/>
    </format>
    <format dxfId="2830">
      <pivotArea dataOnly="0" labelOnly="1" outline="0" fieldPosition="0">
        <references count="1">
          <reference field="0" count="0"/>
        </references>
      </pivotArea>
    </format>
    <format dxfId="2829">
      <pivotArea dataOnly="0" labelOnly="1" grandRow="1" outline="0" fieldPosition="0"/>
    </format>
    <format dxfId="2828">
      <pivotArea type="topRight" dataOnly="0" labelOnly="1" outline="0" fieldPosition="0"/>
    </format>
    <format dxfId="2827">
      <pivotArea type="origin" dataOnly="0" labelOnly="1" outline="0" fieldPosition="0"/>
    </format>
    <format dxfId="2826">
      <pivotArea field="0" type="button" dataOnly="0" labelOnly="1" outline="0" axis="axisRow" fieldPosition="0"/>
    </format>
    <format dxfId="2825">
      <pivotArea type="topRight" dataOnly="0" labelOnly="1" outline="0" fieldPosition="0"/>
    </format>
    <format dxfId="2824">
      <pivotArea grandRow="1" outline="0" fieldPosition="0"/>
    </format>
    <format dxfId="2823">
      <pivotArea dataOnly="0" labelOnly="1" grandRow="1" outline="0" fieldPosition="0"/>
    </format>
    <format dxfId="2822">
      <pivotArea type="all" dataOnly="0" outline="0" fieldPosition="0"/>
    </format>
    <format dxfId="2821">
      <pivotArea outline="0" fieldPosition="0"/>
    </format>
    <format dxfId="2820">
      <pivotArea type="origin" dataOnly="0" labelOnly="1" outline="0" fieldPosition="0"/>
    </format>
    <format dxfId="2819">
      <pivotArea field="0" type="button" dataOnly="0" labelOnly="1" outline="0" axis="axisRow" fieldPosition="0"/>
    </format>
    <format dxfId="2818">
      <pivotArea dataOnly="0" labelOnly="1" outline="0" fieldPosition="0">
        <references count="1">
          <reference field="0" count="0"/>
        </references>
      </pivotArea>
    </format>
    <format dxfId="2817">
      <pivotArea dataOnly="0" labelOnly="1" grandRow="1" outline="0" fieldPosition="0"/>
    </format>
    <format dxfId="2816">
      <pivotArea type="topRight" dataOnly="0" labelOnly="1" outline="0" fieldPosition="0"/>
    </format>
    <format dxfId="2815">
      <pivotArea type="all" dataOnly="0" outline="0" fieldPosition="0"/>
    </format>
    <format dxfId="2814">
      <pivotArea outline="0" fieldPosition="0"/>
    </format>
    <format dxfId="2813">
      <pivotArea type="origin" dataOnly="0" labelOnly="1" outline="0" fieldPosition="0"/>
    </format>
    <format dxfId="2812">
      <pivotArea field="0" type="button" dataOnly="0" labelOnly="1" outline="0" axis="axisRow" fieldPosition="0"/>
    </format>
    <format dxfId="2811">
      <pivotArea dataOnly="0" labelOnly="1" outline="0" fieldPosition="0">
        <references count="1">
          <reference field="0" count="0"/>
        </references>
      </pivotArea>
    </format>
    <format dxfId="2810">
      <pivotArea dataOnly="0" labelOnly="1" grandRow="1" outline="0" fieldPosition="0"/>
    </format>
    <format dxfId="2809">
      <pivotArea type="topRight" dataOnly="0" labelOnly="1" outline="0" fieldPosition="0"/>
    </format>
    <format dxfId="2808">
      <pivotArea field="0" type="button" dataOnly="0" labelOnly="1" outline="0" axis="axisRow" fieldPosition="0"/>
    </format>
    <format dxfId="2807">
      <pivotArea type="all" dataOnly="0" outline="0" fieldPosition="0"/>
    </format>
    <format dxfId="2806">
      <pivotArea outline="0" fieldPosition="0"/>
    </format>
    <format dxfId="2805">
      <pivotArea type="origin" dataOnly="0" labelOnly="1" outline="0" fieldPosition="0"/>
    </format>
    <format dxfId="2804">
      <pivotArea field="0" type="button" dataOnly="0" labelOnly="1" outline="0" axis="axisRow" fieldPosition="0"/>
    </format>
    <format dxfId="2803">
      <pivotArea dataOnly="0" labelOnly="1" outline="0" fieldPosition="0">
        <references count="1">
          <reference field="0" count="0"/>
        </references>
      </pivotArea>
    </format>
    <format dxfId="2802">
      <pivotArea dataOnly="0" labelOnly="1" grandRow="1" outline="0" fieldPosition="0"/>
    </format>
    <format dxfId="2801">
      <pivotArea type="topRight" dataOnly="0" labelOnly="1" outline="0" fieldPosition="0"/>
    </format>
    <format dxfId="2800">
      <pivotArea field="0" type="button" dataOnly="0" labelOnly="1" outline="0" axis="axisRow" fieldPosition="0"/>
    </format>
    <format dxfId="2799">
      <pivotArea type="all" dataOnly="0" outline="0" fieldPosition="0"/>
    </format>
    <format dxfId="2798">
      <pivotArea outline="0" fieldPosition="0"/>
    </format>
    <format dxfId="2797">
      <pivotArea type="origin" dataOnly="0" labelOnly="1" outline="0" fieldPosition="0"/>
    </format>
    <format dxfId="2796">
      <pivotArea field="0" type="button" dataOnly="0" labelOnly="1" outline="0" axis="axisRow" fieldPosition="0"/>
    </format>
    <format dxfId="2795">
      <pivotArea dataOnly="0" labelOnly="1" outline="0" fieldPosition="0">
        <references count="1">
          <reference field="0" count="0"/>
        </references>
      </pivotArea>
    </format>
    <format dxfId="2794">
      <pivotArea dataOnly="0" labelOnly="1" grandRow="1" outline="0" fieldPosition="0"/>
    </format>
    <format dxfId="2793">
      <pivotArea type="topRight" dataOnly="0" labelOnly="1" outline="0" fieldPosition="0"/>
    </format>
    <format dxfId="2792">
      <pivotArea type="all" dataOnly="0" outline="0" fieldPosition="0"/>
    </format>
    <format dxfId="2791">
      <pivotArea outline="0" fieldPosition="0"/>
    </format>
    <format dxfId="2790">
      <pivotArea type="origin" dataOnly="0" labelOnly="1" outline="0" fieldPosition="0"/>
    </format>
    <format dxfId="2789">
      <pivotArea field="0" type="button" dataOnly="0" labelOnly="1" outline="0" axis="axisRow" fieldPosition="0"/>
    </format>
    <format dxfId="2788">
      <pivotArea dataOnly="0" labelOnly="1" outline="0" fieldPosition="0">
        <references count="1">
          <reference field="0" count="0"/>
        </references>
      </pivotArea>
    </format>
    <format dxfId="2787">
      <pivotArea dataOnly="0" labelOnly="1" grandRow="1" outline="0" fieldPosition="0"/>
    </format>
    <format dxfId="2786">
      <pivotArea type="topRight" dataOnly="0" labelOnly="1" outline="0" fieldPosition="0"/>
    </format>
    <format dxfId="2785">
      <pivotArea field="0" type="button" dataOnly="0" labelOnly="1" outline="0" axis="axisRow" fieldPosition="0"/>
    </format>
    <format dxfId="2784">
      <pivotArea type="all" dataOnly="0" outline="0" fieldPosition="0"/>
    </format>
    <format dxfId="2783">
      <pivotArea outline="0" fieldPosition="0"/>
    </format>
    <format dxfId="2782">
      <pivotArea type="origin" dataOnly="0" labelOnly="1" outline="0" fieldPosition="0"/>
    </format>
    <format dxfId="2781">
      <pivotArea field="0" type="button" dataOnly="0" labelOnly="1" outline="0" axis="axisRow" fieldPosition="0"/>
    </format>
    <format dxfId="2780">
      <pivotArea dataOnly="0" labelOnly="1" outline="0" fieldPosition="0">
        <references count="1">
          <reference field="0" count="0"/>
        </references>
      </pivotArea>
    </format>
    <format dxfId="2779">
      <pivotArea dataOnly="0" labelOnly="1" grandRow="1" outline="0" fieldPosition="0"/>
    </format>
    <format dxfId="2778">
      <pivotArea type="topRight" dataOnly="0" labelOnly="1" outline="0" fieldPosition="0"/>
    </format>
    <format dxfId="2777">
      <pivotArea type="all" dataOnly="0" outline="0" fieldPosition="0"/>
    </format>
    <format dxfId="2776">
      <pivotArea outline="0" fieldPosition="0"/>
    </format>
    <format dxfId="2775">
      <pivotArea type="origin" dataOnly="0" labelOnly="1" outline="0" fieldPosition="0"/>
    </format>
    <format dxfId="2774">
      <pivotArea field="0" type="button" dataOnly="0" labelOnly="1" outline="0" axis="axisRow" fieldPosition="0"/>
    </format>
    <format dxfId="2773">
      <pivotArea dataOnly="0" labelOnly="1" outline="0" fieldPosition="0">
        <references count="1">
          <reference field="0" count="0"/>
        </references>
      </pivotArea>
    </format>
    <format dxfId="2772">
      <pivotArea dataOnly="0" labelOnly="1" grandRow="1" outline="0" fieldPosition="0"/>
    </format>
    <format dxfId="2771">
      <pivotArea type="topRight" dataOnly="0" labelOnly="1" outline="0" fieldPosition="0"/>
    </format>
    <format dxfId="2770">
      <pivotArea type="all" dataOnly="0" outline="0" fieldPosition="0"/>
    </format>
    <format dxfId="2769">
      <pivotArea outline="0" fieldPosition="0"/>
    </format>
    <format dxfId="2768">
      <pivotArea type="origin" dataOnly="0" labelOnly="1" outline="0" fieldPosition="0"/>
    </format>
    <format dxfId="2767">
      <pivotArea field="0" type="button" dataOnly="0" labelOnly="1" outline="0" axis="axisRow" fieldPosition="0"/>
    </format>
    <format dxfId="2766">
      <pivotArea dataOnly="0" labelOnly="1" outline="0" fieldPosition="0">
        <references count="1">
          <reference field="0" count="0"/>
        </references>
      </pivotArea>
    </format>
    <format dxfId="2765">
      <pivotArea dataOnly="0" labelOnly="1" grandRow="1" outline="0" fieldPosition="0"/>
    </format>
    <format dxfId="2764">
      <pivotArea type="topRight" dataOnly="0" labelOnly="1" outline="0" fieldPosition="0"/>
    </format>
    <format dxfId="2763">
      <pivotArea type="all" dataOnly="0" outline="0" fieldPosition="0"/>
    </format>
    <format dxfId="2762">
      <pivotArea outline="0" fieldPosition="0"/>
    </format>
    <format dxfId="2761">
      <pivotArea type="origin" dataOnly="0" labelOnly="1" outline="0" fieldPosition="0"/>
    </format>
    <format dxfId="2760">
      <pivotArea field="0" type="button" dataOnly="0" labelOnly="1" outline="0" axis="axisRow" fieldPosition="0"/>
    </format>
    <format dxfId="2759">
      <pivotArea dataOnly="0" labelOnly="1" outline="0" fieldPosition="0">
        <references count="1">
          <reference field="0" count="0"/>
        </references>
      </pivotArea>
    </format>
    <format dxfId="2758">
      <pivotArea dataOnly="0" labelOnly="1" grandRow="1" outline="0" fieldPosition="0"/>
    </format>
    <format dxfId="2757">
      <pivotArea type="topRight" dataOnly="0" labelOnly="1" outline="0" fieldPosition="0"/>
    </format>
    <format dxfId="2756">
      <pivotArea type="all" dataOnly="0" outline="0" fieldPosition="0"/>
    </format>
    <format dxfId="2755">
      <pivotArea outline="0" fieldPosition="0"/>
    </format>
    <format dxfId="2754">
      <pivotArea type="origin" dataOnly="0" labelOnly="1" outline="0" fieldPosition="0"/>
    </format>
    <format dxfId="2753">
      <pivotArea field="0" type="button" dataOnly="0" labelOnly="1" outline="0" axis="axisRow" fieldPosition="0"/>
    </format>
    <format dxfId="2752">
      <pivotArea dataOnly="0" labelOnly="1" outline="0" fieldPosition="0">
        <references count="1">
          <reference field="0" count="0"/>
        </references>
      </pivotArea>
    </format>
    <format dxfId="2751">
      <pivotArea dataOnly="0" labelOnly="1" grandRow="1" outline="0" fieldPosition="0"/>
    </format>
    <format dxfId="2750">
      <pivotArea type="topRight" dataOnly="0" labelOnly="1" outline="0" fieldPosition="0"/>
    </format>
    <format dxfId="2749">
      <pivotArea type="all" dataOnly="0" outline="0" fieldPosition="0"/>
    </format>
    <format dxfId="2748">
      <pivotArea outline="0" fieldPosition="0"/>
    </format>
    <format dxfId="2747">
      <pivotArea type="origin" dataOnly="0" labelOnly="1" outline="0" fieldPosition="0"/>
    </format>
    <format dxfId="2746">
      <pivotArea field="0" type="button" dataOnly="0" labelOnly="1" outline="0" axis="axisRow" fieldPosition="0"/>
    </format>
    <format dxfId="2745">
      <pivotArea dataOnly="0" labelOnly="1" outline="0" fieldPosition="0">
        <references count="1">
          <reference field="0" count="0"/>
        </references>
      </pivotArea>
    </format>
    <format dxfId="2744">
      <pivotArea dataOnly="0" labelOnly="1" grandRow="1" outline="0" fieldPosition="0"/>
    </format>
    <format dxfId="2743">
      <pivotArea type="topRight" dataOnly="0" labelOnly="1" outline="0" fieldPosition="0"/>
    </format>
    <format dxfId="2742">
      <pivotArea type="all" dataOnly="0" outline="0" fieldPosition="0"/>
    </format>
    <format dxfId="2741">
      <pivotArea outline="0" fieldPosition="0"/>
    </format>
    <format dxfId="2740">
      <pivotArea type="origin" dataOnly="0" labelOnly="1" outline="0" fieldPosition="0"/>
    </format>
    <format dxfId="2739">
      <pivotArea field="0" type="button" dataOnly="0" labelOnly="1" outline="0" axis="axisRow" fieldPosition="0"/>
    </format>
    <format dxfId="2738">
      <pivotArea dataOnly="0" labelOnly="1" outline="0" fieldPosition="0">
        <references count="1">
          <reference field="0" count="0"/>
        </references>
      </pivotArea>
    </format>
    <format dxfId="2737">
      <pivotArea dataOnly="0" labelOnly="1" grandRow="1" outline="0" fieldPosition="0"/>
    </format>
    <format dxfId="2736">
      <pivotArea type="topRight" dataOnly="0" labelOnly="1" outline="0" fieldPosition="0"/>
    </format>
    <format dxfId="2735">
      <pivotArea type="all" dataOnly="0" outline="0" fieldPosition="0"/>
    </format>
    <format dxfId="2734">
      <pivotArea outline="0" fieldPosition="0"/>
    </format>
    <format dxfId="2733">
      <pivotArea type="origin" dataOnly="0" labelOnly="1" outline="0" fieldPosition="0"/>
    </format>
    <format dxfId="2732">
      <pivotArea field="0" type="button" dataOnly="0" labelOnly="1" outline="0" axis="axisRow" fieldPosition="0"/>
    </format>
    <format dxfId="2731">
      <pivotArea dataOnly="0" labelOnly="1" outline="0" fieldPosition="0">
        <references count="1">
          <reference field="0" count="0"/>
        </references>
      </pivotArea>
    </format>
    <format dxfId="2730">
      <pivotArea dataOnly="0" labelOnly="1" grandRow="1" outline="0" fieldPosition="0"/>
    </format>
    <format dxfId="2729">
      <pivotArea type="topRight" dataOnly="0" labelOnly="1" outline="0" fieldPosition="0"/>
    </format>
    <format dxfId="2728">
      <pivotArea type="all" dataOnly="0" outline="0" fieldPosition="0"/>
    </format>
    <format dxfId="2727">
      <pivotArea outline="0" fieldPosition="0"/>
    </format>
    <format dxfId="2726">
      <pivotArea type="origin" dataOnly="0" labelOnly="1" outline="0" fieldPosition="0"/>
    </format>
    <format dxfId="2725">
      <pivotArea field="0" type="button" dataOnly="0" labelOnly="1" outline="0" axis="axisRow" fieldPosition="0"/>
    </format>
    <format dxfId="2724">
      <pivotArea dataOnly="0" labelOnly="1" outline="0" fieldPosition="0">
        <references count="1">
          <reference field="0" count="0"/>
        </references>
      </pivotArea>
    </format>
    <format dxfId="2723">
      <pivotArea dataOnly="0" labelOnly="1" grandRow="1" outline="0" fieldPosition="0"/>
    </format>
    <format dxfId="2722">
      <pivotArea type="topRight" dataOnly="0" labelOnly="1" outline="0" fieldPosition="0"/>
    </format>
    <format dxfId="2721">
      <pivotArea type="all" dataOnly="0" outline="0" fieldPosition="0"/>
    </format>
    <format dxfId="2720">
      <pivotArea outline="0" fieldPosition="0"/>
    </format>
    <format dxfId="2719">
      <pivotArea type="origin" dataOnly="0" labelOnly="1" outline="0" fieldPosition="0"/>
    </format>
    <format dxfId="2718">
      <pivotArea field="0" type="button" dataOnly="0" labelOnly="1" outline="0" axis="axisRow" fieldPosition="0"/>
    </format>
    <format dxfId="2717">
      <pivotArea dataOnly="0" labelOnly="1" outline="0" fieldPosition="0">
        <references count="1">
          <reference field="0" count="0"/>
        </references>
      </pivotArea>
    </format>
    <format dxfId="2716">
      <pivotArea dataOnly="0" labelOnly="1" grandRow="1" outline="0" fieldPosition="0"/>
    </format>
    <format dxfId="2715">
      <pivotArea type="topRight" dataOnly="0" labelOnly="1" outline="0" fieldPosition="0"/>
    </format>
    <format dxfId="2714">
      <pivotArea type="all" dataOnly="0" outline="0" fieldPosition="0"/>
    </format>
    <format dxfId="2713">
      <pivotArea outline="0" fieldPosition="0"/>
    </format>
    <format dxfId="2712">
      <pivotArea type="origin" dataOnly="0" labelOnly="1" outline="0" fieldPosition="0"/>
    </format>
    <format dxfId="2711">
      <pivotArea field="0" type="button" dataOnly="0" labelOnly="1" outline="0" axis="axisRow" fieldPosition="0"/>
    </format>
    <format dxfId="2710">
      <pivotArea dataOnly="0" labelOnly="1" outline="0" fieldPosition="0">
        <references count="1">
          <reference field="0" count="0"/>
        </references>
      </pivotArea>
    </format>
    <format dxfId="2709">
      <pivotArea dataOnly="0" labelOnly="1" grandRow="1" outline="0" fieldPosition="0"/>
    </format>
    <format dxfId="2708">
      <pivotArea type="topRight" dataOnly="0" labelOnly="1" outline="0" fieldPosition="0"/>
    </format>
    <format dxfId="2707">
      <pivotArea type="all" dataOnly="0" outline="0" fieldPosition="0"/>
    </format>
    <format dxfId="2706">
      <pivotArea outline="0" fieldPosition="0"/>
    </format>
    <format dxfId="2705">
      <pivotArea type="origin" dataOnly="0" labelOnly="1" outline="0" fieldPosition="0"/>
    </format>
    <format dxfId="2704">
      <pivotArea field="0" type="button" dataOnly="0" labelOnly="1" outline="0" axis="axisRow" fieldPosition="0"/>
    </format>
    <format dxfId="2703">
      <pivotArea dataOnly="0" labelOnly="1" outline="0" fieldPosition="0">
        <references count="1">
          <reference field="0" count="0"/>
        </references>
      </pivotArea>
    </format>
    <format dxfId="2702">
      <pivotArea dataOnly="0" labelOnly="1" grandRow="1" outline="0" fieldPosition="0"/>
    </format>
    <format dxfId="2701">
      <pivotArea type="topRight" dataOnly="0" labelOnly="1" outline="0" fieldPosition="0"/>
    </format>
    <format dxfId="2700">
      <pivotArea type="all" dataOnly="0" outline="0" fieldPosition="0"/>
    </format>
    <format dxfId="2699">
      <pivotArea outline="0" fieldPosition="0"/>
    </format>
    <format dxfId="2698">
      <pivotArea type="origin" dataOnly="0" labelOnly="1" outline="0" fieldPosition="0"/>
    </format>
    <format dxfId="2697">
      <pivotArea field="0" type="button" dataOnly="0" labelOnly="1" outline="0" axis="axisRow" fieldPosition="0"/>
    </format>
    <format dxfId="2696">
      <pivotArea dataOnly="0" labelOnly="1" outline="0" fieldPosition="0">
        <references count="1">
          <reference field="0" count="0"/>
        </references>
      </pivotArea>
    </format>
    <format dxfId="2695">
      <pivotArea dataOnly="0" labelOnly="1" grandRow="1" outline="0" fieldPosition="0"/>
    </format>
    <format dxfId="2694">
      <pivotArea type="topRight" dataOnly="0" labelOnly="1" outline="0" fieldPosition="0"/>
    </format>
    <format dxfId="2693">
      <pivotArea type="all" dataOnly="0" outline="0" fieldPosition="0"/>
    </format>
    <format dxfId="2692">
      <pivotArea outline="0" fieldPosition="0"/>
    </format>
    <format dxfId="2691">
      <pivotArea type="origin" dataOnly="0" labelOnly="1" outline="0" fieldPosition="0"/>
    </format>
    <format dxfId="2690">
      <pivotArea field="0" type="button" dataOnly="0" labelOnly="1" outline="0" axis="axisRow" fieldPosition="0"/>
    </format>
    <format dxfId="2689">
      <pivotArea dataOnly="0" labelOnly="1" outline="0" fieldPosition="0">
        <references count="1">
          <reference field="0" count="0"/>
        </references>
      </pivotArea>
    </format>
    <format dxfId="2688">
      <pivotArea dataOnly="0" labelOnly="1" grandRow="1" outline="0" fieldPosition="0"/>
    </format>
    <format dxfId="2687">
      <pivotArea type="topRight" dataOnly="0" labelOnly="1" outline="0" fieldPosition="0"/>
    </format>
    <format dxfId="2686">
      <pivotArea type="all" dataOnly="0" outline="0" fieldPosition="0"/>
    </format>
    <format dxfId="2685">
      <pivotArea outline="0" fieldPosition="0"/>
    </format>
    <format dxfId="2684">
      <pivotArea type="origin" dataOnly="0" labelOnly="1" outline="0" fieldPosition="0"/>
    </format>
    <format dxfId="2683">
      <pivotArea field="0" type="button" dataOnly="0" labelOnly="1" outline="0" axis="axisRow" fieldPosition="0"/>
    </format>
    <format dxfId="2682">
      <pivotArea dataOnly="0" labelOnly="1" outline="0" fieldPosition="0">
        <references count="1">
          <reference field="0" count="0"/>
        </references>
      </pivotArea>
    </format>
    <format dxfId="2681">
      <pivotArea dataOnly="0" labelOnly="1" grandRow="1" outline="0" fieldPosition="0"/>
    </format>
    <format dxfId="2680">
      <pivotArea type="topRight" dataOnly="0" labelOnly="1" outline="0" fieldPosition="0"/>
    </format>
    <format dxfId="2679">
      <pivotArea type="all" dataOnly="0" outline="0" fieldPosition="0"/>
    </format>
    <format dxfId="2678">
      <pivotArea outline="0" fieldPosition="0"/>
    </format>
    <format dxfId="2677">
      <pivotArea type="origin" dataOnly="0" labelOnly="1" outline="0" fieldPosition="0"/>
    </format>
    <format dxfId="2676">
      <pivotArea field="0" type="button" dataOnly="0" labelOnly="1" outline="0" axis="axisRow" fieldPosition="0"/>
    </format>
    <format dxfId="2675">
      <pivotArea dataOnly="0" labelOnly="1" outline="0" fieldPosition="0">
        <references count="1">
          <reference field="0" count="0"/>
        </references>
      </pivotArea>
    </format>
    <format dxfId="2674">
      <pivotArea dataOnly="0" labelOnly="1" grandRow="1" outline="0" fieldPosition="0"/>
    </format>
    <format dxfId="2673">
      <pivotArea type="topRight" dataOnly="0" labelOnly="1" outline="0" fieldPosition="0"/>
    </format>
    <format dxfId="2672">
      <pivotArea type="all" dataOnly="0" outline="0" fieldPosition="0"/>
    </format>
    <format dxfId="2671">
      <pivotArea outline="0" fieldPosition="0"/>
    </format>
    <format dxfId="2670">
      <pivotArea type="origin" dataOnly="0" labelOnly="1" outline="0" fieldPosition="0"/>
    </format>
    <format dxfId="2669">
      <pivotArea field="0" type="button" dataOnly="0" labelOnly="1" outline="0" axis="axisRow" fieldPosition="0"/>
    </format>
    <format dxfId="2668">
      <pivotArea dataOnly="0" labelOnly="1" outline="0" fieldPosition="0">
        <references count="1">
          <reference field="0" count="0"/>
        </references>
      </pivotArea>
    </format>
    <format dxfId="2667">
      <pivotArea dataOnly="0" labelOnly="1" grandRow="1" outline="0" fieldPosition="0"/>
    </format>
    <format dxfId="2666">
      <pivotArea type="topRight" dataOnly="0" labelOnly="1" outline="0" fieldPosition="0"/>
    </format>
    <format dxfId="2665">
      <pivotArea type="all" dataOnly="0" outline="0" fieldPosition="0"/>
    </format>
    <format dxfId="2664">
      <pivotArea outline="0" fieldPosition="0"/>
    </format>
    <format dxfId="2663">
      <pivotArea type="origin" dataOnly="0" labelOnly="1" outline="0" fieldPosition="0"/>
    </format>
    <format dxfId="2662">
      <pivotArea field="0" type="button" dataOnly="0" labelOnly="1" outline="0" axis="axisRow" fieldPosition="0"/>
    </format>
    <format dxfId="2661">
      <pivotArea dataOnly="0" labelOnly="1" outline="0" fieldPosition="0">
        <references count="1">
          <reference field="0" count="0"/>
        </references>
      </pivotArea>
    </format>
    <format dxfId="2660">
      <pivotArea dataOnly="0" labelOnly="1" grandRow="1" outline="0" fieldPosition="0"/>
    </format>
    <format dxfId="2659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2000000}" name="TablaDinámica17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93:B98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m="1" x="243"/>
        <item h="1" x="22"/>
        <item m="1" x="255"/>
        <item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m="1" x="222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x="26"/>
        <item h="1" x="83"/>
        <item h="1" x="115"/>
        <item h="1" x="139"/>
        <item h="1" x="148"/>
        <item h="1" x="191"/>
        <item h="1" x="21"/>
        <item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4">
    <i>
      <x v="27"/>
    </i>
    <i>
      <x v="235"/>
    </i>
    <i>
      <x v="242"/>
    </i>
    <i t="grand">
      <x/>
    </i>
  </rowItems>
  <colItems count="1">
    <i/>
  </colItems>
  <dataFields count="1">
    <dataField name="Suma de 2,021" fld="1" baseField="0" baseItem="0" numFmtId="3"/>
  </dataFields>
  <formats count="234">
    <format dxfId="3085">
      <pivotArea type="all" dataOnly="0" outline="0" fieldPosition="0"/>
    </format>
    <format dxfId="3084">
      <pivotArea outline="0" fieldPosition="0"/>
    </format>
    <format dxfId="3083">
      <pivotArea type="origin" dataOnly="0" labelOnly="1" outline="0" fieldPosition="0"/>
    </format>
    <format dxfId="3082">
      <pivotArea field="0" type="button" dataOnly="0" labelOnly="1" outline="0" axis="axisRow" fieldPosition="0"/>
    </format>
    <format dxfId="3081">
      <pivotArea dataOnly="0" labelOnly="1" outline="0" fieldPosition="0">
        <references count="1">
          <reference field="0" count="0"/>
        </references>
      </pivotArea>
    </format>
    <format dxfId="3080">
      <pivotArea dataOnly="0" labelOnly="1" grandRow="1" outline="0" fieldPosition="0"/>
    </format>
    <format dxfId="3079">
      <pivotArea type="topRight" dataOnly="0" labelOnly="1" outline="0" fieldPosition="0"/>
    </format>
    <format dxfId="3078">
      <pivotArea type="all" dataOnly="0" outline="0" fieldPosition="0"/>
    </format>
    <format dxfId="3077">
      <pivotArea outline="0" fieldPosition="0"/>
    </format>
    <format dxfId="3076">
      <pivotArea type="origin" dataOnly="0" labelOnly="1" outline="0" fieldPosition="0"/>
    </format>
    <format dxfId="3075">
      <pivotArea field="0" type="button" dataOnly="0" labelOnly="1" outline="0" axis="axisRow" fieldPosition="0"/>
    </format>
    <format dxfId="3074">
      <pivotArea dataOnly="0" labelOnly="1" outline="0" fieldPosition="0">
        <references count="1">
          <reference field="0" count="0"/>
        </references>
      </pivotArea>
    </format>
    <format dxfId="3073">
      <pivotArea dataOnly="0" labelOnly="1" grandRow="1" outline="0" fieldPosition="0"/>
    </format>
    <format dxfId="3072">
      <pivotArea type="topRight" dataOnly="0" labelOnly="1" outline="0" fieldPosition="0"/>
    </format>
    <format dxfId="3071">
      <pivotArea outline="0" fieldPosition="0"/>
    </format>
    <format dxfId="3070">
      <pivotArea type="topRight" dataOnly="0" labelOnly="1" outline="0" fieldPosition="0"/>
    </format>
    <format dxfId="3069">
      <pivotArea type="all" dataOnly="0" outline="0" fieldPosition="0"/>
    </format>
    <format dxfId="3068">
      <pivotArea type="all" dataOnly="0" outline="0" fieldPosition="0"/>
    </format>
    <format dxfId="3067">
      <pivotArea outline="0" fieldPosition="0"/>
    </format>
    <format dxfId="3066">
      <pivotArea type="origin" dataOnly="0" labelOnly="1" outline="0" fieldPosition="0"/>
    </format>
    <format dxfId="3065">
      <pivotArea field="0" type="button" dataOnly="0" labelOnly="1" outline="0" axis="axisRow" fieldPosition="0"/>
    </format>
    <format dxfId="3064">
      <pivotArea dataOnly="0" labelOnly="1" outline="0" fieldPosition="0">
        <references count="1">
          <reference field="0" count="0"/>
        </references>
      </pivotArea>
    </format>
    <format dxfId="3063">
      <pivotArea dataOnly="0" labelOnly="1" grandRow="1" outline="0" fieldPosition="0"/>
    </format>
    <format dxfId="3062">
      <pivotArea type="topRight" dataOnly="0" labelOnly="1" outline="0" fieldPosition="0"/>
    </format>
    <format dxfId="3061">
      <pivotArea type="all" dataOnly="0" outline="0" fieldPosition="0"/>
    </format>
    <format dxfId="3060">
      <pivotArea outline="0" fieldPosition="0"/>
    </format>
    <format dxfId="3059">
      <pivotArea type="origin" dataOnly="0" labelOnly="1" outline="0" fieldPosition="0"/>
    </format>
    <format dxfId="3058">
      <pivotArea field="0" type="button" dataOnly="0" labelOnly="1" outline="0" axis="axisRow" fieldPosition="0"/>
    </format>
    <format dxfId="3057">
      <pivotArea dataOnly="0" labelOnly="1" outline="0" fieldPosition="0">
        <references count="1">
          <reference field="0" count="0"/>
        </references>
      </pivotArea>
    </format>
    <format dxfId="3056">
      <pivotArea dataOnly="0" labelOnly="1" grandRow="1" outline="0" fieldPosition="0"/>
    </format>
    <format dxfId="3055">
      <pivotArea type="topRight" dataOnly="0" labelOnly="1" outline="0" fieldPosition="0"/>
    </format>
    <format dxfId="3054">
      <pivotArea type="origin" dataOnly="0" labelOnly="1" outline="0" fieldPosition="0"/>
    </format>
    <format dxfId="3053">
      <pivotArea type="topRight" dataOnly="0" labelOnly="1" outline="0" fieldPosition="0"/>
    </format>
    <format dxfId="3052">
      <pivotArea dataOnly="0" labelOnly="1" grandRow="1" outline="0" fieldPosition="0"/>
    </format>
    <format dxfId="3051">
      <pivotArea grandRow="1" outline="0" fieldPosition="0"/>
    </format>
    <format dxfId="3050">
      <pivotArea field="0" type="button" dataOnly="0" labelOnly="1" outline="0" axis="axisRow" fieldPosition="0"/>
    </format>
    <format dxfId="3049">
      <pivotArea type="all" dataOnly="0" outline="0" fieldPosition="0"/>
    </format>
    <format dxfId="3048">
      <pivotArea outline="0" fieldPosition="0"/>
    </format>
    <format dxfId="3047">
      <pivotArea type="origin" dataOnly="0" labelOnly="1" outline="0" fieldPosition="0"/>
    </format>
    <format dxfId="3046">
      <pivotArea field="0" type="button" dataOnly="0" labelOnly="1" outline="0" axis="axisRow" fieldPosition="0"/>
    </format>
    <format dxfId="3045">
      <pivotArea dataOnly="0" labelOnly="1" outline="0" fieldPosition="0">
        <references count="1">
          <reference field="0" count="0"/>
        </references>
      </pivotArea>
    </format>
    <format dxfId="3044">
      <pivotArea dataOnly="0" labelOnly="1" grandRow="1" outline="0" fieldPosition="0"/>
    </format>
    <format dxfId="3043">
      <pivotArea type="topRight" dataOnly="0" labelOnly="1" outline="0" fieldPosition="0"/>
    </format>
    <format dxfId="3042">
      <pivotArea type="all" dataOnly="0" outline="0" fieldPosition="0"/>
    </format>
    <format dxfId="3041">
      <pivotArea outline="0" fieldPosition="0"/>
    </format>
    <format dxfId="3040">
      <pivotArea type="origin" dataOnly="0" labelOnly="1" outline="0" fieldPosition="0"/>
    </format>
    <format dxfId="3039">
      <pivotArea field="0" type="button" dataOnly="0" labelOnly="1" outline="0" axis="axisRow" fieldPosition="0"/>
    </format>
    <format dxfId="3038">
      <pivotArea dataOnly="0" labelOnly="1" outline="0" fieldPosition="0">
        <references count="1">
          <reference field="0" count="0"/>
        </references>
      </pivotArea>
    </format>
    <format dxfId="3037">
      <pivotArea dataOnly="0" labelOnly="1" grandRow="1" outline="0" fieldPosition="0"/>
    </format>
    <format dxfId="3036">
      <pivotArea type="topRight" dataOnly="0" labelOnly="1" outline="0" fieldPosition="0"/>
    </format>
    <format dxfId="3035">
      <pivotArea type="origin" dataOnly="0" labelOnly="1" outline="0" fieldPosition="0"/>
    </format>
    <format dxfId="3034">
      <pivotArea field="0" type="button" dataOnly="0" labelOnly="1" outline="0" axis="axisRow" fieldPosition="0"/>
    </format>
    <format dxfId="3033">
      <pivotArea type="topRight" dataOnly="0" labelOnly="1" outline="0" fieldPosition="0"/>
    </format>
    <format dxfId="3032">
      <pivotArea type="all" dataOnly="0" outline="0" fieldPosition="0"/>
    </format>
    <format dxfId="3031">
      <pivotArea field="0" type="button" dataOnly="0" labelOnly="1" outline="0" axis="axisRow" fieldPosition="0"/>
    </format>
    <format dxfId="3030">
      <pivotArea field="0" type="button" dataOnly="0" labelOnly="1" outline="0" axis="axisRow" fieldPosition="0"/>
    </format>
    <format dxfId="3029">
      <pivotArea type="all" dataOnly="0" outline="0" fieldPosition="0"/>
    </format>
    <format dxfId="3028">
      <pivotArea field="0" type="button" dataOnly="0" labelOnly="1" outline="0" axis="axisRow" fieldPosition="0"/>
    </format>
    <format dxfId="3027">
      <pivotArea field="0" type="button" dataOnly="0" labelOnly="1" outline="0" axis="axisRow" fieldPosition="0"/>
    </format>
    <format dxfId="3026">
      <pivotArea type="all" dataOnly="0" outline="0" fieldPosition="0"/>
    </format>
    <format dxfId="3025">
      <pivotArea outline="0" fieldPosition="0"/>
    </format>
    <format dxfId="3024">
      <pivotArea type="origin" dataOnly="0" labelOnly="1" outline="0" fieldPosition="0"/>
    </format>
    <format dxfId="3023">
      <pivotArea field="0" type="button" dataOnly="0" labelOnly="1" outline="0" axis="axisRow" fieldPosition="0"/>
    </format>
    <format dxfId="3022">
      <pivotArea dataOnly="0" labelOnly="1" outline="0" fieldPosition="0">
        <references count="1">
          <reference field="0" count="0"/>
        </references>
      </pivotArea>
    </format>
    <format dxfId="3021">
      <pivotArea dataOnly="0" labelOnly="1" grandRow="1" outline="0" fieldPosition="0"/>
    </format>
    <format dxfId="3020">
      <pivotArea type="topRight" dataOnly="0" labelOnly="1" outline="0" fieldPosition="0"/>
    </format>
    <format dxfId="3019">
      <pivotArea type="all" dataOnly="0" outline="0" fieldPosition="0"/>
    </format>
    <format dxfId="3018">
      <pivotArea outline="0" fieldPosition="0"/>
    </format>
    <format dxfId="3017">
      <pivotArea type="origin" dataOnly="0" labelOnly="1" outline="0" fieldPosition="0"/>
    </format>
    <format dxfId="3016">
      <pivotArea field="0" type="button" dataOnly="0" labelOnly="1" outline="0" axis="axisRow" fieldPosition="0"/>
    </format>
    <format dxfId="3015">
      <pivotArea dataOnly="0" labelOnly="1" outline="0" fieldPosition="0">
        <references count="1">
          <reference field="0" count="0"/>
        </references>
      </pivotArea>
    </format>
    <format dxfId="3014">
      <pivotArea dataOnly="0" labelOnly="1" grandRow="1" outline="0" fieldPosition="0"/>
    </format>
    <format dxfId="3013">
      <pivotArea type="topRight" dataOnly="0" labelOnly="1" outline="0" fieldPosition="0"/>
    </format>
    <format dxfId="3012">
      <pivotArea type="all" dataOnly="0" outline="0" fieldPosition="0"/>
    </format>
    <format dxfId="3011">
      <pivotArea outline="0" fieldPosition="0"/>
    </format>
    <format dxfId="3010">
      <pivotArea type="origin" dataOnly="0" labelOnly="1" outline="0" fieldPosition="0"/>
    </format>
    <format dxfId="3009">
      <pivotArea field="0" type="button" dataOnly="0" labelOnly="1" outline="0" axis="axisRow" fieldPosition="0"/>
    </format>
    <format dxfId="3008">
      <pivotArea dataOnly="0" labelOnly="1" outline="0" fieldPosition="0">
        <references count="1">
          <reference field="0" count="0"/>
        </references>
      </pivotArea>
    </format>
    <format dxfId="3007">
      <pivotArea dataOnly="0" labelOnly="1" grandRow="1" outline="0" fieldPosition="0"/>
    </format>
    <format dxfId="3006">
      <pivotArea type="topRight" dataOnly="0" labelOnly="1" outline="0" fieldPosition="0"/>
    </format>
    <format dxfId="3005">
      <pivotArea type="all" dataOnly="0" outline="0" fieldPosition="0"/>
    </format>
    <format dxfId="3004">
      <pivotArea outline="0" fieldPosition="0"/>
    </format>
    <format dxfId="3003">
      <pivotArea type="origin" dataOnly="0" labelOnly="1" outline="0" fieldPosition="0"/>
    </format>
    <format dxfId="3002">
      <pivotArea field="0" type="button" dataOnly="0" labelOnly="1" outline="0" axis="axisRow" fieldPosition="0"/>
    </format>
    <format dxfId="3001">
      <pivotArea dataOnly="0" labelOnly="1" outline="0" fieldPosition="0">
        <references count="1">
          <reference field="0" count="0"/>
        </references>
      </pivotArea>
    </format>
    <format dxfId="3000">
      <pivotArea dataOnly="0" labelOnly="1" grandRow="1" outline="0" fieldPosition="0"/>
    </format>
    <format dxfId="2999">
      <pivotArea type="topRight" dataOnly="0" labelOnly="1" outline="0" fieldPosition="0"/>
    </format>
    <format dxfId="2998">
      <pivotArea type="all" dataOnly="0" outline="0" fieldPosition="0"/>
    </format>
    <format dxfId="2997">
      <pivotArea outline="0" fieldPosition="0"/>
    </format>
    <format dxfId="2996">
      <pivotArea type="origin" dataOnly="0" labelOnly="1" outline="0" fieldPosition="0"/>
    </format>
    <format dxfId="2995">
      <pivotArea field="0" type="button" dataOnly="0" labelOnly="1" outline="0" axis="axisRow" fieldPosition="0"/>
    </format>
    <format dxfId="2994">
      <pivotArea dataOnly="0" labelOnly="1" outline="0" fieldPosition="0">
        <references count="1">
          <reference field="0" count="0"/>
        </references>
      </pivotArea>
    </format>
    <format dxfId="2993">
      <pivotArea dataOnly="0" labelOnly="1" grandRow="1" outline="0" fieldPosition="0"/>
    </format>
    <format dxfId="2992">
      <pivotArea type="topRight" dataOnly="0" labelOnly="1" outline="0" fieldPosition="0"/>
    </format>
    <format dxfId="2991">
      <pivotArea type="all" dataOnly="0" outline="0" fieldPosition="0"/>
    </format>
    <format dxfId="2990">
      <pivotArea outline="0" fieldPosition="0"/>
    </format>
    <format dxfId="2989">
      <pivotArea type="origin" dataOnly="0" labelOnly="1" outline="0" fieldPosition="0"/>
    </format>
    <format dxfId="2988">
      <pivotArea field="0" type="button" dataOnly="0" labelOnly="1" outline="0" axis="axisRow" fieldPosition="0"/>
    </format>
    <format dxfId="2987">
      <pivotArea dataOnly="0" labelOnly="1" outline="0" fieldPosition="0">
        <references count="1">
          <reference field="0" count="0"/>
        </references>
      </pivotArea>
    </format>
    <format dxfId="2986">
      <pivotArea dataOnly="0" labelOnly="1" grandRow="1" outline="0" fieldPosition="0"/>
    </format>
    <format dxfId="2985">
      <pivotArea type="topRight" dataOnly="0" labelOnly="1" outline="0" fieldPosition="0"/>
    </format>
    <format dxfId="2984">
      <pivotArea type="all" dataOnly="0" outline="0" fieldPosition="0"/>
    </format>
    <format dxfId="2983">
      <pivotArea outline="0" fieldPosition="0"/>
    </format>
    <format dxfId="2982">
      <pivotArea type="origin" dataOnly="0" labelOnly="1" outline="0" fieldPosition="0"/>
    </format>
    <format dxfId="2981">
      <pivotArea field="0" type="button" dataOnly="0" labelOnly="1" outline="0" axis="axisRow" fieldPosition="0"/>
    </format>
    <format dxfId="2980">
      <pivotArea dataOnly="0" labelOnly="1" outline="0" fieldPosition="0">
        <references count="1">
          <reference field="0" count="0"/>
        </references>
      </pivotArea>
    </format>
    <format dxfId="2979">
      <pivotArea dataOnly="0" labelOnly="1" grandRow="1" outline="0" fieldPosition="0"/>
    </format>
    <format dxfId="2978">
      <pivotArea type="topRight" dataOnly="0" labelOnly="1" outline="0" fieldPosition="0"/>
    </format>
    <format dxfId="2977">
      <pivotArea type="all" dataOnly="0" outline="0" fieldPosition="0"/>
    </format>
    <format dxfId="2976">
      <pivotArea outline="0" fieldPosition="0"/>
    </format>
    <format dxfId="2975">
      <pivotArea type="origin" dataOnly="0" labelOnly="1" outline="0" fieldPosition="0"/>
    </format>
    <format dxfId="2974">
      <pivotArea field="0" type="button" dataOnly="0" labelOnly="1" outline="0" axis="axisRow" fieldPosition="0"/>
    </format>
    <format dxfId="2973">
      <pivotArea dataOnly="0" labelOnly="1" outline="0" fieldPosition="0">
        <references count="1">
          <reference field="0" count="0"/>
        </references>
      </pivotArea>
    </format>
    <format dxfId="2972">
      <pivotArea dataOnly="0" labelOnly="1" grandRow="1" outline="0" fieldPosition="0"/>
    </format>
    <format dxfId="2971">
      <pivotArea type="topRight" dataOnly="0" labelOnly="1" outline="0" fieldPosition="0"/>
    </format>
    <format dxfId="2970">
      <pivotArea type="all" dataOnly="0" outline="0" fieldPosition="0"/>
    </format>
    <format dxfId="2969">
      <pivotArea outline="0" fieldPosition="0"/>
    </format>
    <format dxfId="2968">
      <pivotArea type="origin" dataOnly="0" labelOnly="1" outline="0" fieldPosition="0"/>
    </format>
    <format dxfId="2967">
      <pivotArea field="0" type="button" dataOnly="0" labelOnly="1" outline="0" axis="axisRow" fieldPosition="0"/>
    </format>
    <format dxfId="2966">
      <pivotArea dataOnly="0" labelOnly="1" outline="0" fieldPosition="0">
        <references count="1">
          <reference field="0" count="0"/>
        </references>
      </pivotArea>
    </format>
    <format dxfId="2965">
      <pivotArea dataOnly="0" labelOnly="1" grandRow="1" outline="0" fieldPosition="0"/>
    </format>
    <format dxfId="2964">
      <pivotArea type="topRight" dataOnly="0" labelOnly="1" outline="0" fieldPosition="0"/>
    </format>
    <format dxfId="2963">
      <pivotArea type="all" dataOnly="0" outline="0" fieldPosition="0"/>
    </format>
    <format dxfId="2962">
      <pivotArea outline="0" fieldPosition="0"/>
    </format>
    <format dxfId="2961">
      <pivotArea type="origin" dataOnly="0" labelOnly="1" outline="0" fieldPosition="0"/>
    </format>
    <format dxfId="2960">
      <pivotArea field="0" type="button" dataOnly="0" labelOnly="1" outline="0" axis="axisRow" fieldPosition="0"/>
    </format>
    <format dxfId="2959">
      <pivotArea dataOnly="0" labelOnly="1" outline="0" fieldPosition="0">
        <references count="1">
          <reference field="0" count="0"/>
        </references>
      </pivotArea>
    </format>
    <format dxfId="2958">
      <pivotArea dataOnly="0" labelOnly="1" grandRow="1" outline="0" fieldPosition="0"/>
    </format>
    <format dxfId="2957">
      <pivotArea type="topRight" dataOnly="0" labelOnly="1" outline="0" fieldPosition="0"/>
    </format>
    <format dxfId="2956">
      <pivotArea type="all" dataOnly="0" outline="0" fieldPosition="0"/>
    </format>
    <format dxfId="2955">
      <pivotArea outline="0" fieldPosition="0"/>
    </format>
    <format dxfId="2954">
      <pivotArea type="origin" dataOnly="0" labelOnly="1" outline="0" fieldPosition="0"/>
    </format>
    <format dxfId="2953">
      <pivotArea field="0" type="button" dataOnly="0" labelOnly="1" outline="0" axis="axisRow" fieldPosition="0"/>
    </format>
    <format dxfId="2952">
      <pivotArea dataOnly="0" labelOnly="1" outline="0" fieldPosition="0">
        <references count="1">
          <reference field="0" count="0"/>
        </references>
      </pivotArea>
    </format>
    <format dxfId="2951">
      <pivotArea dataOnly="0" labelOnly="1" grandRow="1" outline="0" fieldPosition="0"/>
    </format>
    <format dxfId="2950">
      <pivotArea type="topRight" dataOnly="0" labelOnly="1" outline="0" fieldPosition="0"/>
    </format>
    <format dxfId="2949">
      <pivotArea type="all" dataOnly="0" outline="0" fieldPosition="0"/>
    </format>
    <format dxfId="2948">
      <pivotArea outline="0" fieldPosition="0"/>
    </format>
    <format dxfId="2947">
      <pivotArea type="origin" dataOnly="0" labelOnly="1" outline="0" fieldPosition="0"/>
    </format>
    <format dxfId="2946">
      <pivotArea field="0" type="button" dataOnly="0" labelOnly="1" outline="0" axis="axisRow" fieldPosition="0"/>
    </format>
    <format dxfId="2945">
      <pivotArea dataOnly="0" labelOnly="1" outline="0" fieldPosition="0">
        <references count="1">
          <reference field="0" count="0"/>
        </references>
      </pivotArea>
    </format>
    <format dxfId="2944">
      <pivotArea dataOnly="0" labelOnly="1" grandRow="1" outline="0" fieldPosition="0"/>
    </format>
    <format dxfId="2943">
      <pivotArea type="topRight" dataOnly="0" labelOnly="1" outline="0" fieldPosition="0"/>
    </format>
    <format dxfId="2942">
      <pivotArea type="all" dataOnly="0" outline="0" fieldPosition="0"/>
    </format>
    <format dxfId="2941">
      <pivotArea outline="0" fieldPosition="0"/>
    </format>
    <format dxfId="2940">
      <pivotArea type="origin" dataOnly="0" labelOnly="1" outline="0" fieldPosition="0"/>
    </format>
    <format dxfId="2939">
      <pivotArea field="0" type="button" dataOnly="0" labelOnly="1" outline="0" axis="axisRow" fieldPosition="0"/>
    </format>
    <format dxfId="2938">
      <pivotArea dataOnly="0" labelOnly="1" outline="0" fieldPosition="0">
        <references count="1">
          <reference field="0" count="0"/>
        </references>
      </pivotArea>
    </format>
    <format dxfId="2937">
      <pivotArea dataOnly="0" labelOnly="1" grandRow="1" outline="0" fieldPosition="0"/>
    </format>
    <format dxfId="2936">
      <pivotArea type="topRight" dataOnly="0" labelOnly="1" outline="0" fieldPosition="0"/>
    </format>
    <format dxfId="2935">
      <pivotArea type="all" dataOnly="0" outline="0" fieldPosition="0"/>
    </format>
    <format dxfId="2934">
      <pivotArea outline="0" fieldPosition="0"/>
    </format>
    <format dxfId="2933">
      <pivotArea type="origin" dataOnly="0" labelOnly="1" outline="0" fieldPosition="0"/>
    </format>
    <format dxfId="2932">
      <pivotArea field="0" type="button" dataOnly="0" labelOnly="1" outline="0" axis="axisRow" fieldPosition="0"/>
    </format>
    <format dxfId="2931">
      <pivotArea dataOnly="0" labelOnly="1" outline="0" fieldPosition="0">
        <references count="1">
          <reference field="0" count="0"/>
        </references>
      </pivotArea>
    </format>
    <format dxfId="2930">
      <pivotArea dataOnly="0" labelOnly="1" grandRow="1" outline="0" fieldPosition="0"/>
    </format>
    <format dxfId="2929">
      <pivotArea type="topRight" dataOnly="0" labelOnly="1" outline="0" fieldPosition="0"/>
    </format>
    <format dxfId="2928">
      <pivotArea type="all" dataOnly="0" outline="0" fieldPosition="0"/>
    </format>
    <format dxfId="2927">
      <pivotArea outline="0" fieldPosition="0"/>
    </format>
    <format dxfId="2926">
      <pivotArea type="origin" dataOnly="0" labelOnly="1" outline="0" fieldPosition="0"/>
    </format>
    <format dxfId="2925">
      <pivotArea field="0" type="button" dataOnly="0" labelOnly="1" outline="0" axis="axisRow" fieldPosition="0"/>
    </format>
    <format dxfId="2924">
      <pivotArea dataOnly="0" labelOnly="1" outline="0" fieldPosition="0">
        <references count="1">
          <reference field="0" count="0"/>
        </references>
      </pivotArea>
    </format>
    <format dxfId="2923">
      <pivotArea dataOnly="0" labelOnly="1" grandRow="1" outline="0" fieldPosition="0"/>
    </format>
    <format dxfId="2922">
      <pivotArea type="topRight" dataOnly="0" labelOnly="1" outline="0" fieldPosition="0"/>
    </format>
    <format dxfId="2921">
      <pivotArea type="all" dataOnly="0" outline="0" fieldPosition="0"/>
    </format>
    <format dxfId="2920">
      <pivotArea outline="0" fieldPosition="0"/>
    </format>
    <format dxfId="2919">
      <pivotArea type="origin" dataOnly="0" labelOnly="1" outline="0" fieldPosition="0"/>
    </format>
    <format dxfId="2918">
      <pivotArea field="0" type="button" dataOnly="0" labelOnly="1" outline="0" axis="axisRow" fieldPosition="0"/>
    </format>
    <format dxfId="2917">
      <pivotArea dataOnly="0" labelOnly="1" outline="0" fieldPosition="0">
        <references count="1">
          <reference field="0" count="0"/>
        </references>
      </pivotArea>
    </format>
    <format dxfId="2916">
      <pivotArea dataOnly="0" labelOnly="1" grandRow="1" outline="0" fieldPosition="0"/>
    </format>
    <format dxfId="2915">
      <pivotArea type="topRight" dataOnly="0" labelOnly="1" outline="0" fieldPosition="0"/>
    </format>
    <format dxfId="2914">
      <pivotArea type="all" dataOnly="0" outline="0" fieldPosition="0"/>
    </format>
    <format dxfId="2913">
      <pivotArea outline="0" fieldPosition="0"/>
    </format>
    <format dxfId="2912">
      <pivotArea type="origin" dataOnly="0" labelOnly="1" outline="0" fieldPosition="0"/>
    </format>
    <format dxfId="2911">
      <pivotArea field="0" type="button" dataOnly="0" labelOnly="1" outline="0" axis="axisRow" fieldPosition="0"/>
    </format>
    <format dxfId="2910">
      <pivotArea dataOnly="0" labelOnly="1" outline="0" fieldPosition="0">
        <references count="1">
          <reference field="0" count="0"/>
        </references>
      </pivotArea>
    </format>
    <format dxfId="2909">
      <pivotArea dataOnly="0" labelOnly="1" grandRow="1" outline="0" fieldPosition="0"/>
    </format>
    <format dxfId="2908">
      <pivotArea type="topRight" dataOnly="0" labelOnly="1" outline="0" fieldPosition="0"/>
    </format>
    <format dxfId="2907">
      <pivotArea type="all" dataOnly="0" outline="0" fieldPosition="0"/>
    </format>
    <format dxfId="2906">
      <pivotArea outline="0" fieldPosition="0"/>
    </format>
    <format dxfId="2905">
      <pivotArea type="origin" dataOnly="0" labelOnly="1" outline="0" fieldPosition="0"/>
    </format>
    <format dxfId="2904">
      <pivotArea field="0" type="button" dataOnly="0" labelOnly="1" outline="0" axis="axisRow" fieldPosition="0"/>
    </format>
    <format dxfId="2903">
      <pivotArea dataOnly="0" labelOnly="1" outline="0" fieldPosition="0">
        <references count="1">
          <reference field="0" count="0"/>
        </references>
      </pivotArea>
    </format>
    <format dxfId="2902">
      <pivotArea dataOnly="0" labelOnly="1" grandRow="1" outline="0" fieldPosition="0"/>
    </format>
    <format dxfId="2901">
      <pivotArea type="topRight" dataOnly="0" labelOnly="1" outline="0" fieldPosition="0"/>
    </format>
    <format dxfId="2900">
      <pivotArea type="all" dataOnly="0" outline="0" fieldPosition="0"/>
    </format>
    <format dxfId="2899">
      <pivotArea outline="0" fieldPosition="0"/>
    </format>
    <format dxfId="2898">
      <pivotArea type="origin" dataOnly="0" labelOnly="1" outline="0" fieldPosition="0"/>
    </format>
    <format dxfId="2897">
      <pivotArea field="0" type="button" dataOnly="0" labelOnly="1" outline="0" axis="axisRow" fieldPosition="0"/>
    </format>
    <format dxfId="2896">
      <pivotArea dataOnly="0" labelOnly="1" outline="0" fieldPosition="0">
        <references count="1">
          <reference field="0" count="0"/>
        </references>
      </pivotArea>
    </format>
    <format dxfId="2895">
      <pivotArea dataOnly="0" labelOnly="1" grandRow="1" outline="0" fieldPosition="0"/>
    </format>
    <format dxfId="2894">
      <pivotArea type="topRight" dataOnly="0" labelOnly="1" outline="0" fieldPosition="0"/>
    </format>
    <format dxfId="2893">
      <pivotArea type="all" dataOnly="0" outline="0" fieldPosition="0"/>
    </format>
    <format dxfId="2892">
      <pivotArea outline="0" fieldPosition="0"/>
    </format>
    <format dxfId="2891">
      <pivotArea type="origin" dataOnly="0" labelOnly="1" outline="0" fieldPosition="0"/>
    </format>
    <format dxfId="2890">
      <pivotArea field="0" type="button" dataOnly="0" labelOnly="1" outline="0" axis="axisRow" fieldPosition="0"/>
    </format>
    <format dxfId="2889">
      <pivotArea dataOnly="0" labelOnly="1" outline="0" fieldPosition="0">
        <references count="1">
          <reference field="0" count="0"/>
        </references>
      </pivotArea>
    </format>
    <format dxfId="2888">
      <pivotArea dataOnly="0" labelOnly="1" grandRow="1" outline="0" fieldPosition="0"/>
    </format>
    <format dxfId="2887">
      <pivotArea type="topRight" dataOnly="0" labelOnly="1" outline="0" fieldPosition="0"/>
    </format>
    <format dxfId="2886">
      <pivotArea type="all" dataOnly="0" outline="0" fieldPosition="0"/>
    </format>
    <format dxfId="2885">
      <pivotArea outline="0" fieldPosition="0"/>
    </format>
    <format dxfId="2884">
      <pivotArea type="origin" dataOnly="0" labelOnly="1" outline="0" fieldPosition="0"/>
    </format>
    <format dxfId="2883">
      <pivotArea field="0" type="button" dataOnly="0" labelOnly="1" outline="0" axis="axisRow" fieldPosition="0"/>
    </format>
    <format dxfId="2882">
      <pivotArea dataOnly="0" labelOnly="1" outline="0" fieldPosition="0">
        <references count="1">
          <reference field="0" count="0"/>
        </references>
      </pivotArea>
    </format>
    <format dxfId="2881">
      <pivotArea dataOnly="0" labelOnly="1" grandRow="1" outline="0" fieldPosition="0"/>
    </format>
    <format dxfId="2880">
      <pivotArea type="topRight" dataOnly="0" labelOnly="1" outline="0" fieldPosition="0"/>
    </format>
    <format dxfId="2879">
      <pivotArea type="all" dataOnly="0" outline="0" fieldPosition="0"/>
    </format>
    <format dxfId="2878">
      <pivotArea outline="0" fieldPosition="0"/>
    </format>
    <format dxfId="2877">
      <pivotArea type="origin" dataOnly="0" labelOnly="1" outline="0" fieldPosition="0"/>
    </format>
    <format dxfId="2876">
      <pivotArea field="0" type="button" dataOnly="0" labelOnly="1" outline="0" axis="axisRow" fieldPosition="0"/>
    </format>
    <format dxfId="2875">
      <pivotArea dataOnly="0" labelOnly="1" outline="0" fieldPosition="0">
        <references count="1">
          <reference field="0" count="0"/>
        </references>
      </pivotArea>
    </format>
    <format dxfId="2874">
      <pivotArea dataOnly="0" labelOnly="1" grandRow="1" outline="0" fieldPosition="0"/>
    </format>
    <format dxfId="2873">
      <pivotArea type="topRight" dataOnly="0" labelOnly="1" outline="0" fieldPosition="0"/>
    </format>
    <format dxfId="2872">
      <pivotArea type="all" dataOnly="0" outline="0" fieldPosition="0"/>
    </format>
    <format dxfId="2871">
      <pivotArea outline="0" fieldPosition="0"/>
    </format>
    <format dxfId="2870">
      <pivotArea type="origin" dataOnly="0" labelOnly="1" outline="0" fieldPosition="0"/>
    </format>
    <format dxfId="2869">
      <pivotArea field="0" type="button" dataOnly="0" labelOnly="1" outline="0" axis="axisRow" fieldPosition="0"/>
    </format>
    <format dxfId="2868">
      <pivotArea dataOnly="0" labelOnly="1" outline="0" fieldPosition="0">
        <references count="1">
          <reference field="0" count="0"/>
        </references>
      </pivotArea>
    </format>
    <format dxfId="2867">
      <pivotArea dataOnly="0" labelOnly="1" grandRow="1" outline="0" fieldPosition="0"/>
    </format>
    <format dxfId="2866">
      <pivotArea type="topRight" dataOnly="0" labelOnly="1" outline="0" fieldPosition="0"/>
    </format>
    <format dxfId="2865">
      <pivotArea type="all" dataOnly="0" outline="0" fieldPosition="0"/>
    </format>
    <format dxfId="2864">
      <pivotArea outline="0" fieldPosition="0"/>
    </format>
    <format dxfId="2863">
      <pivotArea type="origin" dataOnly="0" labelOnly="1" outline="0" fieldPosition="0"/>
    </format>
    <format dxfId="2862">
      <pivotArea field="0" type="button" dataOnly="0" labelOnly="1" outline="0" axis="axisRow" fieldPosition="0"/>
    </format>
    <format dxfId="2861">
      <pivotArea dataOnly="0" labelOnly="1" outline="0" fieldPosition="0">
        <references count="1">
          <reference field="0" count="0"/>
        </references>
      </pivotArea>
    </format>
    <format dxfId="2860">
      <pivotArea dataOnly="0" labelOnly="1" grandRow="1" outline="0" fieldPosition="0"/>
    </format>
    <format dxfId="2859">
      <pivotArea type="topRight" dataOnly="0" labelOnly="1" outline="0" fieldPosition="0"/>
    </format>
    <format dxfId="2858">
      <pivotArea type="all" dataOnly="0" outline="0" fieldPosition="0"/>
    </format>
    <format dxfId="2857">
      <pivotArea outline="0" fieldPosition="0"/>
    </format>
    <format dxfId="2856">
      <pivotArea type="origin" dataOnly="0" labelOnly="1" outline="0" fieldPosition="0"/>
    </format>
    <format dxfId="2855">
      <pivotArea field="0" type="button" dataOnly="0" labelOnly="1" outline="0" axis="axisRow" fieldPosition="0"/>
    </format>
    <format dxfId="2854">
      <pivotArea dataOnly="0" labelOnly="1" outline="0" fieldPosition="0">
        <references count="1">
          <reference field="0" count="0"/>
        </references>
      </pivotArea>
    </format>
    <format dxfId="2853">
      <pivotArea dataOnly="0" labelOnly="1" grandRow="1" outline="0" fieldPosition="0"/>
    </format>
    <format dxfId="2852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4000000}" name="TablaDinámica21" cacheId="0" dataOnRows="1" applyNumberFormats="0" applyBorderFormats="0" applyFontFormats="0" applyPatternFormats="0" applyAlignmentFormats="0" applyWidthHeightFormats="1" dataCaption="Datos" updatedVersion="8" showMemberPropertyTips="0" useAutoFormatting="1" itemPrintTitles="1" createdVersion="1" indent="0" compact="0" compactData="0" gridDropZones="1">
  <location ref="A276:B289" firstHeaderRow="2" firstDataRow="2" firstDataCol="1"/>
  <pivotFields count="3">
    <pivotField axis="axisRow" compact="0" outline="0" showAll="0" includeNewItemsInFilter="1" defaultSubtotal="0">
      <items count="259">
        <item h="1" x="0"/>
        <item h="1" m="1" x="256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m="1" x="216"/>
        <item h="1" x="16"/>
        <item h="1" x="17"/>
        <item h="1" x="18"/>
        <item h="1" x="19"/>
        <item h="1" x="20"/>
        <item h="1" m="1" x="246"/>
        <item h="1" m="1" x="221"/>
        <item h="1" m="1" x="244"/>
        <item h="1" m="1" x="243"/>
        <item h="1" x="22"/>
        <item h="1" m="1" x="255"/>
        <item h="1" x="24"/>
        <item h="1" m="1" x="242"/>
        <item h="1" x="25"/>
        <item h="1" x="27"/>
        <item h="1" x="28"/>
        <item h="1" x="29"/>
        <item h="1" m="1" x="208"/>
        <item h="1" x="30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50"/>
        <item h="1" x="52"/>
        <item h="1" x="53"/>
        <item h="1" x="54"/>
        <item h="1" x="55"/>
        <item h="1" m="1" x="235"/>
        <item h="1" x="56"/>
        <item h="1" x="57"/>
        <item h="1" x="58"/>
        <item h="1" x="59"/>
        <item h="1" x="60"/>
        <item h="1" x="65"/>
        <item h="1" x="66"/>
        <item h="1" x="67"/>
        <item h="1" x="68"/>
        <item h="1" m="1" x="247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4"/>
        <item h="1" x="85"/>
        <item h="1" x="88"/>
        <item x="89"/>
        <item h="1" x="90"/>
        <item x="91"/>
        <item h="1" x="92"/>
        <item h="1" x="93"/>
        <item x="94"/>
        <item x="95"/>
        <item x="96"/>
        <item m="1" x="222"/>
        <item x="98"/>
        <item x="99"/>
        <item x="100"/>
        <item x="101"/>
        <item x="102"/>
        <item x="103"/>
        <item h="1" x="104"/>
        <item h="1" x="105"/>
        <item h="1" x="106"/>
        <item h="1" x="107"/>
        <item h="1" m="1" x="252"/>
        <item h="1" x="113"/>
        <item h="1" m="1" x="258"/>
        <item h="1" x="116"/>
        <item h="1" x="117"/>
        <item h="1" x="118"/>
        <item h="1" x="119"/>
        <item h="1" x="120"/>
        <item h="1" x="121"/>
        <item h="1" x="122"/>
        <item h="1" x="123"/>
        <item h="1" m="1" x="212"/>
        <item h="1" m="1" x="238"/>
        <item h="1" x="124"/>
        <item h="1" x="125"/>
        <item h="1" x="126"/>
        <item h="1" x="127"/>
        <item h="1" x="128"/>
        <item h="1" m="1" x="214"/>
        <item h="1" m="1" x="217"/>
        <item h="1" x="129"/>
        <item h="1" x="130"/>
        <item h="1" m="1" x="231"/>
        <item h="1" x="132"/>
        <item h="1" x="133"/>
        <item h="1" x="134"/>
        <item h="1" x="135"/>
        <item h="1" x="137"/>
        <item h="1" x="138"/>
        <item h="1" x="141"/>
        <item h="1" m="1" x="253"/>
        <item h="1" m="1" x="211"/>
        <item h="1" x="142"/>
        <item h="1" x="143"/>
        <item h="1" m="1" x="241"/>
        <item h="1" x="146"/>
        <item h="1" m="1" x="213"/>
        <item h="1" x="149"/>
        <item h="1" x="150"/>
        <item h="1" x="151"/>
        <item h="1" x="152"/>
        <item h="1" x="153"/>
        <item h="1" x="154"/>
        <item h="1" m="1" x="237"/>
        <item h="1" x="155"/>
        <item h="1" x="156"/>
        <item h="1" x="157"/>
        <item h="1" x="158"/>
        <item h="1" x="159"/>
        <item h="1" x="160"/>
        <item h="1" x="161"/>
        <item h="1" x="163"/>
        <item h="1" x="164"/>
        <item h="1" x="165"/>
        <item h="1" x="166"/>
        <item h="1" x="167"/>
        <item h="1" x="168"/>
        <item h="1" m="1" x="236"/>
        <item h="1" x="169"/>
        <item h="1" m="1" x="220"/>
        <item h="1" x="171"/>
        <item h="1" x="172"/>
        <item h="1" x="173"/>
        <item h="1" m="1" x="228"/>
        <item h="1" x="174"/>
        <item h="1" m="1" x="251"/>
        <item h="1" m="1" x="249"/>
        <item h="1" x="176"/>
        <item h="1" x="177"/>
        <item h="1" x="178"/>
        <item h="1" x="179"/>
        <item h="1" x="180"/>
        <item h="1" x="182"/>
        <item h="1" x="185"/>
        <item h="1" x="186"/>
        <item h="1" x="187"/>
        <item h="1" m="1" x="233"/>
        <item h="1" x="188"/>
        <item h="1" m="1" x="207"/>
        <item h="1" x="190"/>
        <item h="1" x="192"/>
        <item h="1" x="193"/>
        <item h="1" m="1" x="257"/>
        <item h="1" x="194"/>
        <item h="1" x="195"/>
        <item h="1" x="197"/>
        <item h="1" x="198"/>
        <item h="1" x="200"/>
        <item h="1" x="201"/>
        <item h="1" x="202"/>
        <item h="1" m="1" x="210"/>
        <item h="1" x="203"/>
        <item h="1" m="1" x="225"/>
        <item h="1" m="1" x="223"/>
        <item h="1" m="1" x="240"/>
        <item h="1" m="1" x="254"/>
        <item h="1" m="1" x="218"/>
        <item h="1" m="1" x="226"/>
        <item h="1" m="1" x="219"/>
        <item h="1" m="1" x="209"/>
        <item h="1" x="162"/>
        <item h="1" m="1" x="250"/>
        <item h="1" m="1" x="227"/>
        <item h="1" x="112"/>
        <item h="1" m="1" x="232"/>
        <item h="1" x="140"/>
        <item h="1" x="204"/>
        <item h="1" x="205"/>
        <item h="1" x="144"/>
        <item h="1" x="196"/>
        <item h="1" m="1" x="224"/>
        <item h="1" x="49"/>
        <item h="1" x="108"/>
        <item h="1" x="145"/>
        <item h="1" x="147"/>
        <item h="1" m="1" x="206"/>
        <item h="1" m="1" x="230"/>
        <item h="1" m="1" x="234"/>
        <item h="1" x="181"/>
        <item h="1" x="51"/>
        <item h="1" x="15"/>
        <item h="1" m="1" x="248"/>
        <item h="1" m="1" x="239"/>
        <item h="1" x="61"/>
        <item h="1" x="111"/>
        <item h="1" x="183"/>
        <item h="1" m="1" x="229"/>
        <item h="1" x="170"/>
        <item h="1" x="184"/>
        <item h="1" m="1" x="245"/>
        <item h="1" x="199"/>
        <item h="1" m="1" x="215"/>
        <item h="1" x="26"/>
        <item h="1" x="83"/>
        <item h="1" x="115"/>
        <item h="1" x="139"/>
        <item h="1" x="148"/>
        <item h="1" x="191"/>
        <item h="1" x="21"/>
        <item h="1" x="23"/>
        <item h="1" x="109"/>
        <item h="1" x="110"/>
        <item h="1" x="114"/>
        <item h="1" x="175"/>
        <item h="1" x="189"/>
        <item h="1" x="31"/>
        <item h="1" x="136"/>
        <item h="1" x="32"/>
        <item h="1" x="62"/>
        <item h="1" x="63"/>
        <item h="1" x="64"/>
        <item h="1" x="86"/>
        <item h="1" x="87"/>
        <item h="1" x="97"/>
        <item h="1" x="1"/>
        <item h="1" x="131"/>
      </items>
    </pivotField>
    <pivotField dataField="1" compact="0" numFmtId="3" outline="0" showAll="0" includeNewItemsInFilter="1" defaultSubtotal="0"/>
    <pivotField compact="0" outline="0" showAll="0" includeNewItemsInFilter="1" defaultSubtotal="0"/>
  </pivotFields>
  <rowFields count="1">
    <field x="0"/>
  </rowFields>
  <rowItems count="12">
    <i>
      <x v="84"/>
    </i>
    <i>
      <x v="86"/>
    </i>
    <i>
      <x v="89"/>
    </i>
    <i>
      <x v="90"/>
    </i>
    <i>
      <x v="91"/>
    </i>
    <i>
      <x v="93"/>
    </i>
    <i>
      <x v="94"/>
    </i>
    <i>
      <x v="95"/>
    </i>
    <i>
      <x v="96"/>
    </i>
    <i>
      <x v="97"/>
    </i>
    <i>
      <x v="98"/>
    </i>
    <i t="grand">
      <x/>
    </i>
  </rowItems>
  <colItems count="1">
    <i/>
  </colItems>
  <dataFields count="1">
    <dataField name="Suma de 2,021" fld="1" baseField="0" baseItem="0" numFmtId="3"/>
  </dataFields>
  <formats count="209">
    <format dxfId="3294">
      <pivotArea type="all" dataOnly="0" outline="0" fieldPosition="0"/>
    </format>
    <format dxfId="3293">
      <pivotArea outline="0" fieldPosition="0"/>
    </format>
    <format dxfId="3292">
      <pivotArea type="origin" dataOnly="0" labelOnly="1" outline="0" fieldPosition="0"/>
    </format>
    <format dxfId="3291">
      <pivotArea field="0" type="button" dataOnly="0" labelOnly="1" outline="0" axis="axisRow" fieldPosition="0"/>
    </format>
    <format dxfId="3290">
      <pivotArea dataOnly="0" labelOnly="1" outline="0" fieldPosition="0">
        <references count="1">
          <reference field="0" count="0"/>
        </references>
      </pivotArea>
    </format>
    <format dxfId="3289">
      <pivotArea dataOnly="0" labelOnly="1" grandRow="1" outline="0" fieldPosition="0"/>
    </format>
    <format dxfId="3288">
      <pivotArea type="topRight" dataOnly="0" labelOnly="1" outline="0" fieldPosition="0"/>
    </format>
    <format dxfId="3287">
      <pivotArea type="all" dataOnly="0" outline="0" fieldPosition="0"/>
    </format>
    <format dxfId="3286">
      <pivotArea outline="0" fieldPosition="0"/>
    </format>
    <format dxfId="3285">
      <pivotArea type="origin" dataOnly="0" labelOnly="1" outline="0" fieldPosition="0"/>
    </format>
    <format dxfId="3284">
      <pivotArea field="0" type="button" dataOnly="0" labelOnly="1" outline="0" axis="axisRow" fieldPosition="0"/>
    </format>
    <format dxfId="3283">
      <pivotArea dataOnly="0" labelOnly="1" outline="0" fieldPosition="0">
        <references count="1">
          <reference field="0" count="0"/>
        </references>
      </pivotArea>
    </format>
    <format dxfId="3282">
      <pivotArea dataOnly="0" labelOnly="1" grandRow="1" outline="0" fieldPosition="0"/>
    </format>
    <format dxfId="3281">
      <pivotArea type="topRight" dataOnly="0" labelOnly="1" outline="0" fieldPosition="0"/>
    </format>
    <format dxfId="3280">
      <pivotArea outline="0" fieldPosition="0"/>
    </format>
    <format dxfId="3279">
      <pivotArea type="topRight" dataOnly="0" labelOnly="1" outline="0" fieldPosition="0"/>
    </format>
    <format dxfId="3278">
      <pivotArea type="all" dataOnly="0" outline="0" fieldPosition="0"/>
    </format>
    <format dxfId="3277">
      <pivotArea type="all" dataOnly="0" outline="0" fieldPosition="0"/>
    </format>
    <format dxfId="3276">
      <pivotArea outline="0" fieldPosition="0"/>
    </format>
    <format dxfId="3275">
      <pivotArea type="origin" dataOnly="0" labelOnly="1" outline="0" fieldPosition="0"/>
    </format>
    <format dxfId="3274">
      <pivotArea field="0" type="button" dataOnly="0" labelOnly="1" outline="0" axis="axisRow" fieldPosition="0"/>
    </format>
    <format dxfId="3273">
      <pivotArea dataOnly="0" labelOnly="1" outline="0" fieldPosition="0">
        <references count="1">
          <reference field="0" count="0"/>
        </references>
      </pivotArea>
    </format>
    <format dxfId="3272">
      <pivotArea dataOnly="0" labelOnly="1" grandRow="1" outline="0" fieldPosition="0"/>
    </format>
    <format dxfId="3271">
      <pivotArea type="topRight" dataOnly="0" labelOnly="1" outline="0" fieldPosition="0"/>
    </format>
    <format dxfId="3270">
      <pivotArea dataOnly="0" labelOnly="1" outline="0" fieldPosition="0">
        <references count="1">
          <reference field="0" count="1">
            <x v="89"/>
          </reference>
        </references>
      </pivotArea>
    </format>
    <format dxfId="3269">
      <pivotArea type="origin" dataOnly="0" labelOnly="1" outline="0" fieldPosition="0"/>
    </format>
    <format dxfId="3268">
      <pivotArea type="all" dataOnly="0" outline="0" fieldPosition="0"/>
    </format>
    <format dxfId="3267">
      <pivotArea outline="0" fieldPosition="0"/>
    </format>
    <format dxfId="3266">
      <pivotArea type="origin" dataOnly="0" labelOnly="1" outline="0" fieldPosition="0"/>
    </format>
    <format dxfId="3265">
      <pivotArea field="0" type="button" dataOnly="0" labelOnly="1" outline="0" axis="axisRow" fieldPosition="0"/>
    </format>
    <format dxfId="3264">
      <pivotArea dataOnly="0" labelOnly="1" outline="0" fieldPosition="0">
        <references count="1">
          <reference field="0" count="0"/>
        </references>
      </pivotArea>
    </format>
    <format dxfId="3263">
      <pivotArea dataOnly="0" labelOnly="1" grandRow="1" outline="0" fieldPosition="0"/>
    </format>
    <format dxfId="3262">
      <pivotArea type="topRight" dataOnly="0" labelOnly="1" outline="0" fieldPosition="0"/>
    </format>
    <format dxfId="3261">
      <pivotArea type="origin" dataOnly="0" labelOnly="1" outline="0" fieldPosition="0"/>
    </format>
    <format dxfId="3260">
      <pivotArea field="0" type="button" dataOnly="0" labelOnly="1" outline="0" axis="axisRow" fieldPosition="0"/>
    </format>
    <format dxfId="3259">
      <pivotArea type="topRight" dataOnly="0" labelOnly="1" outline="0" fieldPosition="0"/>
    </format>
    <format dxfId="3258">
      <pivotArea grandRow="1" outline="0" fieldPosition="0"/>
    </format>
    <format dxfId="3257">
      <pivotArea dataOnly="0" labelOnly="1" grandRow="1" outline="0" fieldPosition="0"/>
    </format>
    <format dxfId="3256">
      <pivotArea type="all" dataOnly="0" outline="0" fieldPosition="0"/>
    </format>
    <format dxfId="3255">
      <pivotArea outline="0" fieldPosition="0"/>
    </format>
    <format dxfId="3254">
      <pivotArea type="origin" dataOnly="0" labelOnly="1" outline="0" fieldPosition="0"/>
    </format>
    <format dxfId="3253">
      <pivotArea field="0" type="button" dataOnly="0" labelOnly="1" outline="0" axis="axisRow" fieldPosition="0"/>
    </format>
    <format dxfId="3252">
      <pivotArea dataOnly="0" labelOnly="1" outline="0" fieldPosition="0">
        <references count="1">
          <reference field="0" count="0"/>
        </references>
      </pivotArea>
    </format>
    <format dxfId="3251">
      <pivotArea dataOnly="0" labelOnly="1" grandRow="1" outline="0" fieldPosition="0"/>
    </format>
    <format dxfId="3250">
      <pivotArea type="topRight" dataOnly="0" labelOnly="1" outline="0" fieldPosition="0"/>
    </format>
    <format dxfId="3249">
      <pivotArea type="all" dataOnly="0" outline="0" fieldPosition="0"/>
    </format>
    <format dxfId="3248">
      <pivotArea outline="0" fieldPosition="0"/>
    </format>
    <format dxfId="3247">
      <pivotArea type="origin" dataOnly="0" labelOnly="1" outline="0" fieldPosition="0"/>
    </format>
    <format dxfId="3246">
      <pivotArea field="0" type="button" dataOnly="0" labelOnly="1" outline="0" axis="axisRow" fieldPosition="0"/>
    </format>
    <format dxfId="3245">
      <pivotArea dataOnly="0" labelOnly="1" outline="0" fieldPosition="0">
        <references count="1">
          <reference field="0" count="0"/>
        </references>
      </pivotArea>
    </format>
    <format dxfId="3244">
      <pivotArea dataOnly="0" labelOnly="1" grandRow="1" outline="0" fieldPosition="0"/>
    </format>
    <format dxfId="3243">
      <pivotArea type="topRight" dataOnly="0" labelOnly="1" outline="0" fieldPosition="0"/>
    </format>
    <format dxfId="3242">
      <pivotArea type="all" dataOnly="0" outline="0" fieldPosition="0"/>
    </format>
    <format dxfId="3241">
      <pivotArea outline="0" fieldPosition="0"/>
    </format>
    <format dxfId="3240">
      <pivotArea type="origin" dataOnly="0" labelOnly="1" outline="0" fieldPosition="0"/>
    </format>
    <format dxfId="3239">
      <pivotArea field="0" type="button" dataOnly="0" labelOnly="1" outline="0" axis="axisRow" fieldPosition="0"/>
    </format>
    <format dxfId="3238">
      <pivotArea dataOnly="0" labelOnly="1" outline="0" fieldPosition="0">
        <references count="1">
          <reference field="0" count="0"/>
        </references>
      </pivotArea>
    </format>
    <format dxfId="3237">
      <pivotArea dataOnly="0" labelOnly="1" grandRow="1" outline="0" fieldPosition="0"/>
    </format>
    <format dxfId="3236">
      <pivotArea type="topRight" dataOnly="0" labelOnly="1" outline="0" fieldPosition="0"/>
    </format>
    <format dxfId="3235">
      <pivotArea field="0" type="button" dataOnly="0" labelOnly="1" outline="0" axis="axisRow" fieldPosition="0"/>
    </format>
    <format dxfId="3234">
      <pivotArea type="all" dataOnly="0" outline="0" fieldPosition="0"/>
    </format>
    <format dxfId="3233">
      <pivotArea outline="0" fieldPosition="0"/>
    </format>
    <format dxfId="3232">
      <pivotArea type="origin" dataOnly="0" labelOnly="1" outline="0" fieldPosition="0"/>
    </format>
    <format dxfId="3231">
      <pivotArea field="0" type="button" dataOnly="0" labelOnly="1" outline="0" axis="axisRow" fieldPosition="0"/>
    </format>
    <format dxfId="3230">
      <pivotArea dataOnly="0" labelOnly="1" outline="0" fieldPosition="0">
        <references count="1">
          <reference field="0" count="0"/>
        </references>
      </pivotArea>
    </format>
    <format dxfId="3229">
      <pivotArea dataOnly="0" labelOnly="1" grandRow="1" outline="0" fieldPosition="0"/>
    </format>
    <format dxfId="3228">
      <pivotArea type="topRight" dataOnly="0" labelOnly="1" outline="0" fieldPosition="0"/>
    </format>
    <format dxfId="3227">
      <pivotArea field="0" type="button" dataOnly="0" labelOnly="1" outline="0" axis="axisRow" fieldPosition="0"/>
    </format>
    <format dxfId="3226">
      <pivotArea type="all" dataOnly="0" outline="0" fieldPosition="0"/>
    </format>
    <format dxfId="3225">
      <pivotArea outline="0" fieldPosition="0"/>
    </format>
    <format dxfId="3224">
      <pivotArea type="origin" dataOnly="0" labelOnly="1" outline="0" fieldPosition="0"/>
    </format>
    <format dxfId="3223">
      <pivotArea field="0" type="button" dataOnly="0" labelOnly="1" outline="0" axis="axisRow" fieldPosition="0"/>
    </format>
    <format dxfId="3222">
      <pivotArea dataOnly="0" labelOnly="1" outline="0" fieldPosition="0">
        <references count="1">
          <reference field="0" count="0"/>
        </references>
      </pivotArea>
    </format>
    <format dxfId="3221">
      <pivotArea dataOnly="0" labelOnly="1" grandRow="1" outline="0" fieldPosition="0"/>
    </format>
    <format dxfId="3220">
      <pivotArea type="topRight" dataOnly="0" labelOnly="1" outline="0" fieldPosition="0"/>
    </format>
    <format dxfId="3219">
      <pivotArea type="all" dataOnly="0" outline="0" fieldPosition="0"/>
    </format>
    <format dxfId="3218">
      <pivotArea outline="0" fieldPosition="0"/>
    </format>
    <format dxfId="3217">
      <pivotArea type="origin" dataOnly="0" labelOnly="1" outline="0" fieldPosition="0"/>
    </format>
    <format dxfId="3216">
      <pivotArea field="0" type="button" dataOnly="0" labelOnly="1" outline="0" axis="axisRow" fieldPosition="0"/>
    </format>
    <format dxfId="3215">
      <pivotArea dataOnly="0" labelOnly="1" outline="0" fieldPosition="0">
        <references count="1">
          <reference field="0" count="0"/>
        </references>
      </pivotArea>
    </format>
    <format dxfId="3214">
      <pivotArea dataOnly="0" labelOnly="1" grandRow="1" outline="0" fieldPosition="0"/>
    </format>
    <format dxfId="3213">
      <pivotArea type="topRight" dataOnly="0" labelOnly="1" outline="0" fieldPosition="0"/>
    </format>
    <format dxfId="3212">
      <pivotArea field="0" type="button" dataOnly="0" labelOnly="1" outline="0" axis="axisRow" fieldPosition="0"/>
    </format>
    <format dxfId="3211">
      <pivotArea type="all" dataOnly="0" outline="0" fieldPosition="0"/>
    </format>
    <format dxfId="3210">
      <pivotArea outline="0" fieldPosition="0"/>
    </format>
    <format dxfId="3209">
      <pivotArea type="origin" dataOnly="0" labelOnly="1" outline="0" fieldPosition="0"/>
    </format>
    <format dxfId="3208">
      <pivotArea field="0" type="button" dataOnly="0" labelOnly="1" outline="0" axis="axisRow" fieldPosition="0"/>
    </format>
    <format dxfId="3207">
      <pivotArea dataOnly="0" labelOnly="1" outline="0" fieldPosition="0">
        <references count="1">
          <reference field="0" count="0"/>
        </references>
      </pivotArea>
    </format>
    <format dxfId="3206">
      <pivotArea dataOnly="0" labelOnly="1" grandRow="1" outline="0" fieldPosition="0"/>
    </format>
    <format dxfId="3205">
      <pivotArea type="topRight" dataOnly="0" labelOnly="1" outline="0" fieldPosition="0"/>
    </format>
    <format dxfId="3204">
      <pivotArea type="all" dataOnly="0" outline="0" fieldPosition="0"/>
    </format>
    <format dxfId="3203">
      <pivotArea outline="0" fieldPosition="0"/>
    </format>
    <format dxfId="3202">
      <pivotArea type="origin" dataOnly="0" labelOnly="1" outline="0" fieldPosition="0"/>
    </format>
    <format dxfId="3201">
      <pivotArea field="0" type="button" dataOnly="0" labelOnly="1" outline="0" axis="axisRow" fieldPosition="0"/>
    </format>
    <format dxfId="3200">
      <pivotArea dataOnly="0" labelOnly="1" outline="0" fieldPosition="0">
        <references count="1">
          <reference field="0" count="0"/>
        </references>
      </pivotArea>
    </format>
    <format dxfId="3199">
      <pivotArea dataOnly="0" labelOnly="1" grandRow="1" outline="0" fieldPosition="0"/>
    </format>
    <format dxfId="3198">
      <pivotArea type="topRight" dataOnly="0" labelOnly="1" outline="0" fieldPosition="0"/>
    </format>
    <format dxfId="3197">
      <pivotArea type="all" dataOnly="0" outline="0" fieldPosition="0"/>
    </format>
    <format dxfId="3196">
      <pivotArea outline="0" fieldPosition="0"/>
    </format>
    <format dxfId="3195">
      <pivotArea type="origin" dataOnly="0" labelOnly="1" outline="0" fieldPosition="0"/>
    </format>
    <format dxfId="3194">
      <pivotArea field="0" type="button" dataOnly="0" labelOnly="1" outline="0" axis="axisRow" fieldPosition="0"/>
    </format>
    <format dxfId="3193">
      <pivotArea dataOnly="0" labelOnly="1" outline="0" fieldPosition="0">
        <references count="1">
          <reference field="0" count="0"/>
        </references>
      </pivotArea>
    </format>
    <format dxfId="3192">
      <pivotArea dataOnly="0" labelOnly="1" grandRow="1" outline="0" fieldPosition="0"/>
    </format>
    <format dxfId="3191">
      <pivotArea type="topRight" dataOnly="0" labelOnly="1" outline="0" fieldPosition="0"/>
    </format>
    <format dxfId="3190">
      <pivotArea type="all" dataOnly="0" outline="0" fieldPosition="0"/>
    </format>
    <format dxfId="3189">
      <pivotArea outline="0" fieldPosition="0"/>
    </format>
    <format dxfId="3188">
      <pivotArea type="origin" dataOnly="0" labelOnly="1" outline="0" fieldPosition="0"/>
    </format>
    <format dxfId="3187">
      <pivotArea field="0" type="button" dataOnly="0" labelOnly="1" outline="0" axis="axisRow" fieldPosition="0"/>
    </format>
    <format dxfId="3186">
      <pivotArea dataOnly="0" labelOnly="1" outline="0" fieldPosition="0">
        <references count="1">
          <reference field="0" count="0"/>
        </references>
      </pivotArea>
    </format>
    <format dxfId="3185">
      <pivotArea dataOnly="0" labelOnly="1" grandRow="1" outline="0" fieldPosition="0"/>
    </format>
    <format dxfId="3184">
      <pivotArea type="topRight" dataOnly="0" labelOnly="1" outline="0" fieldPosition="0"/>
    </format>
    <format dxfId="3183">
      <pivotArea type="all" dataOnly="0" outline="0" fieldPosition="0"/>
    </format>
    <format dxfId="3182">
      <pivotArea outline="0" fieldPosition="0"/>
    </format>
    <format dxfId="3181">
      <pivotArea type="origin" dataOnly="0" labelOnly="1" outline="0" fieldPosition="0"/>
    </format>
    <format dxfId="3180">
      <pivotArea field="0" type="button" dataOnly="0" labelOnly="1" outline="0" axis="axisRow" fieldPosition="0"/>
    </format>
    <format dxfId="3179">
      <pivotArea dataOnly="0" labelOnly="1" outline="0" fieldPosition="0">
        <references count="1">
          <reference field="0" count="0"/>
        </references>
      </pivotArea>
    </format>
    <format dxfId="3178">
      <pivotArea dataOnly="0" labelOnly="1" grandRow="1" outline="0" fieldPosition="0"/>
    </format>
    <format dxfId="3177">
      <pivotArea type="topRight" dataOnly="0" labelOnly="1" outline="0" fieldPosition="0"/>
    </format>
    <format dxfId="3176">
      <pivotArea type="all" dataOnly="0" outline="0" fieldPosition="0"/>
    </format>
    <format dxfId="3175">
      <pivotArea outline="0" fieldPosition="0"/>
    </format>
    <format dxfId="3174">
      <pivotArea type="origin" dataOnly="0" labelOnly="1" outline="0" fieldPosition="0"/>
    </format>
    <format dxfId="3173">
      <pivotArea field="0" type="button" dataOnly="0" labelOnly="1" outline="0" axis="axisRow" fieldPosition="0"/>
    </format>
    <format dxfId="3172">
      <pivotArea dataOnly="0" labelOnly="1" outline="0" fieldPosition="0">
        <references count="1">
          <reference field="0" count="0"/>
        </references>
      </pivotArea>
    </format>
    <format dxfId="3171">
      <pivotArea dataOnly="0" labelOnly="1" grandRow="1" outline="0" fieldPosition="0"/>
    </format>
    <format dxfId="3170">
      <pivotArea type="topRight" dataOnly="0" labelOnly="1" outline="0" fieldPosition="0"/>
    </format>
    <format dxfId="3169">
      <pivotArea type="all" dataOnly="0" outline="0" fieldPosition="0"/>
    </format>
    <format dxfId="3168">
      <pivotArea outline="0" fieldPosition="0"/>
    </format>
    <format dxfId="3167">
      <pivotArea type="origin" dataOnly="0" labelOnly="1" outline="0" fieldPosition="0"/>
    </format>
    <format dxfId="3166">
      <pivotArea field="0" type="button" dataOnly="0" labelOnly="1" outline="0" axis="axisRow" fieldPosition="0"/>
    </format>
    <format dxfId="3165">
      <pivotArea dataOnly="0" labelOnly="1" outline="0" fieldPosition="0">
        <references count="1">
          <reference field="0" count="0"/>
        </references>
      </pivotArea>
    </format>
    <format dxfId="3164">
      <pivotArea dataOnly="0" labelOnly="1" grandRow="1" outline="0" fieldPosition="0"/>
    </format>
    <format dxfId="3163">
      <pivotArea type="topRight" dataOnly="0" labelOnly="1" outline="0" fieldPosition="0"/>
    </format>
    <format dxfId="3162">
      <pivotArea type="all" dataOnly="0" outline="0" fieldPosition="0"/>
    </format>
    <format dxfId="3161">
      <pivotArea outline="0" fieldPosition="0"/>
    </format>
    <format dxfId="3160">
      <pivotArea type="origin" dataOnly="0" labelOnly="1" outline="0" fieldPosition="0"/>
    </format>
    <format dxfId="3159">
      <pivotArea field="0" type="button" dataOnly="0" labelOnly="1" outline="0" axis="axisRow" fieldPosition="0"/>
    </format>
    <format dxfId="3158">
      <pivotArea dataOnly="0" labelOnly="1" outline="0" fieldPosition="0">
        <references count="1">
          <reference field="0" count="0"/>
        </references>
      </pivotArea>
    </format>
    <format dxfId="3157">
      <pivotArea dataOnly="0" labelOnly="1" grandRow="1" outline="0" fieldPosition="0"/>
    </format>
    <format dxfId="3156">
      <pivotArea type="topRight" dataOnly="0" labelOnly="1" outline="0" fieldPosition="0"/>
    </format>
    <format dxfId="3155">
      <pivotArea type="all" dataOnly="0" outline="0" fieldPosition="0"/>
    </format>
    <format dxfId="3154">
      <pivotArea outline="0" fieldPosition="0"/>
    </format>
    <format dxfId="3153">
      <pivotArea type="origin" dataOnly="0" labelOnly="1" outline="0" fieldPosition="0"/>
    </format>
    <format dxfId="3152">
      <pivotArea field="0" type="button" dataOnly="0" labelOnly="1" outline="0" axis="axisRow" fieldPosition="0"/>
    </format>
    <format dxfId="3151">
      <pivotArea dataOnly="0" labelOnly="1" outline="0" fieldPosition="0">
        <references count="1">
          <reference field="0" count="0"/>
        </references>
      </pivotArea>
    </format>
    <format dxfId="3150">
      <pivotArea dataOnly="0" labelOnly="1" grandRow="1" outline="0" fieldPosition="0"/>
    </format>
    <format dxfId="3149">
      <pivotArea type="topRight" dataOnly="0" labelOnly="1" outline="0" fieldPosition="0"/>
    </format>
    <format dxfId="3148">
      <pivotArea type="all" dataOnly="0" outline="0" fieldPosition="0"/>
    </format>
    <format dxfId="3147">
      <pivotArea outline="0" fieldPosition="0"/>
    </format>
    <format dxfId="3146">
      <pivotArea type="origin" dataOnly="0" labelOnly="1" outline="0" fieldPosition="0"/>
    </format>
    <format dxfId="3145">
      <pivotArea field="0" type="button" dataOnly="0" labelOnly="1" outline="0" axis="axisRow" fieldPosition="0"/>
    </format>
    <format dxfId="3144">
      <pivotArea dataOnly="0" labelOnly="1" outline="0" fieldPosition="0">
        <references count="1">
          <reference field="0" count="0"/>
        </references>
      </pivotArea>
    </format>
    <format dxfId="3143">
      <pivotArea dataOnly="0" labelOnly="1" grandRow="1" outline="0" fieldPosition="0"/>
    </format>
    <format dxfId="3142">
      <pivotArea type="topRight" dataOnly="0" labelOnly="1" outline="0" fieldPosition="0"/>
    </format>
    <format dxfId="3141">
      <pivotArea type="all" dataOnly="0" outline="0" fieldPosition="0"/>
    </format>
    <format dxfId="3140">
      <pivotArea outline="0" fieldPosition="0"/>
    </format>
    <format dxfId="3139">
      <pivotArea type="origin" dataOnly="0" labelOnly="1" outline="0" fieldPosition="0"/>
    </format>
    <format dxfId="3138">
      <pivotArea field="0" type="button" dataOnly="0" labelOnly="1" outline="0" axis="axisRow" fieldPosition="0"/>
    </format>
    <format dxfId="3137">
      <pivotArea dataOnly="0" labelOnly="1" outline="0" fieldPosition="0">
        <references count="1">
          <reference field="0" count="0"/>
        </references>
      </pivotArea>
    </format>
    <format dxfId="3136">
      <pivotArea dataOnly="0" labelOnly="1" grandRow="1" outline="0" fieldPosition="0"/>
    </format>
    <format dxfId="3135">
      <pivotArea type="topRight" dataOnly="0" labelOnly="1" outline="0" fieldPosition="0"/>
    </format>
    <format dxfId="3134">
      <pivotArea type="all" dataOnly="0" outline="0" fieldPosition="0"/>
    </format>
    <format dxfId="3133">
      <pivotArea outline="0" fieldPosition="0"/>
    </format>
    <format dxfId="3132">
      <pivotArea type="origin" dataOnly="0" labelOnly="1" outline="0" fieldPosition="0"/>
    </format>
    <format dxfId="3131">
      <pivotArea field="0" type="button" dataOnly="0" labelOnly="1" outline="0" axis="axisRow" fieldPosition="0"/>
    </format>
    <format dxfId="3130">
      <pivotArea dataOnly="0" labelOnly="1" outline="0" fieldPosition="0">
        <references count="1">
          <reference field="0" count="0"/>
        </references>
      </pivotArea>
    </format>
    <format dxfId="3129">
      <pivotArea dataOnly="0" labelOnly="1" grandRow="1" outline="0" fieldPosition="0"/>
    </format>
    <format dxfId="3128">
      <pivotArea type="topRight" dataOnly="0" labelOnly="1" outline="0" fieldPosition="0"/>
    </format>
    <format dxfId="3127">
      <pivotArea type="all" dataOnly="0" outline="0" fieldPosition="0"/>
    </format>
    <format dxfId="3126">
      <pivotArea outline="0" fieldPosition="0"/>
    </format>
    <format dxfId="3125">
      <pivotArea type="origin" dataOnly="0" labelOnly="1" outline="0" fieldPosition="0"/>
    </format>
    <format dxfId="3124">
      <pivotArea field="0" type="button" dataOnly="0" labelOnly="1" outline="0" axis="axisRow" fieldPosition="0"/>
    </format>
    <format dxfId="3123">
      <pivotArea dataOnly="0" labelOnly="1" outline="0" fieldPosition="0">
        <references count="1">
          <reference field="0" count="0"/>
        </references>
      </pivotArea>
    </format>
    <format dxfId="3122">
      <pivotArea dataOnly="0" labelOnly="1" grandRow="1" outline="0" fieldPosition="0"/>
    </format>
    <format dxfId="3121">
      <pivotArea type="topRight" dataOnly="0" labelOnly="1" outline="0" fieldPosition="0"/>
    </format>
    <format dxfId="3120">
      <pivotArea type="all" dataOnly="0" outline="0" fieldPosition="0"/>
    </format>
    <format dxfId="3119">
      <pivotArea outline="0" fieldPosition="0"/>
    </format>
    <format dxfId="3118">
      <pivotArea type="origin" dataOnly="0" labelOnly="1" outline="0" fieldPosition="0"/>
    </format>
    <format dxfId="3117">
      <pivotArea field="0" type="button" dataOnly="0" labelOnly="1" outline="0" axis="axisRow" fieldPosition="0"/>
    </format>
    <format dxfId="3116">
      <pivotArea dataOnly="0" labelOnly="1" outline="0" fieldPosition="0">
        <references count="1">
          <reference field="0" count="0"/>
        </references>
      </pivotArea>
    </format>
    <format dxfId="3115">
      <pivotArea dataOnly="0" labelOnly="1" grandRow="1" outline="0" fieldPosition="0"/>
    </format>
    <format dxfId="3114">
      <pivotArea type="topRight" dataOnly="0" labelOnly="1" outline="0" fieldPosition="0"/>
    </format>
    <format dxfId="3113">
      <pivotArea type="all" dataOnly="0" outline="0" fieldPosition="0"/>
    </format>
    <format dxfId="3112">
      <pivotArea outline="0" fieldPosition="0"/>
    </format>
    <format dxfId="3111">
      <pivotArea type="origin" dataOnly="0" labelOnly="1" outline="0" fieldPosition="0"/>
    </format>
    <format dxfId="3110">
      <pivotArea field="0" type="button" dataOnly="0" labelOnly="1" outline="0" axis="axisRow" fieldPosition="0"/>
    </format>
    <format dxfId="3109">
      <pivotArea dataOnly="0" labelOnly="1" outline="0" fieldPosition="0">
        <references count="1">
          <reference field="0" count="0"/>
        </references>
      </pivotArea>
    </format>
    <format dxfId="3108">
      <pivotArea dataOnly="0" labelOnly="1" grandRow="1" outline="0" fieldPosition="0"/>
    </format>
    <format dxfId="3107">
      <pivotArea type="topRight" dataOnly="0" labelOnly="1" outline="0" fieldPosition="0"/>
    </format>
    <format dxfId="3106">
      <pivotArea type="all" dataOnly="0" outline="0" fieldPosition="0"/>
    </format>
    <format dxfId="3105">
      <pivotArea outline="0" fieldPosition="0"/>
    </format>
    <format dxfId="3104">
      <pivotArea type="origin" dataOnly="0" labelOnly="1" outline="0" fieldPosition="0"/>
    </format>
    <format dxfId="3103">
      <pivotArea field="0" type="button" dataOnly="0" labelOnly="1" outline="0" axis="axisRow" fieldPosition="0"/>
    </format>
    <format dxfId="3102">
      <pivotArea dataOnly="0" labelOnly="1" outline="0" fieldPosition="0">
        <references count="1">
          <reference field="0" count="0"/>
        </references>
      </pivotArea>
    </format>
    <format dxfId="3101">
      <pivotArea dataOnly="0" labelOnly="1" grandRow="1" outline="0" fieldPosition="0"/>
    </format>
    <format dxfId="3100">
      <pivotArea type="topRight" dataOnly="0" labelOnly="1" outline="0" fieldPosition="0"/>
    </format>
    <format dxfId="3099">
      <pivotArea type="all" dataOnly="0" outline="0" fieldPosition="0"/>
    </format>
    <format dxfId="3098">
      <pivotArea outline="0" fieldPosition="0"/>
    </format>
    <format dxfId="3097">
      <pivotArea type="origin" dataOnly="0" labelOnly="1" outline="0" fieldPosition="0"/>
    </format>
    <format dxfId="3096">
      <pivotArea field="0" type="button" dataOnly="0" labelOnly="1" outline="0" axis="axisRow" fieldPosition="0"/>
    </format>
    <format dxfId="3095">
      <pivotArea dataOnly="0" labelOnly="1" outline="0" fieldPosition="0">
        <references count="1">
          <reference field="0" count="0"/>
        </references>
      </pivotArea>
    </format>
    <format dxfId="3094">
      <pivotArea dataOnly="0" labelOnly="1" grandRow="1" outline="0" fieldPosition="0"/>
    </format>
    <format dxfId="3093">
      <pivotArea type="topRight" dataOnly="0" labelOnly="1" outline="0" fieldPosition="0"/>
    </format>
    <format dxfId="3092">
      <pivotArea type="all" dataOnly="0" outline="0" fieldPosition="0"/>
    </format>
    <format dxfId="3091">
      <pivotArea outline="0" fieldPosition="0"/>
    </format>
    <format dxfId="3090">
      <pivotArea type="origin" dataOnly="0" labelOnly="1" outline="0" fieldPosition="0"/>
    </format>
    <format dxfId="3089">
      <pivotArea field="0" type="button" dataOnly="0" labelOnly="1" outline="0" axis="axisRow" fieldPosition="0"/>
    </format>
    <format dxfId="3088">
      <pivotArea dataOnly="0" labelOnly="1" outline="0" fieldPosition="0">
        <references count="1">
          <reference field="0" count="0"/>
        </references>
      </pivotArea>
    </format>
    <format dxfId="3087">
      <pivotArea dataOnly="0" labelOnly="1" grandRow="1" outline="0" fieldPosition="0"/>
    </format>
    <format dxfId="3086">
      <pivotArea type="topRight" dataOnly="0" labelOnly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ivotTable" Target="../pivotTables/pivotTable13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6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pivotTable" Target="../pivotTables/pivotTable1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pivotTable" Target="../pivotTables/pivotTable1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5.xml.rels><?xml version="1.0" encoding="UTF-8" standalone="yes"?>
<Relationships xmlns="http://schemas.openxmlformats.org/package/2006/relationships"><Relationship Id="rId11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201004&amp;txtHasta=20201004&amp;sPlanAConsultar=PLAN1&amp;sCtroNeg=Ninguno&amp;sNivelCtoNeg=0&amp;sSelClasif1=&amp;sClasif1=&amp;sElem1=&amp;sSelClasif2=&amp;sClasif2=&amp;sElem2=" TargetMode="External"/><Relationship Id="rId2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66&amp;txtHasta=10104066&amp;sPlanAConsultar=PLAN1&amp;sCtroNeg=Ninguno&amp;sNivelCtoNeg=0&amp;sSelClasif1=&amp;sClasif1=&amp;sElem1=&amp;sSelClasif2=&amp;sClasif2=&amp;sElem2=" TargetMode="External"/><Relationship Id="rId4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4&amp;txtHasta=10108004&amp;sPlanAConsultar=PLAN1&amp;sCtroNeg=Ninguno&amp;sNivelCtoNeg=0&amp;sSelClasif1=&amp;sClasif1=&amp;sElem1=&amp;sSelClasif2=&amp;sClasif2=&amp;sElem2=" TargetMode="External"/><Relationship Id="rId6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204&amp;txtHasta=10108204&amp;sPlanAConsultar=PLAN1&amp;sCtroNeg=Ninguno&amp;sNivelCtoNeg=0&amp;sSelClasif1=&amp;sClasif1=&amp;sElem1=&amp;sSelClasif2=&amp;sClasif2=&amp;sElem2=" TargetMode="External"/><Relationship Id="rId8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302001&amp;txtHasta=10302001&amp;sPlanAConsultar=PLAN1&amp;sCtroNeg=Ninguno&amp;sNivelCtoNeg=0&amp;sSelClasif1=&amp;sClasif1=&amp;sElem1=&amp;sSelClasif2=&amp;sClasif2=&amp;sElem2=" TargetMode="External"/><Relationship Id="rId13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002002&amp;txtHasta=41002002&amp;sPlanAConsultar=PLAN1&amp;sCtroNeg=Ninguno&amp;sNivelCtoNeg=0&amp;sSelClasif1=&amp;sClasif1=&amp;sElem1=&amp;sSelClasif2=&amp;sClasif2=&amp;sElem2=" TargetMode="External"/><Relationship Id="rId15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5001&amp;txtHasta=41905001&amp;sPlanAConsultar=PLAN1&amp;sCtroNeg=Ninguno&amp;sNivelCtoNeg=0&amp;sSelClasif1=&amp;sClasif1=&amp;sElem1=&amp;sSelClasif2=&amp;sClasif2=&amp;sElem2=" TargetMode="External"/><Relationship Id="rId17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001001&amp;txtHasta=42001001&amp;sPlanAConsultar=PLAN1&amp;sCtroNeg=Ninguno&amp;sNivelCtoNeg=0&amp;sSelClasif1=&amp;sClasif1=&amp;sElem1=&amp;sSelClasif2=&amp;sClasif2=&amp;sElem2=" TargetMode="External"/><Relationship Id="rId19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401004&amp;txtHasta=42401004&amp;sPlanAConsultar=PLAN1&amp;sCtroNeg=Ninguno&amp;sNivelCtoNeg=0&amp;sSelClasif1=&amp;sClasif1=&amp;sElem1=&amp;sSelClasif2=&amp;sClasif2=&amp;sElem2=" TargetMode="External"/><Relationship Id="rId10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3024&amp;txtHasta=20103024&amp;sPlanAConsultar=PLAN1&amp;sCtroNeg=Ninguno&amp;sNivelCtoNeg=0&amp;sSelClasif1=&amp;sClasif1=&amp;sElem1=&amp;sSelClasif2=&amp;sClasif2=&amp;sElem2=" TargetMode="External"/><Relationship Id="rId1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8&amp;txtHasta=10103018&amp;sPlanAConsultar=PLAN1&amp;sCtroNeg=Ninguno&amp;sNivelCtoNeg=0&amp;sSelClasif1=&amp;sClasif1=&amp;sElem1=&amp;sSelClasif2=&amp;sClasif2=&amp;sElem2=" TargetMode="External"/><Relationship Id="rId3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90&amp;txtHasta=10104090&amp;sPlanAConsultar=PLAN1&amp;sCtroNeg=Ninguno&amp;sNivelCtoNeg=0&amp;sSelClasif1=&amp;sClasif1=&amp;sElem1=&amp;sSelClasif2=&amp;sClasif2=&amp;sElem2=" TargetMode="External"/><Relationship Id="rId5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20&amp;txtHasta=10108020&amp;sPlanAConsultar=PLAN1&amp;sCtroNeg=Ninguno&amp;sNivelCtoNeg=0&amp;sSelClasif1=&amp;sClasif1=&amp;sElem1=&amp;sSelClasif2=&amp;sClasif2=&amp;sElem2=" TargetMode="External"/><Relationship Id="rId7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05&amp;txtHasta=10201005&amp;sPlanAConsultar=PLAN1&amp;sCtroNeg=Ninguno&amp;sNivelCtoNeg=0&amp;sSelClasif1=&amp;sClasif1=&amp;sElem1=&amp;sSelClasif2=&amp;sClasif2=&amp;sElem2=" TargetMode="External"/><Relationship Id="rId12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30102004&amp;txtHasta=30102004&amp;sPlanAConsultar=PLAN1&amp;sCtroNeg=Ninguno&amp;sNivelCtoNeg=0&amp;sSelClasif1=&amp;sClasif1=&amp;sElem1=&amp;sSelClasif2=&amp;sClasif2=&amp;sElem2=" TargetMode="External"/><Relationship Id="rId14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601004&amp;txtHasta=41601004&amp;sPlanAConsultar=PLAN1&amp;sCtroNeg=Ninguno&amp;sNivelCtoNeg=0&amp;sSelClasif1=&amp;sClasif1=&amp;sElem1=&amp;sSelClasif2=&amp;sClasif2=&amp;sElem2=" TargetMode="External"/><Relationship Id="rId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1&amp;txtHasta=10103011&amp;sPlanAConsultar=PLAN1&amp;sCtroNeg=Ninguno&amp;sNivelCtoNeg=0&amp;sSelClasif1=&amp;sClasif1=&amp;sElem1=&amp;sSelClasif2=&amp;sClasif2=&amp;sElem2=" TargetMode="External"/><Relationship Id="rId9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08&amp;txtHasta=20102008&amp;sPlanAConsultar=PLAN1&amp;sCtroNeg=Ninguno&amp;sNivelCtoNeg=0&amp;sSelClasif1=&amp;sClasif1=&amp;sElem1=&amp;sSelClasif2=&amp;sClasif2=&amp;sElem2=" TargetMode="External"/><Relationship Id="rId16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6001&amp;txtHasta=41906001&amp;sPlanAConsultar=PLAN1&amp;sCtroNeg=Ninguno&amp;sNivelCtoNeg=0&amp;sSelClasif1=&amp;sClasif1=&amp;sElem1=&amp;sSelClasif2=&amp;sClasif2=&amp;sElem2=" TargetMode="External"/><Relationship Id="rId18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8002&amp;txtHasta=42108002&amp;sPlanAConsultar=PLAN1&amp;sCtroNeg=Ninguno&amp;sNivelCtoNeg=0&amp;sSelClasif1=&amp;sClasif1=&amp;sElem1=&amp;sSelClasif2=&amp;sClasif2=&amp;sElem2=" TargetMode="External"/><Relationship Id="rId2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67&amp;txtHasta=10104067&amp;sPlanAConsultar=PLAN1&amp;sCtroNeg=Ninguno&amp;sNivelCtoNeg=0&amp;sSelClasif1=&amp;sClasif1=&amp;sElem1=&amp;sSelClasif2=&amp;sClasif2=&amp;sElem2=" TargetMode="External"/><Relationship Id="rId4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5&amp;txtHasta=10108005&amp;sPlanAConsultar=PLAN1&amp;sCtroNeg=Ninguno&amp;sNivelCtoNeg=0&amp;sSelClasif1=&amp;sClasif1=&amp;sElem1=&amp;sSelClasif2=&amp;sClasif2=&amp;sElem2=" TargetMode="External"/><Relationship Id="rId6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208&amp;txtHasta=10108208&amp;sPlanAConsultar=PLAN1&amp;sCtroNeg=Ninguno&amp;sNivelCtoNeg=0&amp;sSelClasif1=&amp;sClasif1=&amp;sElem1=&amp;sSelClasif2=&amp;sClasif2=&amp;sElem2=" TargetMode="External"/><Relationship Id="rId11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201005&amp;txtHasta=20201005&amp;sPlanAConsultar=PLAN1&amp;sCtroNeg=Ninguno&amp;sNivelCtoNeg=0&amp;sSelClasif1=&amp;sClasif1=&amp;sElem1=&amp;sSelClasif2=&amp;sClasif2=&amp;sElem2=" TargetMode="External"/><Relationship Id="rId13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101001&amp;txtHasta=41101001&amp;sPlanAConsultar=PLAN1&amp;sCtroNeg=Ninguno&amp;sNivelCtoNeg=0&amp;sSelClasif1=&amp;sClasif1=&amp;sElem1=&amp;sSelClasif2=&amp;sClasif2=&amp;sElem2=" TargetMode="External"/><Relationship Id="rId8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01&amp;txtHasta=20101001&amp;sPlanAConsultar=PLAN1&amp;sCtroNeg=Ninguno&amp;sNivelCtoNeg=0&amp;sSelClasif1=&amp;sClasif1=&amp;sElem1=&amp;sSelClasif2=&amp;sClasif2=&amp;sElem2=" TargetMode="External"/><Relationship Id="rId15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602001&amp;txtHasta=41602001&amp;sPlanAConsultar=PLAN1&amp;sCtroNeg=Ninguno&amp;sNivelCtoNeg=0&amp;sSelClasif1=&amp;sClasif1=&amp;sElem1=&amp;sSelClasif2=&amp;sClasif2=&amp;sElem2=" TargetMode="External"/><Relationship Id="rId17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001002&amp;txtHasta=42001002&amp;sPlanAConsultar=PLAN1&amp;sCtroNeg=Ninguno&amp;sNivelCtoNeg=0&amp;sSelClasif1=&amp;sClasif1=&amp;sElem1=&amp;sSelClasif2=&amp;sClasif2=&amp;sElem2=" TargetMode="External"/><Relationship Id="rId1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09&amp;txtHasta=10104009&amp;sPlanAConsultar=PLAN1&amp;sCtroNeg=Ninguno&amp;sNivelCtoNeg=0&amp;sSelClasif1=&amp;sClasif1=&amp;sElem1=&amp;sSelClasif2=&amp;sClasif2=&amp;sElem2=" TargetMode="External"/><Relationship Id="rId3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6001&amp;txtHasta=10106001&amp;sPlanAConsultar=PLAN1&amp;sCtroNeg=Ninguno&amp;sNivelCtoNeg=0&amp;sSelClasif1=&amp;sClasif1=&amp;sElem1=&amp;sSelClasif2=&amp;sClasif2=&amp;sElem2=" TargetMode="External"/><Relationship Id="rId10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01&amp;txtHasta=20104001&amp;sPlanAConsultar=PLAN1&amp;sCtroNeg=Ninguno&amp;sNivelCtoNeg=0&amp;sSelClasif1=&amp;sClasif1=&amp;sElem1=&amp;sSelClasif2=&amp;sClasif2=&amp;sElem2=" TargetMode="External"/><Relationship Id="rId12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30102006&amp;txtHasta=30102006&amp;sPlanAConsultar=PLAN1&amp;sCtroNeg=Ninguno&amp;sNivelCtoNeg=0&amp;sSelClasif1=&amp;sClasif1=&amp;sElem1=&amp;sSelClasif2=&amp;sClasif2=&amp;sElem2=" TargetMode="External"/><Relationship Id="rId5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21&amp;txtHasta=10108021&amp;sPlanAConsultar=PLAN1&amp;sCtroNeg=Ninguno&amp;sNivelCtoNeg=0&amp;sSelClasif1=&amp;sClasif1=&amp;sElem1=&amp;sSelClasif2=&amp;sClasif2=&amp;sElem2=" TargetMode="External"/><Relationship Id="rId7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06&amp;txtHasta=10201006&amp;sPlanAConsultar=PLAN1&amp;sCtroNeg=Ninguno&amp;sNivelCtoNeg=0&amp;sSelClasif1=&amp;sClasif1=&amp;sElem1=&amp;sSelClasif2=&amp;sClasif2=&amp;sElem2=" TargetMode="External"/><Relationship Id="rId9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10&amp;txtHasta=20102010&amp;sPlanAConsultar=PLAN1&amp;sCtroNeg=Ninguno&amp;sNivelCtoNeg=0&amp;sSelClasif1=&amp;sClasif1=&amp;sElem1=&amp;sSelClasif2=&amp;sClasif2=&amp;sElem2=" TargetMode="External"/><Relationship Id="rId14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102001&amp;txtHasta=41102001&amp;sPlanAConsultar=PLAN1&amp;sCtroNeg=Ninguno&amp;sNivelCtoNeg=0&amp;sSelClasif1=&amp;sClasif1=&amp;sElem1=&amp;sSelClasif2=&amp;sClasif2=&amp;sElem2=" TargetMode="External"/><Relationship Id="rId16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6002&amp;txtHasta=41906002&amp;sPlanAConsultar=PLAN1&amp;sCtroNeg=Ninguno&amp;sNivelCtoNeg=0&amp;sSelClasif1=&amp;sClasif1=&amp;sElem1=&amp;sSelClasif2=&amp;sClasif2=&amp;sElem2=" TargetMode="External"/><Relationship Id="rId18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9002&amp;txtHasta=42109002&amp;sPlanAConsultar=PLAN1&amp;sCtroNeg=Ninguno&amp;sNivelCtoNeg=0&amp;sSelClasif1=&amp;sClasif1=&amp;sElem1=&amp;sSelClasif2=&amp;sClasif2=&amp;sElem2=" TargetMode="External"/><Relationship Id="rId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2&amp;txtHasta=10103012&amp;sPlanAConsultar=PLAN1&amp;sCtroNeg=Ninguno&amp;sNivelCtoNeg=0&amp;sSelClasif1=&amp;sClasif1=&amp;sElem1=&amp;sSelClasif2=&amp;sClasif2=&amp;sElem2=" TargetMode="External"/><Relationship Id="rId2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68&amp;txtHasta=10104068&amp;sPlanAConsultar=PLAN1&amp;sCtroNeg=Ninguno&amp;sNivelCtoNeg=0&amp;sSelClasif1=&amp;sClasif1=&amp;sElem1=&amp;sSelClasif2=&amp;sClasif2=&amp;sElem2=" TargetMode="External"/><Relationship Id="rId11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201006&amp;txtHasta=20201006&amp;sPlanAConsultar=PLAN1&amp;sCtroNeg=Ninguno&amp;sNivelCtoNeg=0&amp;sSelClasif1=&amp;sClasif1=&amp;sElem1=&amp;sSelClasif2=&amp;sClasif2=&amp;sElem2=" TargetMode="External"/><Relationship Id="rId4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6&amp;txtHasta=10108006&amp;sPlanAConsultar=PLAN1&amp;sCtroNeg=Ninguno&amp;sNivelCtoNeg=0&amp;sSelClasif1=&amp;sClasif1=&amp;sElem1=&amp;sSelClasif2=&amp;sClasif2=&amp;sElem2=" TargetMode="External"/><Relationship Id="rId6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9001&amp;txtHasta=10109001&amp;sPlanAConsultar=PLAN1&amp;sCtroNeg=Ninguno&amp;sNivelCtoNeg=0&amp;sSelClasif1=&amp;sClasif1=&amp;sElem1=&amp;sSelClasif2=&amp;sClasif2=&amp;sElem2=" TargetMode="External"/><Relationship Id="rId8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02&amp;txtHasta=20101002&amp;sPlanAConsultar=PLAN1&amp;sCtroNeg=Ninguno&amp;sNivelCtoNeg=0&amp;sSelClasif1=&amp;sClasif1=&amp;sElem1=&amp;sSelClasif2=&amp;sClasif2=&amp;sElem2=" TargetMode="External"/><Relationship Id="rId13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101001&amp;txtHasta=40101001&amp;sPlanAConsultar=PLAN1&amp;sCtroNeg=Ninguno&amp;sNivelCtoNeg=0&amp;sSelClasif1=&amp;sClasif1=&amp;sElem1=&amp;sSelClasif2=&amp;sClasif2=&amp;sElem2=" TargetMode="External"/><Relationship Id="rId15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701002&amp;txtHasta=41701002&amp;sPlanAConsultar=PLAN1&amp;sCtroNeg=Ninguno&amp;sNivelCtoNeg=0&amp;sSelClasif1=&amp;sClasif1=&amp;sElem1=&amp;sSelClasif2=&amp;sClasif2=&amp;sElem2=" TargetMode="External"/><Relationship Id="rId17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001004&amp;txtHasta=42001004&amp;sPlanAConsultar=PLAN1&amp;sCtroNeg=Ninguno&amp;sNivelCtoNeg=0&amp;sSelClasif1=&amp;sClasif1=&amp;sElem1=&amp;sSelClasif2=&amp;sClasif2=&amp;sElem2=" TargetMode="External"/><Relationship Id="rId1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26&amp;txtHasta=10104026&amp;sPlanAConsultar=PLAN1&amp;sCtroNeg=Ninguno&amp;sNivelCtoNeg=0&amp;sSelClasif1=&amp;sClasif1=&amp;sElem1=&amp;sSelClasif2=&amp;sClasif2=&amp;sElem2=" TargetMode="External"/><Relationship Id="rId1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58&amp;txtHasta=10104058&amp;sPlanAConsultar=PLAN1&amp;sCtroNeg=Ninguno&amp;sNivelCtoNeg=0&amp;sSelClasif1=&amp;sClasif1=&amp;sElem1=&amp;sSelClasif2=&amp;sClasif2=&amp;sElem2=" TargetMode="External"/><Relationship Id="rId3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1&amp;txtHasta=10108001&amp;sPlanAConsultar=PLAN1&amp;sCtroNeg=Ninguno&amp;sNivelCtoNeg=0&amp;sSelClasif1=&amp;sClasif1=&amp;sElem1=&amp;sSelClasif2=&amp;sClasif2=&amp;sElem2=" TargetMode="External"/><Relationship Id="rId10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02&amp;txtHasta=20104002&amp;sPlanAConsultar=PLAN1&amp;sCtroNeg=Ninguno&amp;sNivelCtoNeg=0&amp;sSelClasif1=&amp;sClasif1=&amp;sElem1=&amp;sSelClasif2=&amp;sClasif2=&amp;sElem2=" TargetMode="External"/><Relationship Id="rId3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6002&amp;txtHasta=10106002&amp;sPlanAConsultar=PLAN1&amp;sCtroNeg=Ninguno&amp;sNivelCtoNeg=0&amp;sSelClasif1=&amp;sClasif1=&amp;sElem1=&amp;sSelClasif2=&amp;sClasif2=&amp;sElem2=" TargetMode="External"/><Relationship Id="rId5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16&amp;txtHasta=10108016&amp;sPlanAConsultar=PLAN1&amp;sCtroNeg=Ninguno&amp;sNivelCtoNeg=0&amp;sSelClasif1=&amp;sClasif1=&amp;sElem1=&amp;sSelClasif2=&amp;sClasif2=&amp;sElem2=" TargetMode="External"/><Relationship Id="rId5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23&amp;txtHasta=10108023&amp;sPlanAConsultar=PLAN1&amp;sCtroNeg=Ninguno&amp;sNivelCtoNeg=0&amp;sSelClasif1=&amp;sClasif1=&amp;sElem1=&amp;sSelClasif2=&amp;sClasif2=&amp;sElem2=" TargetMode="External"/><Relationship Id="rId7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07&amp;txtHasta=10201007&amp;sPlanAConsultar=PLAN1&amp;sCtroNeg=Ninguno&amp;sNivelCtoNeg=0&amp;sSelClasif1=&amp;sClasif1=&amp;sElem1=&amp;sSelClasif2=&amp;sClasif2=&amp;sElem2=" TargetMode="External"/><Relationship Id="rId9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12&amp;txtHasta=20102012&amp;sPlanAConsultar=PLAN1&amp;sCtroNeg=Ninguno&amp;sNivelCtoNeg=0&amp;sSelClasif1=&amp;sClasif1=&amp;sElem1=&amp;sSelClasif2=&amp;sClasif2=&amp;sElem2=" TargetMode="External"/><Relationship Id="rId10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3004&amp;txtHasta=20103004&amp;sPlanAConsultar=PLAN1&amp;sCtroNeg=Ninguno&amp;sNivelCtoNeg=0&amp;sSelClasif1=&amp;sClasif1=&amp;sElem1=&amp;sSelClasif2=&amp;sClasif2=&amp;sElem2=" TargetMode="External"/><Relationship Id="rId12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201007&amp;txtHasta=20201007&amp;sPlanAConsultar=PLAN1&amp;sCtroNeg=Ninguno&amp;sNivelCtoNeg=0&amp;sSelClasif1=&amp;sClasif1=&amp;sElem1=&amp;sSelClasif2=&amp;sClasif2=&amp;sElem2=" TargetMode="External"/><Relationship Id="rId12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302003&amp;txtHasta=20302003&amp;sPlanAConsultar=PLAN1&amp;sCtroNeg=Ninguno&amp;sNivelCtoNeg=0&amp;sSelClasif1=&amp;sClasif1=&amp;sElem1=&amp;sSelClasif2=&amp;sClasif2=&amp;sElem2=" TargetMode="External"/><Relationship Id="rId14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103001&amp;txtHasta=41103001&amp;sPlanAConsultar=PLAN1&amp;sCtroNeg=Ninguno&amp;sNivelCtoNeg=0&amp;sSelClasif1=&amp;sClasif1=&amp;sElem1=&amp;sSelClasif2=&amp;sClasif2=&amp;sElem2=" TargetMode="External"/><Relationship Id="rId14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501001&amp;txtHasta=41501001&amp;sPlanAConsultar=PLAN1&amp;sCtroNeg=Ninguno&amp;sNivelCtoNeg=0&amp;sSelClasif1=&amp;sClasif1=&amp;sElem1=&amp;sSelClasif2=&amp;sClasif2=&amp;sElem2=" TargetMode="External"/><Relationship Id="rId16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7009&amp;txtHasta=41907009&amp;sPlanAConsultar=PLAN1&amp;sCtroNeg=Ninguno&amp;sNivelCtoNeg=0&amp;sSelClasif1=&amp;sClasif1=&amp;sElem1=&amp;sSelClasif2=&amp;sClasif2=&amp;sElem2=" TargetMode="External"/><Relationship Id="rId18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10004&amp;txtHasta=42110004&amp;sPlanAConsultar=PLAN1&amp;sCtroNeg=Ninguno&amp;sNivelCtoNeg=0&amp;sSelClasif1=&amp;sClasif1=&amp;sElem1=&amp;sSelClasif2=&amp;sClasif2=&amp;sElem2=" TargetMode="External"/><Relationship Id="rId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3&amp;txtHasta=10103013&amp;sPlanAConsultar=PLAN1&amp;sCtroNeg=Ninguno&amp;sNivelCtoNeg=0&amp;sSelClasif1=&amp;sClasif1=&amp;sElem1=&amp;sSelClasif2=&amp;sClasif2=&amp;sElem2=" TargetMode="External"/><Relationship Id="rId7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01&amp;txtHasta=10201001&amp;sPlanAConsultar=PLAN1&amp;sCtroNeg=Ninguno&amp;sNivelCtoNeg=0&amp;sSelClasif1=&amp;sClasif1=&amp;sElem1=&amp;sSelClasif2=&amp;sClasif2=&amp;sElem2=" TargetMode="External"/><Relationship Id="rId9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15&amp;txtHasta=20101015&amp;sPlanAConsultar=PLAN1&amp;sCtroNeg=Ninguno&amp;sNivelCtoNeg=0&amp;sSelClasif1=&amp;sClasif1=&amp;sElem1=&amp;sSelClasif2=&amp;sClasif2=&amp;sElem2=" TargetMode="External"/><Relationship Id="rId16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6004&amp;txtHasta=41906004&amp;sPlanAConsultar=PLAN1&amp;sCtroNeg=Ninguno&amp;sNivelCtoNeg=0&amp;sSelClasif1=&amp;sClasif1=&amp;sElem1=&amp;sSelClasif2=&amp;sClasif2=&amp;sElem2=" TargetMode="External"/><Relationship Id="rId18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9003&amp;txtHasta=42109003&amp;sPlanAConsultar=PLAN1&amp;sCtroNeg=Ninguno&amp;sNivelCtoNeg=0&amp;sSelClasif1=&amp;sClasif1=&amp;sElem1=&amp;sSelClasif2=&amp;sClasif2=&amp;sElem2=" TargetMode="External"/><Relationship Id="rId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1007&amp;txtHasta=10101007&amp;sPlanAConsultar=PLAN1&amp;sCtroNeg=Ninguno&amp;sNivelCtoNeg=0&amp;sSelClasif1=&amp;sClasif1=&amp;sElem1=&amp;sSelClasif2=&amp;sClasif2=&amp;sElem2=" TargetMode="External"/><Relationship Id="rId2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85&amp;txtHasta=10104085&amp;sPlanAConsultar=PLAN1&amp;sCtroNeg=Ninguno&amp;sNivelCtoNeg=0&amp;sSelClasif1=&amp;sClasif1=&amp;sElem1=&amp;sSelClasif2=&amp;sClasif2=&amp;sElem2=" TargetMode="External"/><Relationship Id="rId2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69&amp;txtHasta=10104069&amp;sPlanAConsultar=PLAN1&amp;sCtroNeg=Ninguno&amp;sNivelCtoNeg=0&amp;sSelClasif1=&amp;sClasif1=&amp;sElem1=&amp;sSelClasif2=&amp;sClasif2=&amp;sElem2=" TargetMode="External"/><Relationship Id="rId4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2&amp;txtHasta=10108002&amp;sPlanAConsultar=PLAN1&amp;sCtroNeg=Ninguno&amp;sNivelCtoNeg=0&amp;sSelClasif1=&amp;sClasif1=&amp;sElem1=&amp;sSelClasif2=&amp;sClasif2=&amp;sElem2=" TargetMode="External"/><Relationship Id="rId4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8&amp;txtHasta=10108008&amp;sPlanAConsultar=PLAN1&amp;sCtroNeg=Ninguno&amp;sNivelCtoNeg=0&amp;sSelClasif1=&amp;sClasif1=&amp;sElem1=&amp;sSelClasif2=&amp;sClasif2=&amp;sElem2=" TargetMode="External"/><Relationship Id="rId6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9003&amp;txtHasta=10109003&amp;sPlanAConsultar=PLAN1&amp;sCtroNeg=Ninguno&amp;sNivelCtoNeg=0&amp;sSelClasif1=&amp;sClasif1=&amp;sElem1=&amp;sSelClasif2=&amp;sClasif2=&amp;sElem2=" TargetMode="External"/><Relationship Id="rId8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05&amp;txtHasta=20101005&amp;sPlanAConsultar=PLAN1&amp;sCtroNeg=Ninguno&amp;sNivelCtoNeg=0&amp;sSelClasif1=&amp;sClasif1=&amp;sElem1=&amp;sSelClasif2=&amp;sClasif2=&amp;sElem2=" TargetMode="External"/><Relationship Id="rId11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05&amp;txtHasta=20104005&amp;sPlanAConsultar=PLAN1&amp;sCtroNeg=Ninguno&amp;sNivelCtoNeg=0&amp;sSelClasif1=&amp;sClasif1=&amp;sElem1=&amp;sSelClasif2=&amp;sClasif2=&amp;sElem2=" TargetMode="External"/><Relationship Id="rId11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18&amp;txtHasta=20104018&amp;sPlanAConsultar=PLAN1&amp;sCtroNeg=Ninguno&amp;sNivelCtoNeg=0&amp;sSelClasif1=&amp;sClasif1=&amp;sElem1=&amp;sSelClasif2=&amp;sClasif2=&amp;sElem2=" TargetMode="External"/><Relationship Id="rId13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102001&amp;txtHasta=40102001&amp;sPlanAConsultar=PLAN1&amp;sCtroNeg=Ninguno&amp;sNivelCtoNeg=0&amp;sSelClasif1=&amp;sClasif1=&amp;sElem1=&amp;sSelClasif2=&amp;sClasif2=&amp;sElem2=" TargetMode="External"/><Relationship Id="rId13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601008&amp;txtHasta=40601008&amp;sPlanAConsultar=PLAN1&amp;sCtroNeg=Ninguno&amp;sNivelCtoNeg=0&amp;sSelClasif1=&amp;sClasif1=&amp;sElem1=&amp;sSelClasif2=&amp;sClasif2=&amp;sElem2=" TargetMode="External"/><Relationship Id="rId15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2001&amp;txtHasta=41902001&amp;sPlanAConsultar=PLAN1&amp;sCtroNeg=Ninguno&amp;sNivelCtoNeg=0&amp;sSelClasif1=&amp;sClasif1=&amp;sElem1=&amp;sSelClasif2=&amp;sClasif2=&amp;sElem2=" TargetMode="External"/><Relationship Id="rId17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4004&amp;txtHasta=42104004&amp;sPlanAConsultar=PLAN1&amp;sCtroNeg=Ninguno&amp;sNivelCtoNeg=0&amp;sSelClasif1=&amp;sClasif1=&amp;sElem1=&amp;sSelClasif2=&amp;sClasif2=&amp;sElem2=" TargetMode="External"/><Relationship Id="rId6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107&amp;txtHasta=10108107&amp;sPlanAConsultar=PLAN1&amp;sCtroNeg=Ninguno&amp;sNivelCtoNeg=0&amp;sSelClasif1=&amp;sClasif1=&amp;sElem1=&amp;sSelClasif2=&amp;sClasif2=&amp;sElem2=" TargetMode="External"/><Relationship Id="rId8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301001&amp;txtHasta=10301001&amp;sPlanAConsultar=PLAN1&amp;sCtroNeg=Ninguno&amp;sNivelCtoNeg=0&amp;sSelClasif1=&amp;sClasif1=&amp;sElem1=&amp;sSelClasif2=&amp;sClasif2=&amp;sElem2=" TargetMode="External"/><Relationship Id="rId15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702001&amp;txtHasta=41702001&amp;sPlanAConsultar=PLAN1&amp;sCtroNeg=Ninguno&amp;sNivelCtoNeg=0&amp;sSelClasif1=&amp;sClasif1=&amp;sElem1=&amp;sSelClasif2=&amp;sClasif2=&amp;sElem2=" TargetMode="External"/><Relationship Id="rId17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1001&amp;txtHasta=42101001&amp;sPlanAConsultar=PLAN1&amp;sCtroNeg=Ninguno&amp;sNivelCtoNeg=0&amp;sSelClasif1=&amp;sClasif1=&amp;sElem1=&amp;sSelClasif2=&amp;sClasif2=&amp;sElem2=" TargetMode="External"/><Relationship Id="rId1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60&amp;txtHasta=10104060&amp;sPlanAConsultar=PLAN1&amp;sCtroNeg=Ninguno&amp;sNivelCtoNeg=0&amp;sSelClasif1=&amp;sClasif1=&amp;sElem1=&amp;sSelClasif2=&amp;sClasif2=&amp;sElem2=" TargetMode="External"/><Relationship Id="rId1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31&amp;txtHasta=10104031&amp;sPlanAConsultar=PLAN1&amp;sCtroNeg=Ninguno&amp;sNivelCtoNeg=0&amp;sSelClasif1=&amp;sClasif1=&amp;sElem1=&amp;sSelClasif2=&amp;sClasif2=&amp;sElem2=" TargetMode="External"/><Relationship Id="rId3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86&amp;txtHasta=10104086&amp;sPlanAConsultar=PLAN1&amp;sCtroNeg=Ninguno&amp;sNivelCtoNeg=0&amp;sSelClasif1=&amp;sClasif1=&amp;sElem1=&amp;sSelClasif2=&amp;sClasif2=&amp;sElem2=" TargetMode="External"/><Relationship Id="rId3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6003&amp;txtHasta=10106003&amp;sPlanAConsultar=PLAN1&amp;sCtroNeg=Ninguno&amp;sNivelCtoNeg=0&amp;sSelClasif1=&amp;sClasif1=&amp;sElem1=&amp;sSelClasif2=&amp;sClasif2=&amp;sElem2=" TargetMode="External"/><Relationship Id="rId5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25&amp;txtHasta=10108025&amp;sPlanAConsultar=PLAN1&amp;sCtroNeg=Ninguno&amp;sNivelCtoNeg=0&amp;sSelClasif1=&amp;sClasif1=&amp;sElem1=&amp;sSelClasif2=&amp;sClasif2=&amp;sElem2=" TargetMode="External"/><Relationship Id="rId7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11&amp;txtHasta=10201011&amp;sPlanAConsultar=PLAN1&amp;sCtroNeg=Ninguno&amp;sNivelCtoNeg=0&amp;sSelClasif1=&amp;sClasif1=&amp;sElem1=&amp;sSelClasif2=&amp;sClasif2=&amp;sElem2=" TargetMode="External"/><Relationship Id="rId10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23&amp;txtHasta=20102023&amp;sPlanAConsultar=PLAN1&amp;sCtroNeg=Ninguno&amp;sNivelCtoNeg=0&amp;sSelClasif1=&amp;sClasif1=&amp;sElem1=&amp;sSelClasif2=&amp;sClasif2=&amp;sElem2=" TargetMode="External"/><Relationship Id="rId10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3006&amp;txtHasta=20103006&amp;sPlanAConsultar=PLAN1&amp;sCtroNeg=Ninguno&amp;sNivelCtoNeg=0&amp;sSelClasif1=&amp;sClasif1=&amp;sElem1=&amp;sSelClasif2=&amp;sClasif2=&amp;sElem2=" TargetMode="External"/><Relationship Id="rId12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30101001&amp;txtHasta=30101001&amp;sPlanAConsultar=PLAN1&amp;sCtroNeg=Ninguno&amp;sNivelCtoNeg=0&amp;sSelClasif1=&amp;sClasif1=&amp;sElem1=&amp;sSelClasif2=&amp;sClasif2=&amp;sElem2=" TargetMode="External"/><Relationship Id="rId14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601001&amp;txtHasta=41601001&amp;sPlanAConsultar=PLAN1&amp;sCtroNeg=Ninguno&amp;sNivelCtoNeg=0&amp;sSelClasif1=&amp;sClasif1=&amp;sElem1=&amp;sSelClasif2=&amp;sClasif2=&amp;sElem2=" TargetMode="External"/><Relationship Id="rId16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7012&amp;txtHasta=41907012&amp;sPlanAConsultar=PLAN1&amp;sCtroNeg=Ninguno&amp;sNivelCtoNeg=0&amp;sSelClasif1=&amp;sClasif1=&amp;sElem1=&amp;sSelClasif2=&amp;sClasif2=&amp;sElem2=" TargetMode="External"/><Relationship Id="rId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4&amp;txtHasta=10103014&amp;sPlanAConsultar=PLAN1&amp;sCtroNeg=Ninguno&amp;sNivelCtoNeg=0&amp;sSelClasif1=&amp;sClasif1=&amp;sElem1=&amp;sSelClasif2=&amp;sClasif2=&amp;sElem2=" TargetMode="External"/><Relationship Id="rId5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18&amp;txtHasta=10108018&amp;sPlanAConsultar=PLAN1&amp;sCtroNeg=Ninguno&amp;sNivelCtoNeg=0&amp;sSelClasif1=&amp;sClasif1=&amp;sElem1=&amp;sSelClasif2=&amp;sClasif2=&amp;sElem2=" TargetMode="External"/><Relationship Id="rId7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03&amp;txtHasta=10201003&amp;sPlanAConsultar=PLAN1&amp;sCtroNeg=Ninguno&amp;sNivelCtoNeg=0&amp;sSelClasif1=&amp;sClasif1=&amp;sElem1=&amp;sSelClasif2=&amp;sClasif2=&amp;sElem2=" TargetMode="External"/><Relationship Id="rId9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16&amp;txtHasta=20101016&amp;sPlanAConsultar=PLAN1&amp;sCtroNeg=Ninguno&amp;sNivelCtoNeg=0&amp;sSelClasif1=&amp;sClasif1=&amp;sElem1=&amp;sSelClasif2=&amp;sClasif2=&amp;sElem2=" TargetMode="External"/><Relationship Id="rId9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21&amp;txtHasta=20102021&amp;sPlanAConsultar=PLAN1&amp;sCtroNeg=Ninguno&amp;sNivelCtoNeg=0&amp;sSelClasif1=&amp;sClasif1=&amp;sElem1=&amp;sSelClasif2=&amp;sClasif2=&amp;sElem2=" TargetMode="External"/><Relationship Id="rId12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301001&amp;txtHasta=20301001&amp;sPlanAConsultar=PLAN1&amp;sCtroNeg=Ninguno&amp;sNivelCtoNeg=0&amp;sSelClasif1=&amp;sClasif1=&amp;sElem1=&amp;sSelClasif2=&amp;sClasif2=&amp;sElem2=" TargetMode="External"/><Relationship Id="rId14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201001&amp;txtHasta=41201001&amp;sPlanAConsultar=PLAN1&amp;sCtroNeg=Ninguno&amp;sNivelCtoNeg=0&amp;sSelClasif1=&amp;sClasif1=&amp;sElem1=&amp;sSelClasif2=&amp;sClasif2=&amp;sElem2=" TargetMode="External"/><Relationship Id="rId16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6007&amp;txtHasta=41906007&amp;sPlanAConsultar=PLAN1&amp;sCtroNeg=Ninguno&amp;sNivelCtoNeg=0&amp;sSelClasif1=&amp;sClasif1=&amp;sElem1=&amp;sSelClasif2=&amp;sClasif2=&amp;sElem2=" TargetMode="External"/><Relationship Id="rId18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9014&amp;txtHasta=42109014&amp;sPlanAConsultar=PLAN1&amp;sCtroNeg=Ninguno&amp;sNivelCtoNeg=0&amp;sSelClasif1=&amp;sClasif1=&amp;sElem1=&amp;sSelClasif2=&amp;sClasif2=&amp;sElem2=" TargetMode="External"/><Relationship Id="rId18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401001&amp;txtHasta=42401001&amp;sPlanAConsultar=PLAN1&amp;sCtroNeg=Ninguno&amp;sNivelCtoNeg=0&amp;sSelClasif1=&amp;sClasif1=&amp;sElem1=&amp;sSelClasif2=&amp;sClasif2=&amp;sElem2=" TargetMode="External"/><Relationship Id="rId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1008&amp;txtHasta=10101008&amp;sPlanAConsultar=PLAN1&amp;sCtroNeg=Ninguno&amp;sNivelCtoNeg=0&amp;sSelClasif1=&amp;sClasif1=&amp;sElem1=&amp;sSelClasif2=&amp;sClasif2=&amp;sElem2=" TargetMode="External"/><Relationship Id="rId2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74&amp;txtHasta=10104074&amp;sPlanAConsultar=PLAN1&amp;sCtroNeg=Ninguno&amp;sNivelCtoNeg=0&amp;sSelClasif1=&amp;sClasif1=&amp;sElem1=&amp;sSelClasif2=&amp;sClasif2=&amp;sElem2=" TargetMode="External"/><Relationship Id="rId4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9&amp;txtHasta=10108009&amp;sPlanAConsultar=PLAN1&amp;sCtroNeg=Ninguno&amp;sNivelCtoNeg=0&amp;sSelClasif1=&amp;sClasif1=&amp;sElem1=&amp;sSelClasif2=&amp;sClasif2=&amp;sElem2=" TargetMode="External"/><Relationship Id="rId6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9004&amp;txtHasta=10109004&amp;sPlanAConsultar=PLAN1&amp;sCtroNeg=Ninguno&amp;sNivelCtoNeg=0&amp;sSelClasif1=&amp;sClasif1=&amp;sElem1=&amp;sSelClasif2=&amp;sClasif2=&amp;sElem2=" TargetMode="External"/><Relationship Id="rId11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201002&amp;txtHasta=20201002&amp;sPlanAConsultar=PLAN1&amp;sCtroNeg=Ninguno&amp;sNivelCtoNeg=0&amp;sSelClasif1=&amp;sClasif1=&amp;sElem1=&amp;sSelClasif2=&amp;sClasif2=&amp;sElem2=" TargetMode="External"/><Relationship Id="rId13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001001&amp;txtHasta=41001001&amp;sPlanAConsultar=PLAN1&amp;sCtroNeg=Ninguno&amp;sNivelCtoNeg=0&amp;sSelClasif1=&amp;sClasif1=&amp;sElem1=&amp;sSelClasif2=&amp;sClasif2=&amp;sElem2=" TargetMode="External"/><Relationship Id="rId15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3001&amp;txtHasta=41903001&amp;sPlanAConsultar=PLAN1&amp;sCtroNeg=Ninguno&amp;sNivelCtoNeg=0&amp;sSelClasif1=&amp;sClasif1=&amp;sElem1=&amp;sSelClasif2=&amp;sClasif2=&amp;sElem2=" TargetMode="External"/><Relationship Id="rId2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62&amp;txtHasta=10104062&amp;sPlanAConsultar=PLAN1&amp;sCtroNeg=Ninguno&amp;sNivelCtoNeg=0&amp;sSelClasif1=&amp;sClasif1=&amp;sElem1=&amp;sSelClasif2=&amp;sClasif2=&amp;sElem2=" TargetMode="External"/><Relationship Id="rId4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03&amp;txtHasta=10108003&amp;sPlanAConsultar=PLAN1&amp;sCtroNeg=Ninguno&amp;sNivelCtoNeg=0&amp;sSelClasif1=&amp;sClasif1=&amp;sElem1=&amp;sSelClasif2=&amp;sClasif2=&amp;sElem2=" TargetMode="External"/><Relationship Id="rId6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203&amp;txtHasta=10108203&amp;sPlanAConsultar=PLAN1&amp;sCtroNeg=Ninguno&amp;sNivelCtoNeg=0&amp;sSelClasif1=&amp;sClasif1=&amp;sElem1=&amp;sSelClasif2=&amp;sClasif2=&amp;sElem2=" TargetMode="External"/><Relationship Id="rId8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301004&amp;txtHasta=10301004&amp;sPlanAConsultar=PLAN1&amp;sCtroNeg=Ninguno&amp;sNivelCtoNeg=0&amp;sSelClasif1=&amp;sClasif1=&amp;sElem1=&amp;sSelClasif2=&amp;sClasif2=&amp;sElem2=" TargetMode="External"/><Relationship Id="rId8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08&amp;txtHasta=20101008&amp;sPlanAConsultar=PLAN1&amp;sCtroNeg=Ninguno&amp;sNivelCtoNeg=0&amp;sSelClasif1=&amp;sClasif1=&amp;sElem1=&amp;sSelClasif2=&amp;sClasif2=&amp;sElem2=" TargetMode="External"/><Relationship Id="rId11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06&amp;txtHasta=20104006&amp;sPlanAConsultar=PLAN1&amp;sCtroNeg=Ninguno&amp;sNivelCtoNeg=0&amp;sSelClasif1=&amp;sClasif1=&amp;sElem1=&amp;sSelClasif2=&amp;sClasif2=&amp;sElem2=" TargetMode="External"/><Relationship Id="rId13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102012&amp;txtHasta=40102012&amp;sPlanAConsultar=PLAN1&amp;sCtroNeg=Ninguno&amp;sNivelCtoNeg=0&amp;sSelClasif1=&amp;sClasif1=&amp;sElem1=&amp;sSelClasif2=&amp;sClasif2=&amp;sElem2=" TargetMode="External"/><Relationship Id="rId15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801001&amp;txtHasta=41801001&amp;sPlanAConsultar=PLAN1&amp;sCtroNeg=Ninguno&amp;sNivelCtoNeg=0&amp;sSelClasif1=&amp;sClasif1=&amp;sElem1=&amp;sSelClasif2=&amp;sClasif2=&amp;sElem2=" TargetMode="External"/><Relationship Id="rId17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2001&amp;txtHasta=42102001&amp;sPlanAConsultar=PLAN1&amp;sCtroNeg=Ninguno&amp;sNivelCtoNeg=0&amp;sSelClasif1=&amp;sClasif1=&amp;sElem1=&amp;sSelClasif2=&amp;sClasif2=&amp;sElem2=" TargetMode="External"/><Relationship Id="rId17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7003&amp;txtHasta=42107003&amp;sPlanAConsultar=PLAN1&amp;sCtroNeg=Ninguno&amp;sNivelCtoNeg=0&amp;sSelClasif1=&amp;sClasif1=&amp;sElem1=&amp;sSelClasif2=&amp;sClasif2=&amp;sElem2=" TargetMode="External"/><Relationship Id="rId19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401002&amp;txtHasta=42401002&amp;sPlanAConsultar=PLAN1&amp;sCtroNeg=Ninguno&amp;sNivelCtoNeg=0&amp;sSelClasif1=&amp;sClasif1=&amp;sElem1=&amp;sSelClasif2=&amp;sClasif2=&amp;sElem2=" TargetMode="External"/><Relationship Id="rId1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46&amp;txtHasta=10104046&amp;sPlanAConsultar=PLAN1&amp;sCtroNeg=Ninguno&amp;sNivelCtoNeg=0&amp;sSelClasif1=&amp;sClasif1=&amp;sElem1=&amp;sSelClasif2=&amp;sClasif2=&amp;sElem2=" TargetMode="External"/><Relationship Id="rId3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6006&amp;txtHasta=10106006&amp;sPlanAConsultar=PLAN1&amp;sCtroNeg=Ninguno&amp;sNivelCtoNeg=0&amp;sSelClasif1=&amp;sClasif1=&amp;sElem1=&amp;sSelClasif2=&amp;sClasif2=&amp;sElem2=" TargetMode="External"/><Relationship Id="rId5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29&amp;txtHasta=10108029&amp;sPlanAConsultar=PLAN1&amp;sCtroNeg=Ninguno&amp;sNivelCtoNeg=0&amp;sSelClasif1=&amp;sClasif1=&amp;sElem1=&amp;sSelClasif2=&amp;sClasif2=&amp;sElem2=" TargetMode="External"/><Relationship Id="rId10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3009&amp;txtHasta=20103009&amp;sPlanAConsultar=PLAN1&amp;sCtroNeg=Ninguno&amp;sNivelCtoNeg=0&amp;sSelClasif1=&amp;sClasif1=&amp;sElem1=&amp;sSelClasif2=&amp;sClasif2=&amp;sElem2=" TargetMode="External"/><Relationship Id="rId12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30102003&amp;txtHasta=30102003&amp;sPlanAConsultar=PLAN1&amp;sCtroNeg=Ninguno&amp;sNivelCtoNeg=0&amp;sSelClasif1=&amp;sClasif1=&amp;sElem1=&amp;sSelClasif2=&amp;sClasif2=&amp;sElem2=" TargetMode="External"/><Relationship Id="rId1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7&amp;txtHasta=10103017&amp;sPlanAConsultar=PLAN1&amp;sCtroNeg=Ninguno&amp;sNivelCtoNeg=0&amp;sSelClasif1=&amp;sClasif1=&amp;sElem1=&amp;sSelClasif2=&amp;sClasif2=&amp;sElem2=" TargetMode="External"/><Relationship Id="rId3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87&amp;txtHasta=10104087&amp;sPlanAConsultar=PLAN1&amp;sCtroNeg=Ninguno&amp;sNivelCtoNeg=0&amp;sSelClasif1=&amp;sClasif1=&amp;sElem1=&amp;sSelClasif2=&amp;sClasif2=&amp;sElem2=" TargetMode="External"/><Relationship Id="rId5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19&amp;txtHasta=10108019&amp;sPlanAConsultar=PLAN1&amp;sCtroNeg=Ninguno&amp;sNivelCtoNeg=0&amp;sSelClasif1=&amp;sClasif1=&amp;sElem1=&amp;sSelClasif2=&amp;sClasif2=&amp;sElem2=" TargetMode="External"/><Relationship Id="rId7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04&amp;txtHasta=10201004&amp;sPlanAConsultar=PLAN1&amp;sCtroNeg=Ninguno&amp;sNivelCtoNeg=0&amp;sSelClasif1=&amp;sClasif1=&amp;sElem1=&amp;sSelClasif2=&amp;sClasif2=&amp;sElem2=" TargetMode="External"/><Relationship Id="rId7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12&amp;txtHasta=10201012&amp;sPlanAConsultar=PLAN1&amp;sCtroNeg=Ninguno&amp;sNivelCtoNeg=0&amp;sSelClasif1=&amp;sClasif1=&amp;sElem1=&amp;sSelClasif2=&amp;sClasif2=&amp;sElem2=" TargetMode="External"/><Relationship Id="rId9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04&amp;txtHasta=20102004&amp;sPlanAConsultar=PLAN1&amp;sCtroNeg=Ninguno&amp;sNivelCtoNeg=0&amp;sSelClasif1=&amp;sClasif1=&amp;sElem1=&amp;sSelClasif2=&amp;sClasif2=&amp;sElem2=" TargetMode="External"/><Relationship Id="rId9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22&amp;txtHasta=20102022&amp;sPlanAConsultar=PLAN1&amp;sCtroNeg=Ninguno&amp;sNivelCtoNeg=0&amp;sSelClasif1=&amp;sClasif1=&amp;sElem1=&amp;sSelClasif2=&amp;sClasif2=&amp;sElem2=" TargetMode="External"/><Relationship Id="rId10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24&amp;txtHasta=20102024&amp;sPlanAConsultar=PLAN1&amp;sCtroNeg=Ninguno&amp;sNivelCtoNeg=0&amp;sSelClasif1=&amp;sClasif1=&amp;sElem1=&amp;sSelClasif2=&amp;sClasif2=&amp;sElem2=" TargetMode="External"/><Relationship Id="rId12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301002&amp;txtHasta=20301002&amp;sPlanAConsultar=PLAN1&amp;sCtroNeg=Ninguno&amp;sNivelCtoNeg=0&amp;sSelClasif1=&amp;sClasif1=&amp;sElem1=&amp;sSelClasif2=&amp;sClasif2=&amp;sElem2=" TargetMode="External"/><Relationship Id="rId14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301001&amp;txtHasta=41301001&amp;sPlanAConsultar=PLAN1&amp;sCtroNeg=Ninguno&amp;sNivelCtoNeg=0&amp;sSelClasif1=&amp;sClasif1=&amp;sElem1=&amp;sSelClasif2=&amp;sClasif2=&amp;sElem2=" TargetMode="External"/><Relationship Id="rId14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601002&amp;txtHasta=41601002&amp;sPlanAConsultar=PLAN1&amp;sCtroNeg=Ninguno&amp;sNivelCtoNeg=0&amp;sSelClasif1=&amp;sClasif1=&amp;sElem1=&amp;sSelClasif2=&amp;sClasif2=&amp;sElem2=" TargetMode="External"/><Relationship Id="rId16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7001&amp;txtHasta=41907001&amp;sPlanAConsultar=PLAN1&amp;sCtroNeg=Ninguno&amp;sNivelCtoNeg=0&amp;sSelClasif1=&amp;sClasif1=&amp;sElem1=&amp;sSelClasif2=&amp;sClasif2=&amp;sElem2=" TargetMode="External"/><Relationship Id="rId16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7015&amp;txtHasta=41907015&amp;sPlanAConsultar=PLAN1&amp;sCtroNeg=Ninguno&amp;sNivelCtoNeg=0&amp;sSelClasif1=&amp;sClasif1=&amp;sElem1=&amp;sSelClasif2=&amp;sClasif2=&amp;sElem2=" TargetMode="External"/><Relationship Id="rId18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10001&amp;txtHasta=42110001&amp;sPlanAConsultar=PLAN1&amp;sCtroNeg=Ninguno&amp;sNivelCtoNeg=0&amp;sSelClasif1=&amp;sClasif1=&amp;sElem1=&amp;sSelClasif2=&amp;sClasif2=&amp;sElem2=" TargetMode="External"/><Relationship Id="rId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0&amp;txtHasta=10103010&amp;sPlanAConsultar=PLAN1&amp;sCtroNeg=Ninguno&amp;sNivelCtoNeg=0&amp;sSelClasif1=&amp;sClasif1=&amp;sElem1=&amp;sSelClasif2=&amp;sClasif2=&amp;sElem2=" TargetMode="External"/><Relationship Id="rId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3016&amp;txtHasta=10103016&amp;sPlanAConsultar=PLAN1&amp;sCtroNeg=Ninguno&amp;sNivelCtoNeg=0&amp;sSelClasif1=&amp;sClasif1=&amp;sElem1=&amp;sSelClasif2=&amp;sClasif2=&amp;sElem2=" TargetMode="External"/><Relationship Id="rId18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7004&amp;txtHasta=42107004&amp;sPlanAConsultar=PLAN1&amp;sCtroNeg=Ninguno&amp;sNivelCtoNeg=0&amp;sSelClasif1=&amp;sClasif1=&amp;sElem1=&amp;sSelClasif2=&amp;sClasif2=&amp;sElem2=" TargetMode="External"/><Relationship Id="rId2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75&amp;txtHasta=10104075&amp;sPlanAConsultar=PLAN1&amp;sCtroNeg=Ninguno&amp;sNivelCtoNeg=0&amp;sSelClasif1=&amp;sClasif1=&amp;sElem1=&amp;sSelClasif2=&amp;sClasif2=&amp;sElem2=" TargetMode="External"/><Relationship Id="rId4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10&amp;txtHasta=10108010&amp;sPlanAConsultar=PLAN1&amp;sCtroNeg=Ninguno&amp;sNivelCtoNeg=0&amp;sSelClasif1=&amp;sClasif1=&amp;sElem1=&amp;sSelClasif2=&amp;sClasif2=&amp;sElem2=" TargetMode="External"/><Relationship Id="rId6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9005&amp;txtHasta=10109005&amp;sPlanAConsultar=PLAN1&amp;sCtroNeg=Ninguno&amp;sNivelCtoNeg=0&amp;sSelClasif1=&amp;sClasif1=&amp;sElem1=&amp;sSelClasif2=&amp;sClasif2=&amp;sElem2=" TargetMode="External"/><Relationship Id="rId8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10&amp;txtHasta=20101010&amp;sPlanAConsultar=PLAN1&amp;sCtroNeg=Ninguno&amp;sNivelCtoNeg=0&amp;sSelClasif1=&amp;sClasif1=&amp;sElem1=&amp;sSelClasif2=&amp;sClasif2=&amp;sElem2=" TargetMode="External"/><Relationship Id="rId11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15&amp;txtHasta=20104015&amp;sPlanAConsultar=PLAN1&amp;sCtroNeg=Ninguno&amp;sNivelCtoNeg=0&amp;sSelClasif1=&amp;sClasif1=&amp;sElem1=&amp;sSelClasif2=&amp;sClasif2=&amp;sElem2=" TargetMode="External"/><Relationship Id="rId13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501006&amp;txtHasta=40501006&amp;sPlanAConsultar=PLAN1&amp;sCtroNeg=Ninguno&amp;sNivelCtoNeg=0&amp;sSelClasif1=&amp;sClasif1=&amp;sElem1=&amp;sSelClasif2=&amp;sClasif2=&amp;sElem2=" TargetMode="External"/><Relationship Id="rId15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1002&amp;txtHasta=41901002&amp;sPlanAConsultar=PLAN1&amp;sCtroNeg=Ninguno&amp;sNivelCtoNeg=0&amp;sSelClasif1=&amp;sClasif1=&amp;sElem1=&amp;sSelClasif2=&amp;sClasif2=&amp;sElem2=" TargetMode="External"/><Relationship Id="rId17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3001&amp;txtHasta=42103001&amp;sPlanAConsultar=PLAN1&amp;sCtroNeg=Ninguno&amp;sNivelCtoNeg=0&amp;sSelClasif1=&amp;sClasif1=&amp;sElem1=&amp;sSelClasif2=&amp;sClasif2=&amp;sElem2=" TargetMode="External"/><Relationship Id="rId1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56&amp;txtHasta=10104056&amp;sPlanAConsultar=PLAN1&amp;sCtroNeg=Ninguno&amp;sNivelCtoNeg=0&amp;sSelClasif1=&amp;sClasif1=&amp;sElem1=&amp;sSelClasif2=&amp;sClasif2=&amp;sElem2=" TargetMode="External"/><Relationship Id="rId3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6007&amp;txtHasta=10106007&amp;sPlanAConsultar=PLAN1&amp;sCtroNeg=Ninguno&amp;sNivelCtoNeg=0&amp;sSelClasif1=&amp;sClasif1=&amp;sElem1=&amp;sSelClasif2=&amp;sClasif2=&amp;sElem2=" TargetMode="External"/><Relationship Id="rId5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30&amp;txtHasta=10108030&amp;sPlanAConsultar=PLAN1&amp;sCtroNeg=Ninguno&amp;sNivelCtoNeg=0&amp;sSelClasif1=&amp;sClasif1=&amp;sElem1=&amp;sSelClasif2=&amp;sClasif2=&amp;sElem2=" TargetMode="External"/><Relationship Id="rId7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13&amp;txtHasta=10201013&amp;sPlanAConsultar=PLAN1&amp;sCtroNeg=Ninguno&amp;sNivelCtoNeg=0&amp;sSelClasif1=&amp;sClasif1=&amp;sElem1=&amp;sSelClasif2=&amp;sClasif2=&amp;sElem2=" TargetMode="External"/><Relationship Id="rId102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2025&amp;txtHasta=20102025&amp;sPlanAConsultar=PLAN1&amp;sCtroNeg=Ninguno&amp;sNivelCtoNeg=0&amp;sSelClasif1=&amp;sClasif1=&amp;sElem1=&amp;sSelClasif2=&amp;sClasif2=&amp;sElem2=" TargetMode="External"/><Relationship Id="rId12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301003&amp;txtHasta=20301003&amp;sPlanAConsultar=PLAN1&amp;sCtroNeg=Ninguno&amp;sNivelCtoNeg=0&amp;sSelClasif1=&amp;sClasif1=&amp;sElem1=&amp;sSelClasif2=&amp;sClasif2=&amp;sElem2=" TargetMode="External"/><Relationship Id="rId14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302001&amp;txtHasta=41302001&amp;sPlanAConsultar=PLAN1&amp;sCtroNeg=Ninguno&amp;sNivelCtoNeg=0&amp;sSelClasif1=&amp;sClasif1=&amp;sElem1=&amp;sSelClasif2=&amp;sClasif2=&amp;sElem2=" TargetMode="External"/><Relationship Id="rId9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12&amp;txtHasta=20101012&amp;sPlanAConsultar=PLAN1&amp;sCtroNeg=Ninguno&amp;sNivelCtoNeg=0&amp;sSelClasif1=&amp;sClasif1=&amp;sElem1=&amp;sSelClasif2=&amp;sClasif2=&amp;sElem2=" TargetMode="External"/><Relationship Id="rId16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7004&amp;txtHasta=41907004&amp;sPlanAConsultar=PLAN1&amp;sCtroNeg=Ninguno&amp;sNivelCtoNeg=0&amp;sSelClasif1=&amp;sClasif1=&amp;sElem1=&amp;sSelClasif2=&amp;sClasif2=&amp;sElem2=" TargetMode="External"/><Relationship Id="rId18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10002&amp;txtHasta=42110002&amp;sPlanAConsultar=PLAN1&amp;sCtroNeg=Ninguno&amp;sNivelCtoNeg=0&amp;sSelClasif1=&amp;sClasif1=&amp;sElem1=&amp;sSelClasif2=&amp;sClasif2=&amp;sElem2=" TargetMode="External"/><Relationship Id="rId2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76&amp;txtHasta=10104076&amp;sPlanAConsultar=PLAN1&amp;sCtroNeg=Ninguno&amp;sNivelCtoNeg=0&amp;sSelClasif1=&amp;sClasif1=&amp;sElem1=&amp;sSelClasif2=&amp;sClasif2=&amp;sElem2=" TargetMode="External"/><Relationship Id="rId4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11&amp;txtHasta=10108011&amp;sPlanAConsultar=PLAN1&amp;sCtroNeg=Ninguno&amp;sNivelCtoNeg=0&amp;sSelClasif1=&amp;sClasif1=&amp;sElem1=&amp;sSelClasif2=&amp;sClasif2=&amp;sElem2=" TargetMode="External"/><Relationship Id="rId6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9006&amp;txtHasta=10109006&amp;sPlanAConsultar=PLAN1&amp;sCtroNeg=Ninguno&amp;sNivelCtoNeg=0&amp;sSelClasif1=&amp;sClasif1=&amp;sElem1=&amp;sSelClasif2=&amp;sClasif2=&amp;sElem2=" TargetMode="External"/><Relationship Id="rId11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16&amp;txtHasta=20104016&amp;sPlanAConsultar=PLAN1&amp;sCtroNeg=Ninguno&amp;sNivelCtoNeg=0&amp;sSelClasif1=&amp;sClasif1=&amp;sElem1=&amp;sSelClasif2=&amp;sClasif2=&amp;sElem2=" TargetMode="External"/><Relationship Id="rId13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601004&amp;txtHasta=40601004&amp;sPlanAConsultar=PLAN1&amp;sCtroNeg=Ninguno&amp;sNivelCtoNeg=0&amp;sSelClasif1=&amp;sClasif1=&amp;sElem1=&amp;sSelClasif2=&amp;sClasif2=&amp;sElem2=" TargetMode="External"/><Relationship Id="rId8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1014&amp;txtHasta=10201014&amp;sPlanAConsultar=PLAN1&amp;sCtroNeg=Ninguno&amp;sNivelCtoNeg=0&amp;sSelClasif1=&amp;sClasif1=&amp;sElem1=&amp;sSelClasif2=&amp;sClasif2=&amp;sElem2=" TargetMode="External"/><Relationship Id="rId15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1003&amp;txtHasta=41901003&amp;sPlanAConsultar=PLAN1&amp;sCtroNeg=Ninguno&amp;sNivelCtoNeg=0&amp;sSelClasif1=&amp;sClasif1=&amp;sElem1=&amp;sSelClasif2=&amp;sClasif2=&amp;sElem2=" TargetMode="External"/><Relationship Id="rId17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4001&amp;txtHasta=42104001&amp;sPlanAConsultar=PLAN1&amp;sCtroNeg=Ninguno&amp;sNivelCtoNeg=0&amp;sSelClasif1=&amp;sClasif1=&amp;sElem1=&amp;sSelClasif2=&amp;sClasif2=&amp;sElem2=" TargetMode="External"/><Relationship Id="rId1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57&amp;txtHasta=10104057&amp;sPlanAConsultar=PLAN1&amp;sCtroNeg=Ninguno&amp;sNivelCtoNeg=0&amp;sSelClasif1=&amp;sClasif1=&amp;sElem1=&amp;sSelClasif2=&amp;sClasif2=&amp;sElem2=" TargetMode="External"/><Relationship Id="rId3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6009&amp;txtHasta=10106009&amp;sPlanAConsultar=PLAN1&amp;sCtroNeg=Ninguno&amp;sNivelCtoNeg=0&amp;sSelClasif1=&amp;sClasif1=&amp;sElem1=&amp;sSelClasif2=&amp;sClasif2=&amp;sElem2=" TargetMode="External"/><Relationship Id="rId5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31&amp;txtHasta=10108031&amp;sPlanAConsultar=PLAN1&amp;sCtroNeg=Ninguno&amp;sNivelCtoNeg=0&amp;sSelClasif1=&amp;sClasif1=&amp;sElem1=&amp;sSelClasif2=&amp;sClasif2=&amp;sElem2=" TargetMode="External"/><Relationship Id="rId103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3002&amp;txtHasta=20103002&amp;sPlanAConsultar=PLAN1&amp;sCtroNeg=Ninguno&amp;sNivelCtoNeg=0&amp;sSelClasif1=&amp;sClasif1=&amp;sElem1=&amp;sSelClasif2=&amp;sClasif2=&amp;sElem2=" TargetMode="External"/><Relationship Id="rId12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302002&amp;txtHasta=20302002&amp;sPlanAConsultar=PLAN1&amp;sCtroNeg=Ninguno&amp;sNivelCtoNeg=0&amp;sSelClasif1=&amp;sClasif1=&amp;sElem1=&amp;sSelClasif2=&amp;sClasif2=&amp;sElem2=" TargetMode="External"/><Relationship Id="rId7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10002&amp;txtHasta=10110002&amp;sPlanAConsultar=PLAN1&amp;sCtroNeg=Ninguno&amp;sNivelCtoNeg=0&amp;sSelClasif1=&amp;sClasif1=&amp;sElem1=&amp;sSelClasif2=&amp;sClasif2=&amp;sElem2=" TargetMode="External"/><Relationship Id="rId9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1014&amp;txtHasta=20101014&amp;sPlanAConsultar=PLAN1&amp;sCtroNeg=Ninguno&amp;sNivelCtoNeg=0&amp;sSelClasif1=&amp;sClasif1=&amp;sElem1=&amp;sSelClasif2=&amp;sClasif2=&amp;sElem2=" TargetMode="External"/><Relationship Id="rId14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302002&amp;txtHasta=41302002&amp;sPlanAConsultar=PLAN1&amp;sCtroNeg=Ninguno&amp;sNivelCtoNeg=0&amp;sSelClasif1=&amp;sClasif1=&amp;sElem1=&amp;sSelClasif2=&amp;sClasif2=&amp;sElem2=" TargetMode="External"/><Relationship Id="rId16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7005&amp;txtHasta=41907005&amp;sPlanAConsultar=PLAN1&amp;sCtroNeg=Ninguno&amp;sNivelCtoNeg=0&amp;sSelClasif1=&amp;sClasif1=&amp;sElem1=&amp;sSelClasif2=&amp;sClasif2=&amp;sElem2=" TargetMode="External"/><Relationship Id="rId18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10003&amp;txtHasta=42110003&amp;sPlanAConsultar=PLAN1&amp;sCtroNeg=Ninguno&amp;sNivelCtoNeg=0&amp;sSelClasif1=&amp;sClasif1=&amp;sElem1=&amp;sSelClasif2=&amp;sClasif2=&amp;sElem2=" TargetMode="External"/><Relationship Id="rId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1003&amp;txtHasta=10101003&amp;sPlanAConsultar=PLAN1&amp;sCtroNeg=Ninguno&amp;sNivelCtoNeg=0&amp;sSelClasif1=&amp;sClasif1=&amp;sElem1=&amp;sSelClasif2=&amp;sClasif2=&amp;sElem2=" TargetMode="External"/><Relationship Id="rId28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4082&amp;txtHasta=10104082&amp;sPlanAConsultar=PLAN1&amp;sCtroNeg=Ninguno&amp;sNivelCtoNeg=0&amp;sSelClasif1=&amp;sClasif1=&amp;sElem1=&amp;sSelClasif2=&amp;sClasif2=&amp;sElem2=" TargetMode="External"/><Relationship Id="rId49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13&amp;txtHasta=10108013&amp;sPlanAConsultar=PLAN1&amp;sCtroNeg=Ninguno&amp;sNivelCtoNeg=0&amp;sSelClasif1=&amp;sClasif1=&amp;sElem1=&amp;sSelClasif2=&amp;sClasif2=&amp;sElem2=" TargetMode="External"/><Relationship Id="rId114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20104017&amp;txtHasta=20104017&amp;sPlanAConsultar=PLAN1&amp;sCtroNeg=Ninguno&amp;sNivelCtoNeg=0&amp;sSelClasif1=&amp;sClasif1=&amp;sElem1=&amp;sSelClasif2=&amp;sClasif2=&amp;sElem2=" TargetMode="External"/><Relationship Id="rId60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108032&amp;txtHasta=10108032&amp;sPlanAConsultar=PLAN1&amp;sCtroNeg=Ninguno&amp;sNivelCtoNeg=0&amp;sSelClasif1=&amp;sClasif1=&amp;sElem1=&amp;sSelClasif2=&amp;sClasif2=&amp;sElem2=" TargetMode="External"/><Relationship Id="rId81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10202001&amp;txtHasta=10202001&amp;sPlanAConsultar=PLAN1&amp;sCtroNeg=Ninguno&amp;sNivelCtoNeg=0&amp;sSelClasif1=&amp;sClasif1=&amp;sElem1=&amp;sSelClasif2=&amp;sClasif2=&amp;sElem2=" TargetMode="External"/><Relationship Id="rId135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0601005&amp;txtHasta=40601005&amp;sPlanAConsultar=PLAN1&amp;sCtroNeg=Ninguno&amp;sNivelCtoNeg=0&amp;sSelClasif1=&amp;sClasif1=&amp;sElem1=&amp;sSelClasif2=&amp;sClasif2=&amp;sElem2=" TargetMode="External"/><Relationship Id="rId156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1901004&amp;txtHasta=41901004&amp;sPlanAConsultar=PLAN1&amp;sCtroNeg=Ninguno&amp;sNivelCtoNeg=0&amp;sSelClasif1=&amp;sClasif1=&amp;sElem1=&amp;sSelClasif2=&amp;sClasif2=&amp;sElem2=" TargetMode="External"/><Relationship Id="rId177" Type="http://schemas.openxmlformats.org/officeDocument/2006/relationships/hyperlink" Target="https://awspyme.defontana.com/sistema/contab/EmiInfLibroMayor.asp?TopDown=1&amp;anoFiscal=2019&amp;diainicio=01&amp;mesinicio=01&amp;diahasta=31&amp;meshasta=07&amp;selMoneda=PESO&amp;txtDesde=42104003&amp;txtHasta=42104003&amp;sPlanAConsultar=PLAN1&amp;sCtroNeg=Ninguno&amp;sNivelCtoNeg=0&amp;sSelClasif1=&amp;sClasif1=&amp;sElem1=&amp;sSelClasif2=&amp;sClasif2=&amp;sElem2=" TargetMode="External"/></Relationships>
</file>

<file path=xl/worksheets/_rels/sheet47.xml.rels><?xml version="1.0" encoding="UTF-8" standalone="yes"?>
<Relationships xmlns="http://schemas.openxmlformats.org/package/2006/relationships"><Relationship Id="rId11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201007&amp;txtHasta=20201007&amp;sPlanAConsultar=PLAN1&amp;sCtroNeg=Ninguno&amp;sNivelCtoNeg=0&amp;sSelClasif1=&amp;sClasif1=&amp;sElem1=&amp;sSelClasif2=&amp;sClasif2=&amp;sElem2=" TargetMode="External"/><Relationship Id="rId2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62&amp;txtHasta=10104062&amp;sPlanAConsultar=PLAN1&amp;sCtroNeg=Ninguno&amp;sNivelCtoNeg=0&amp;sSelClasif1=&amp;sClasif1=&amp;sElem1=&amp;sSelClasif2=&amp;sClasif2=&amp;sElem2=" TargetMode="External"/><Relationship Id="rId4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6009&amp;txtHasta=10106009&amp;sPlanAConsultar=PLAN1&amp;sCtroNeg=Ninguno&amp;sNivelCtoNeg=0&amp;sSelClasif1=&amp;sClasif1=&amp;sElem1=&amp;sSelClasif2=&amp;sClasif2=&amp;sElem2=" TargetMode="External"/><Relationship Id="rId6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32&amp;txtHasta=10108032&amp;sPlanAConsultar=PLAN1&amp;sCtroNeg=Ninguno&amp;sNivelCtoNeg=0&amp;sSelClasif1=&amp;sClasif1=&amp;sElem1=&amp;sSelClasif2=&amp;sClasif2=&amp;sElem2=" TargetMode="External"/><Relationship Id="rId8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301001&amp;txtHasta=10301001&amp;sPlanAConsultar=PLAN1&amp;sCtroNeg=Ninguno&amp;sNivelCtoNeg=0&amp;sSelClasif1=&amp;sClasif1=&amp;sElem1=&amp;sSelClasif2=&amp;sClasif2=&amp;sElem2=" TargetMode="External"/><Relationship Id="rId13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201001&amp;txtHasta=41201001&amp;sPlanAConsultar=PLAN1&amp;sCtroNeg=Ninguno&amp;sNivelCtoNeg=0&amp;sSelClasif1=&amp;sClasif1=&amp;sElem1=&amp;sSelClasif2=&amp;sClasif2=&amp;sElem2=" TargetMode="External"/><Relationship Id="rId15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5001&amp;txtHasta=41905001&amp;sPlanAConsultar=PLAN1&amp;sCtroNeg=Ninguno&amp;sNivelCtoNeg=0&amp;sSelClasif1=&amp;sClasif1=&amp;sElem1=&amp;sSelClasif2=&amp;sClasif2=&amp;sElem2=" TargetMode="External"/><Relationship Id="rId17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001002&amp;txtHasta=42001002&amp;sPlanAConsultar=PLAN1&amp;sCtroNeg=Ninguno&amp;sNivelCtoNeg=0&amp;sSelClasif1=&amp;sClasif1=&amp;sElem1=&amp;sSelClasif2=&amp;sClasif2=&amp;sElem2=" TargetMode="External"/><Relationship Id="rId10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05&amp;txtHasta=20104005&amp;sPlanAConsultar=PLAN1&amp;sCtroNeg=Ninguno&amp;sNivelCtoNeg=0&amp;sSelClasif1=&amp;sClasif1=&amp;sElem1=&amp;sSelClasif2=&amp;sClasif2=&amp;sElem2=" TargetMode="External"/><Relationship Id="rId1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09&amp;txtHasta=10104009&amp;sPlanAConsultar=PLAN1&amp;sCtroNeg=Ninguno&amp;sNivelCtoNeg=0&amp;sSelClasif1=&amp;sClasif1=&amp;sElem1=&amp;sSelClasif2=&amp;sClasif2=&amp;sElem2=" TargetMode="External"/><Relationship Id="rId3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83&amp;txtHasta=10104083&amp;sPlanAConsultar=PLAN1&amp;sCtroNeg=Ninguno&amp;sNivelCtoNeg=0&amp;sSelClasif1=&amp;sClasif1=&amp;sElem1=&amp;sSelClasif2=&amp;sClasif2=&amp;sElem2=" TargetMode="External"/><Relationship Id="rId5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13&amp;txtHasta=10108013&amp;sPlanAConsultar=PLAN1&amp;sCtroNeg=Ninguno&amp;sNivelCtoNeg=0&amp;sSelClasif1=&amp;sClasif1=&amp;sElem1=&amp;sSelClasif2=&amp;sClasif2=&amp;sElem2=" TargetMode="External"/><Relationship Id="rId7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03&amp;txtHasta=10201003&amp;sPlanAConsultar=PLAN1&amp;sCtroNeg=Ninguno&amp;sNivelCtoNeg=0&amp;sSelClasif1=&amp;sClasif1=&amp;sElem1=&amp;sSelClasif2=&amp;sClasif2=&amp;sElem2=" TargetMode="External"/><Relationship Id="rId12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0102001&amp;txtHasta=40102001&amp;sPlanAConsultar=PLAN1&amp;sCtroNeg=Ninguno&amp;sNivelCtoNeg=0&amp;sSelClasif1=&amp;sClasif1=&amp;sElem1=&amp;sSelClasif2=&amp;sClasif2=&amp;sElem2=" TargetMode="External"/><Relationship Id="rId14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602001&amp;txtHasta=41602001&amp;sPlanAConsultar=PLAN1&amp;sCtroNeg=Ninguno&amp;sNivelCtoNeg=0&amp;sSelClasif1=&amp;sClasif1=&amp;sElem1=&amp;sSelClasif2=&amp;sClasif2=&amp;sElem2=" TargetMode="External"/><Relationship Id="rId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1104&amp;txtHasta=10101104&amp;sPlanAConsultar=PLAN1&amp;sCtroNeg=Ninguno&amp;sNivelCtoNeg=0&amp;sSelClasif1=&amp;sClasif1=&amp;sElem1=&amp;sSelClasif2=&amp;sClasif2=&amp;sElem2=" TargetMode="External"/><Relationship Id="rId9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08&amp;txtHasta=20102008&amp;sPlanAConsultar=PLAN1&amp;sCtroNeg=Ninguno&amp;sNivelCtoNeg=0&amp;sSelClasif1=&amp;sClasif1=&amp;sElem1=&amp;sSelClasif2=&amp;sClasif2=&amp;sElem2=" TargetMode="External"/><Relationship Id="rId16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6001&amp;txtHasta=41906001&amp;sPlanAConsultar=PLAN1&amp;sCtroNeg=Ninguno&amp;sNivelCtoNeg=0&amp;sSelClasif1=&amp;sClasif1=&amp;sElem1=&amp;sSelClasif2=&amp;sClasif2=&amp;sElem2=" TargetMode="External"/><Relationship Id="rId18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9002&amp;txtHasta=42109002&amp;sPlanAConsultar=PLAN1&amp;sCtroNeg=Ninguno&amp;sNivelCtoNeg=0&amp;sSelClasif1=&amp;sClasif1=&amp;sElem1=&amp;sSelClasif2=&amp;sClasif2=&amp;sElem2=" TargetMode="External"/><Relationship Id="rId2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66&amp;txtHasta=10104066&amp;sPlanAConsultar=PLAN1&amp;sCtroNeg=Ninguno&amp;sNivelCtoNeg=0&amp;sSelClasif1=&amp;sClasif1=&amp;sElem1=&amp;sSelClasif2=&amp;sClasif2=&amp;sElem2=" TargetMode="External"/><Relationship Id="rId4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1&amp;txtHasta=10108001&amp;sPlanAConsultar=PLAN1&amp;sCtroNeg=Ninguno&amp;sNivelCtoNeg=0&amp;sSelClasif1=&amp;sClasif1=&amp;sElem1=&amp;sSelClasif2=&amp;sClasif2=&amp;sElem2=" TargetMode="External"/><Relationship Id="rId6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107&amp;txtHasta=10108107&amp;sPlanAConsultar=PLAN1&amp;sCtroNeg=Ninguno&amp;sNivelCtoNeg=0&amp;sSelClasif1=&amp;sClasif1=&amp;sElem1=&amp;sSelClasif2=&amp;sClasif2=&amp;sElem2=" TargetMode="External"/><Relationship Id="rId11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301001&amp;txtHasta=20301001&amp;sPlanAConsultar=PLAN1&amp;sCtroNeg=Ninguno&amp;sNivelCtoNeg=0&amp;sSelClasif1=&amp;sClasif1=&amp;sElem1=&amp;sSelClasif2=&amp;sClasif2=&amp;sElem2=" TargetMode="External"/><Relationship Id="rId13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301001&amp;txtHasta=41301001&amp;sPlanAConsultar=PLAN1&amp;sCtroNeg=Ninguno&amp;sNivelCtoNeg=0&amp;sSelClasif1=&amp;sClasif1=&amp;sElem1=&amp;sSelClasif2=&amp;sClasif2=&amp;sElem2=" TargetMode="External"/><Relationship Id="rId8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301004&amp;txtHasta=10301004&amp;sPlanAConsultar=PLAN1&amp;sCtroNeg=Ninguno&amp;sNivelCtoNeg=0&amp;sSelClasif1=&amp;sClasif1=&amp;sElem1=&amp;sSelClasif2=&amp;sClasif2=&amp;sElem2=" TargetMode="External"/><Relationship Id="rId15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701002&amp;txtHasta=41701002&amp;sPlanAConsultar=PLAN1&amp;sCtroNeg=Ninguno&amp;sNivelCtoNeg=0&amp;sSelClasif1=&amp;sClasif1=&amp;sElem1=&amp;sSelClasif2=&amp;sClasif2=&amp;sElem2=" TargetMode="External"/><Relationship Id="rId17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001004&amp;txtHasta=42001004&amp;sPlanAConsultar=PLAN1&amp;sCtroNeg=Ninguno&amp;sNivelCtoNeg=0&amp;sSelClasif1=&amp;sClasif1=&amp;sElem1=&amp;sSelClasif2=&amp;sClasif2=&amp;sElem2=" TargetMode="External"/><Relationship Id="rId1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26&amp;txtHasta=10104026&amp;sPlanAConsultar=PLAN1&amp;sCtroNeg=Ninguno&amp;sNivelCtoNeg=0&amp;sSelClasif1=&amp;sClasif1=&amp;sElem1=&amp;sSelClasif2=&amp;sClasif2=&amp;sElem2=" TargetMode="External"/><Relationship Id="rId3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84&amp;txtHasta=10104084&amp;sPlanAConsultar=PLAN1&amp;sCtroNeg=Ninguno&amp;sNivelCtoNeg=0&amp;sSelClasif1=&amp;sClasif1=&amp;sElem1=&amp;sSelClasif2=&amp;sClasif2=&amp;sElem2=" TargetMode="External"/><Relationship Id="rId10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06&amp;txtHasta=20104006&amp;sPlanAConsultar=PLAN1&amp;sCtroNeg=Ninguno&amp;sNivelCtoNeg=0&amp;sSelClasif1=&amp;sClasif1=&amp;sElem1=&amp;sSelClasif2=&amp;sClasif2=&amp;sElem2=" TargetMode="External"/><Relationship Id="rId12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0102012&amp;txtHasta=40102012&amp;sPlanAConsultar=PLAN1&amp;sCtroNeg=Ninguno&amp;sNivelCtoNeg=0&amp;sSelClasif1=&amp;sClasif1=&amp;sElem1=&amp;sSelClasif2=&amp;sClasif2=&amp;sElem2=" TargetMode="External"/><Relationship Id="rId5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16&amp;txtHasta=10108016&amp;sPlanAConsultar=PLAN1&amp;sCtroNeg=Ninguno&amp;sNivelCtoNeg=0&amp;sSelClasif1=&amp;sClasif1=&amp;sElem1=&amp;sSelClasif2=&amp;sClasif2=&amp;sElem2=" TargetMode="External"/><Relationship Id="rId7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04&amp;txtHasta=10201004&amp;sPlanAConsultar=PLAN1&amp;sCtroNeg=Ninguno&amp;sNivelCtoNeg=0&amp;sSelClasif1=&amp;sClasif1=&amp;sElem1=&amp;sSelClasif2=&amp;sClasif2=&amp;sElem2=" TargetMode="External"/><Relationship Id="rId9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10&amp;txtHasta=20102010&amp;sPlanAConsultar=PLAN1&amp;sCtroNeg=Ninguno&amp;sNivelCtoNeg=0&amp;sSelClasif1=&amp;sClasif1=&amp;sElem1=&amp;sSelClasif2=&amp;sClasif2=&amp;sElem2=" TargetMode="External"/><Relationship Id="rId14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302001&amp;txtHasta=41302001&amp;sPlanAConsultar=PLAN1&amp;sCtroNeg=Ninguno&amp;sNivelCtoNeg=0&amp;sSelClasif1=&amp;sClasif1=&amp;sElem1=&amp;sSelClasif2=&amp;sClasif2=&amp;sElem2=" TargetMode="External"/><Relationship Id="rId16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6002&amp;txtHasta=41906002&amp;sPlanAConsultar=PLAN1&amp;sCtroNeg=Ninguno&amp;sNivelCtoNeg=0&amp;sSelClasif1=&amp;sClasif1=&amp;sElem1=&amp;sSelClasif2=&amp;sClasif2=&amp;sElem2=" TargetMode="External"/><Relationship Id="rId18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9003&amp;txtHasta=42109003&amp;sPlanAConsultar=PLAN1&amp;sCtroNeg=Ninguno&amp;sNivelCtoNeg=0&amp;sSelClasif1=&amp;sClasif1=&amp;sElem1=&amp;sSelClasif2=&amp;sClasif2=&amp;sElem2=" TargetMode="External"/><Relationship Id="rId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3010&amp;txtHasta=10103010&amp;sPlanAConsultar=PLAN1&amp;sCtroNeg=Ninguno&amp;sNivelCtoNeg=0&amp;sSelClasif1=&amp;sClasif1=&amp;sElem1=&amp;sSelClasif2=&amp;sClasif2=&amp;sElem2=" TargetMode="External"/><Relationship Id="rId2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67&amp;txtHasta=10104067&amp;sPlanAConsultar=PLAN1&amp;sCtroNeg=Ninguno&amp;sNivelCtoNeg=0&amp;sSelClasif1=&amp;sClasif1=&amp;sElem1=&amp;sSelClasif2=&amp;sClasif2=&amp;sElem2=" TargetMode="External"/><Relationship Id="rId11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301002&amp;txtHasta=20301002&amp;sPlanAConsultar=PLAN1&amp;sCtroNeg=Ninguno&amp;sNivelCtoNeg=0&amp;sSelClasif1=&amp;sClasif1=&amp;sElem1=&amp;sSelClasif2=&amp;sClasif2=&amp;sElem2=" TargetMode="External"/><Relationship Id="rId4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2&amp;txtHasta=10108002&amp;sPlanAConsultar=PLAN1&amp;sCtroNeg=Ninguno&amp;sNivelCtoNeg=0&amp;sSelClasif1=&amp;sClasif1=&amp;sElem1=&amp;sSelClasif2=&amp;sClasif2=&amp;sElem2=" TargetMode="External"/><Relationship Id="rId6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203&amp;txtHasta=10108203&amp;sPlanAConsultar=PLAN1&amp;sCtroNeg=Ninguno&amp;sNivelCtoNeg=0&amp;sSelClasif1=&amp;sClasif1=&amp;sElem1=&amp;sSelClasif2=&amp;sClasif2=&amp;sElem2=" TargetMode="External"/><Relationship Id="rId8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302001&amp;txtHasta=10302001&amp;sPlanAConsultar=PLAN1&amp;sCtroNeg=Ninguno&amp;sNivelCtoNeg=0&amp;sSelClasif1=&amp;sClasif1=&amp;sElem1=&amp;sSelClasif2=&amp;sClasif2=&amp;sElem2=" TargetMode="External"/><Relationship Id="rId13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0601004&amp;txtHasta=40601004&amp;sPlanAConsultar=PLAN1&amp;sCtroNeg=Ninguno&amp;sNivelCtoNeg=0&amp;sSelClasif1=&amp;sClasif1=&amp;sElem1=&amp;sSelClasif2=&amp;sClasif2=&amp;sElem2=" TargetMode="External"/><Relationship Id="rId15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702001&amp;txtHasta=41702001&amp;sPlanAConsultar=PLAN1&amp;sCtroNeg=Ninguno&amp;sNivelCtoNeg=0&amp;sSelClasif1=&amp;sClasif1=&amp;sElem1=&amp;sSelClasif2=&amp;sClasif2=&amp;sElem2=" TargetMode="External"/><Relationship Id="rId17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1001&amp;txtHasta=42101001&amp;sPlanAConsultar=PLAN1&amp;sCtroNeg=Ninguno&amp;sNivelCtoNeg=0&amp;sSelClasif1=&amp;sClasif1=&amp;sElem1=&amp;sSelClasif2=&amp;sClasif2=&amp;sElem2=" TargetMode="External"/><Relationship Id="rId1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28&amp;txtHasta=10104028&amp;sPlanAConsultar=PLAN1&amp;sCtroNeg=Ninguno&amp;sNivelCtoNeg=0&amp;sSelClasif1=&amp;sClasif1=&amp;sElem1=&amp;sSelClasif2=&amp;sClasif2=&amp;sElem2=" TargetMode="External"/><Relationship Id="rId1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58&amp;txtHasta=10104058&amp;sPlanAConsultar=PLAN1&amp;sCtroNeg=Ninguno&amp;sNivelCtoNeg=0&amp;sSelClasif1=&amp;sClasif1=&amp;sElem1=&amp;sSelClasif2=&amp;sClasif2=&amp;sElem2=" TargetMode="External"/><Relationship Id="rId3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6003&amp;txtHasta=10106003&amp;sPlanAConsultar=PLAN1&amp;sCtroNeg=Ninguno&amp;sNivelCtoNeg=0&amp;sSelClasif1=&amp;sClasif1=&amp;sElem1=&amp;sSelClasif2=&amp;sClasif2=&amp;sElem2=" TargetMode="External"/><Relationship Id="rId10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15&amp;txtHasta=20104015&amp;sPlanAConsultar=PLAN1&amp;sCtroNeg=Ninguno&amp;sNivelCtoNeg=0&amp;sSelClasif1=&amp;sClasif1=&amp;sElem1=&amp;sSelClasif2=&amp;sClasif2=&amp;sElem2=" TargetMode="External"/><Relationship Id="rId3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85&amp;txtHasta=10104085&amp;sPlanAConsultar=PLAN1&amp;sCtroNeg=Ninguno&amp;sNivelCtoNeg=0&amp;sSelClasif1=&amp;sClasif1=&amp;sElem1=&amp;sSelClasif2=&amp;sClasif2=&amp;sElem2=" TargetMode="External"/><Relationship Id="rId5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9&amp;txtHasta=10108009&amp;sPlanAConsultar=PLAN1&amp;sCtroNeg=Ninguno&amp;sNivelCtoNeg=0&amp;sSelClasif1=&amp;sClasif1=&amp;sElem1=&amp;sSelClasif2=&amp;sClasif2=&amp;sElem2=" TargetMode="External"/><Relationship Id="rId5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18&amp;txtHasta=10108018&amp;sPlanAConsultar=PLAN1&amp;sCtroNeg=Ninguno&amp;sNivelCtoNeg=0&amp;sSelClasif1=&amp;sClasif1=&amp;sElem1=&amp;sSelClasif2=&amp;sClasif2=&amp;sElem2=" TargetMode="External"/><Relationship Id="rId7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05&amp;txtHasta=10201005&amp;sPlanAConsultar=PLAN1&amp;sCtroNeg=Ninguno&amp;sNivelCtoNeg=0&amp;sSelClasif1=&amp;sClasif1=&amp;sElem1=&amp;sSelClasif2=&amp;sClasif2=&amp;sElem2=" TargetMode="External"/><Relationship Id="rId9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12&amp;txtHasta=20102012&amp;sPlanAConsultar=PLAN1&amp;sCtroNeg=Ninguno&amp;sNivelCtoNeg=0&amp;sSelClasif1=&amp;sClasif1=&amp;sElem1=&amp;sSelClasif2=&amp;sClasif2=&amp;sElem2=" TargetMode="External"/><Relationship Id="rId10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3024&amp;txtHasta=20103024&amp;sPlanAConsultar=PLAN1&amp;sCtroNeg=Ninguno&amp;sNivelCtoNeg=0&amp;sSelClasif1=&amp;sClasif1=&amp;sElem1=&amp;sSelClasif2=&amp;sClasif2=&amp;sElem2=" TargetMode="External"/><Relationship Id="rId12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301003&amp;txtHasta=20301003&amp;sPlanAConsultar=PLAN1&amp;sCtroNeg=Ninguno&amp;sNivelCtoNeg=0&amp;sSelClasif1=&amp;sClasif1=&amp;sElem1=&amp;sSelClasif2=&amp;sClasif2=&amp;sElem2=" TargetMode="External"/><Relationship Id="rId12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30102002&amp;txtHasta=30102002&amp;sPlanAConsultar=PLAN1&amp;sCtroNeg=Ninguno&amp;sNivelCtoNeg=0&amp;sSelClasif1=&amp;sClasif1=&amp;sElem1=&amp;sSelClasif2=&amp;sClasif2=&amp;sElem2=" TargetMode="External"/><Relationship Id="rId14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302002&amp;txtHasta=41302002&amp;sPlanAConsultar=PLAN1&amp;sCtroNeg=Ninguno&amp;sNivelCtoNeg=0&amp;sSelClasif1=&amp;sClasif1=&amp;sElem1=&amp;sSelClasif2=&amp;sClasif2=&amp;sElem2=" TargetMode="External"/><Relationship Id="rId14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601001&amp;txtHasta=41601001&amp;sPlanAConsultar=PLAN1&amp;sCtroNeg=Ninguno&amp;sNivelCtoNeg=0&amp;sSelClasif1=&amp;sClasif1=&amp;sElem1=&amp;sSelClasif2=&amp;sClasif2=&amp;sElem2=" TargetMode="External"/><Relationship Id="rId16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7009&amp;txtHasta=41907009&amp;sPlanAConsultar=PLAN1&amp;sCtroNeg=Ninguno&amp;sNivelCtoNeg=0&amp;sSelClasif1=&amp;sClasif1=&amp;sElem1=&amp;sSelClasif2=&amp;sClasif2=&amp;sElem2=" TargetMode="External"/><Relationship Id="rId188" Type="http://schemas.openxmlformats.org/officeDocument/2006/relationships/printerSettings" Target="../printerSettings/printerSettings29.bin"/><Relationship Id="rId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3011&amp;txtHasta=10103011&amp;sPlanAConsultar=PLAN1&amp;sCtroNeg=Ninguno&amp;sNivelCtoNeg=0&amp;sSelClasif1=&amp;sClasif1=&amp;sElem1=&amp;sSelClasif2=&amp;sClasif2=&amp;sElem2=" TargetMode="External"/><Relationship Id="rId7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10002&amp;txtHasta=10110002&amp;sPlanAConsultar=PLAN1&amp;sCtroNeg=Ninguno&amp;sNivelCtoNeg=0&amp;sSelClasif1=&amp;sClasif1=&amp;sElem1=&amp;sSelClasif2=&amp;sClasif2=&amp;sElem2=" TargetMode="External"/><Relationship Id="rId9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12&amp;txtHasta=20101012&amp;sPlanAConsultar=PLAN1&amp;sCtroNeg=Ninguno&amp;sNivelCtoNeg=0&amp;sSelClasif1=&amp;sClasif1=&amp;sElem1=&amp;sSelClasif2=&amp;sClasif2=&amp;sElem2=" TargetMode="External"/><Relationship Id="rId16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6004&amp;txtHasta=41906004&amp;sPlanAConsultar=PLAN1&amp;sCtroNeg=Ninguno&amp;sNivelCtoNeg=0&amp;sSelClasif1=&amp;sClasif1=&amp;sElem1=&amp;sSelClasif2=&amp;sClasif2=&amp;sElem2=" TargetMode="External"/><Relationship Id="rId18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9011&amp;txtHasta=42109011&amp;sPlanAConsultar=PLAN1&amp;sCtroNeg=Ninguno&amp;sNivelCtoNeg=0&amp;sSelClasif1=&amp;sClasif1=&amp;sElem1=&amp;sSelClasif2=&amp;sClasif2=&amp;sElem2=" TargetMode="External"/><Relationship Id="rId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1005&amp;txtHasta=10101005&amp;sPlanAConsultar=PLAN1&amp;sCtroNeg=Ninguno&amp;sNivelCtoNeg=0&amp;sSelClasif1=&amp;sClasif1=&amp;sElem1=&amp;sSelClasif2=&amp;sClasif2=&amp;sElem2=" TargetMode="External"/><Relationship Id="rId2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76&amp;txtHasta=10104076&amp;sPlanAConsultar=PLAN1&amp;sCtroNeg=Ninguno&amp;sNivelCtoNeg=0&amp;sSelClasif1=&amp;sClasif1=&amp;sElem1=&amp;sSelClasif2=&amp;sClasif2=&amp;sElem2=" TargetMode="External"/><Relationship Id="rId2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68&amp;txtHasta=10104068&amp;sPlanAConsultar=PLAN1&amp;sCtroNeg=Ninguno&amp;sNivelCtoNeg=0&amp;sSelClasif1=&amp;sClasif1=&amp;sElem1=&amp;sSelClasif2=&amp;sClasif2=&amp;sElem2=" TargetMode="External"/><Relationship Id="rId4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6006&amp;txtHasta=10106006&amp;sPlanAConsultar=PLAN1&amp;sCtroNeg=Ninguno&amp;sNivelCtoNeg=0&amp;sSelClasif1=&amp;sClasif1=&amp;sElem1=&amp;sSelClasif2=&amp;sClasif2=&amp;sElem2=" TargetMode="External"/><Relationship Id="rId4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3&amp;txtHasta=10108003&amp;sPlanAConsultar=PLAN1&amp;sCtroNeg=Ninguno&amp;sNivelCtoNeg=0&amp;sSelClasif1=&amp;sClasif1=&amp;sElem1=&amp;sSelClasif2=&amp;sClasif2=&amp;sElem2=" TargetMode="External"/><Relationship Id="rId6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204&amp;txtHasta=10108204&amp;sPlanAConsultar=PLAN1&amp;sCtroNeg=Ninguno&amp;sNivelCtoNeg=0&amp;sSelClasif1=&amp;sClasif1=&amp;sElem1=&amp;sSelClasif2=&amp;sClasif2=&amp;sElem2=" TargetMode="External"/><Relationship Id="rId8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01&amp;txtHasta=20101001&amp;sPlanAConsultar=PLAN1&amp;sCtroNeg=Ninguno&amp;sNivelCtoNeg=0&amp;sSelClasif1=&amp;sClasif1=&amp;sElem1=&amp;sSelClasif2=&amp;sClasif2=&amp;sElem2=" TargetMode="External"/><Relationship Id="rId11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16&amp;txtHasta=20104016&amp;sPlanAConsultar=PLAN1&amp;sCtroNeg=Ninguno&amp;sNivelCtoNeg=0&amp;sSelClasif1=&amp;sClasif1=&amp;sElem1=&amp;sSelClasif2=&amp;sClasif2=&amp;sElem2=" TargetMode="External"/><Relationship Id="rId11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201005&amp;txtHasta=20201005&amp;sPlanAConsultar=PLAN1&amp;sCtroNeg=Ninguno&amp;sNivelCtoNeg=0&amp;sSelClasif1=&amp;sClasif1=&amp;sElem1=&amp;sSelClasif2=&amp;sClasif2=&amp;sElem2=" TargetMode="External"/><Relationship Id="rId13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0601005&amp;txtHasta=40601005&amp;sPlanAConsultar=PLAN1&amp;sCtroNeg=Ninguno&amp;sNivelCtoNeg=0&amp;sSelClasif1=&amp;sClasif1=&amp;sElem1=&amp;sSelClasif2=&amp;sClasif2=&amp;sElem2=" TargetMode="External"/><Relationship Id="rId13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102001&amp;txtHasta=41102001&amp;sPlanAConsultar=PLAN1&amp;sCtroNeg=Ninguno&amp;sNivelCtoNeg=0&amp;sSelClasif1=&amp;sClasif1=&amp;sElem1=&amp;sSelClasif2=&amp;sClasif2=&amp;sElem2=" TargetMode="External"/><Relationship Id="rId15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2001&amp;txtHasta=41902001&amp;sPlanAConsultar=PLAN1&amp;sCtroNeg=Ninguno&amp;sNivelCtoNeg=0&amp;sSelClasif1=&amp;sClasif1=&amp;sElem1=&amp;sSelClasif2=&amp;sClasif2=&amp;sElem2=" TargetMode="External"/><Relationship Id="rId17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7003&amp;txtHasta=42107003&amp;sPlanAConsultar=PLAN1&amp;sCtroNeg=Ninguno&amp;sNivelCtoNeg=0&amp;sSelClasif1=&amp;sClasif1=&amp;sElem1=&amp;sSelClasif2=&amp;sClasif2=&amp;sElem2=" TargetMode="External"/><Relationship Id="rId6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30&amp;txtHasta=10108030&amp;sPlanAConsultar=PLAN1&amp;sCtroNeg=Ninguno&amp;sNivelCtoNeg=0&amp;sSelClasif1=&amp;sClasif1=&amp;sElem1=&amp;sSelClasif2=&amp;sClasif2=&amp;sElem2=" TargetMode="External"/><Relationship Id="rId8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14&amp;txtHasta=10201014&amp;sPlanAConsultar=PLAN1&amp;sCtroNeg=Ninguno&amp;sNivelCtoNeg=0&amp;sSelClasif1=&amp;sClasif1=&amp;sElem1=&amp;sSelClasif2=&amp;sClasif2=&amp;sElem2=" TargetMode="External"/><Relationship Id="rId15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801001&amp;txtHasta=41801001&amp;sPlanAConsultar=PLAN1&amp;sCtroNeg=Ninguno&amp;sNivelCtoNeg=0&amp;sSelClasif1=&amp;sClasif1=&amp;sElem1=&amp;sSelClasif2=&amp;sClasif2=&amp;sElem2=" TargetMode="External"/><Relationship Id="rId17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2001&amp;txtHasta=42102001&amp;sPlanAConsultar=PLAN1&amp;sCtroNeg=Ninguno&amp;sNivelCtoNeg=0&amp;sSelClasif1=&amp;sClasif1=&amp;sElem1=&amp;sSelClasif2=&amp;sClasif2=&amp;sElem2=" TargetMode="External"/><Relationship Id="rId1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59&amp;txtHasta=10104059&amp;sPlanAConsultar=PLAN1&amp;sCtroNeg=Ninguno&amp;sNivelCtoNeg=0&amp;sSelClasif1=&amp;sClasif1=&amp;sElem1=&amp;sSelClasif2=&amp;sClasif2=&amp;sElem2=" TargetMode="External"/><Relationship Id="rId1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31&amp;txtHasta=10104031&amp;sPlanAConsultar=PLAN1&amp;sCtroNeg=Ninguno&amp;sNivelCtoNeg=0&amp;sSelClasif1=&amp;sClasif1=&amp;sElem1=&amp;sSelClasif2=&amp;sClasif2=&amp;sElem2=" TargetMode="External"/><Relationship Id="rId3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79&amp;txtHasta=10104079&amp;sPlanAConsultar=PLAN1&amp;sCtroNeg=Ninguno&amp;sNivelCtoNeg=0&amp;sSelClasif1=&amp;sClasif1=&amp;sElem1=&amp;sSelClasif2=&amp;sClasif2=&amp;sElem2=" TargetMode="External"/><Relationship Id="rId3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86&amp;txtHasta=10104086&amp;sPlanAConsultar=PLAN1&amp;sCtroNeg=Ninguno&amp;sNivelCtoNeg=0&amp;sSelClasif1=&amp;sClasif1=&amp;sElem1=&amp;sSelClasif2=&amp;sClasif2=&amp;sElem2=" TargetMode="External"/><Relationship Id="rId5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19&amp;txtHasta=10108019&amp;sPlanAConsultar=PLAN1&amp;sCtroNeg=Ninguno&amp;sNivelCtoNeg=0&amp;sSelClasif1=&amp;sClasif1=&amp;sElem1=&amp;sSelClasif2=&amp;sClasif2=&amp;sElem2=" TargetMode="External"/><Relationship Id="rId7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06&amp;txtHasta=10201006&amp;sPlanAConsultar=PLAN1&amp;sCtroNeg=Ninguno&amp;sNivelCtoNeg=0&amp;sSelClasif1=&amp;sClasif1=&amp;sElem1=&amp;sSelClasif2=&amp;sClasif2=&amp;sElem2=" TargetMode="External"/><Relationship Id="rId10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23&amp;txtHasta=20102023&amp;sPlanAConsultar=PLAN1&amp;sCtroNeg=Ninguno&amp;sNivelCtoNeg=0&amp;sSelClasif1=&amp;sClasif1=&amp;sElem1=&amp;sSelClasif2=&amp;sClasif2=&amp;sElem2=" TargetMode="External"/><Relationship Id="rId10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01&amp;txtHasta=20104001&amp;sPlanAConsultar=PLAN1&amp;sCtroNeg=Ninguno&amp;sNivelCtoNeg=0&amp;sSelClasif1=&amp;sClasif1=&amp;sElem1=&amp;sSelClasif2=&amp;sClasif2=&amp;sElem2=" TargetMode="External"/><Relationship Id="rId12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30102004&amp;txtHasta=30102004&amp;sPlanAConsultar=PLAN1&amp;sCtroNeg=Ninguno&amp;sNivelCtoNeg=0&amp;sSelClasif1=&amp;sClasif1=&amp;sElem1=&amp;sSelClasif2=&amp;sClasif2=&amp;sElem2=" TargetMode="External"/><Relationship Id="rId14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601002&amp;txtHasta=41601002&amp;sPlanAConsultar=PLAN1&amp;sCtroNeg=Ninguno&amp;sNivelCtoNeg=0&amp;sSelClasif1=&amp;sClasif1=&amp;sElem1=&amp;sSelClasif2=&amp;sClasif2=&amp;sElem2=" TargetMode="External"/><Relationship Id="rId16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7012&amp;txtHasta=41907012&amp;sPlanAConsultar=PLAN1&amp;sCtroNeg=Ninguno&amp;sNivelCtoNeg=0&amp;sSelClasif1=&amp;sClasif1=&amp;sElem1=&amp;sSelClasif2=&amp;sClasif2=&amp;sElem2=" TargetMode="External"/><Relationship Id="rId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3012&amp;txtHasta=10103012&amp;sPlanAConsultar=PLAN1&amp;sCtroNeg=Ninguno&amp;sNivelCtoNeg=0&amp;sSelClasif1=&amp;sClasif1=&amp;sElem1=&amp;sSelClasif2=&amp;sClasif2=&amp;sElem2=" TargetMode="External"/><Relationship Id="rId5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10&amp;txtHasta=10108010&amp;sPlanAConsultar=PLAN1&amp;sCtroNeg=Ninguno&amp;sNivelCtoNeg=0&amp;sSelClasif1=&amp;sClasif1=&amp;sElem1=&amp;sSelClasif2=&amp;sClasif2=&amp;sElem2=" TargetMode="External"/><Relationship Id="rId7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11003&amp;txtHasta=10111003&amp;sPlanAConsultar=PLAN1&amp;sCtroNeg=Ninguno&amp;sNivelCtoNeg=0&amp;sSelClasif1=&amp;sClasif1=&amp;sElem1=&amp;sSelClasif2=&amp;sClasif2=&amp;sElem2=" TargetMode="External"/><Relationship Id="rId9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14&amp;txtHasta=20101014&amp;sPlanAConsultar=PLAN1&amp;sCtroNeg=Ninguno&amp;sNivelCtoNeg=0&amp;sSelClasif1=&amp;sClasif1=&amp;sElem1=&amp;sSelClasif2=&amp;sClasif2=&amp;sElem2=" TargetMode="External"/><Relationship Id="rId9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21&amp;txtHasta=20102021&amp;sPlanAConsultar=PLAN1&amp;sCtroNeg=Ninguno&amp;sNivelCtoNeg=0&amp;sSelClasif1=&amp;sClasif1=&amp;sElem1=&amp;sSelClasif2=&amp;sClasif2=&amp;sElem2=" TargetMode="External"/><Relationship Id="rId12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302002&amp;txtHasta=20302002&amp;sPlanAConsultar=PLAN1&amp;sCtroNeg=Ninguno&amp;sNivelCtoNeg=0&amp;sSelClasif1=&amp;sClasif1=&amp;sElem1=&amp;sSelClasif2=&amp;sClasif2=&amp;sElem2=" TargetMode="External"/><Relationship Id="rId14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401001&amp;txtHasta=41401001&amp;sPlanAConsultar=PLAN1&amp;sCtroNeg=Ninguno&amp;sNivelCtoNeg=0&amp;sSelClasif1=&amp;sClasif1=&amp;sElem1=&amp;sSelClasif2=&amp;sClasif2=&amp;sElem2=" TargetMode="External"/><Relationship Id="rId16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6007&amp;txtHasta=41906007&amp;sPlanAConsultar=PLAN1&amp;sCtroNeg=Ninguno&amp;sNivelCtoNeg=0&amp;sSelClasif1=&amp;sClasif1=&amp;sElem1=&amp;sSelClasif2=&amp;sClasif2=&amp;sElem2=" TargetMode="External"/><Relationship Id="rId18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10001&amp;txtHasta=42110001&amp;sPlanAConsultar=PLAN1&amp;sCtroNeg=Ninguno&amp;sNivelCtoNeg=0&amp;sSelClasif1=&amp;sClasif1=&amp;sElem1=&amp;sSelClasif2=&amp;sClasif2=&amp;sElem2=" TargetMode="External"/><Relationship Id="rId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1007&amp;txtHasta=10101007&amp;sPlanAConsultar=PLAN1&amp;sCtroNeg=Ninguno&amp;sNivelCtoNeg=0&amp;sSelClasif1=&amp;sClasif1=&amp;sElem1=&amp;sSelClasif2=&amp;sClasif2=&amp;sElem2=" TargetMode="External"/><Relationship Id="rId2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69&amp;txtHasta=10104069&amp;sPlanAConsultar=PLAN1&amp;sCtroNeg=Ninguno&amp;sNivelCtoNeg=0&amp;sSelClasif1=&amp;sClasif1=&amp;sElem1=&amp;sSelClasif2=&amp;sClasif2=&amp;sElem2=" TargetMode="External"/><Relationship Id="rId4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4&amp;txtHasta=10108004&amp;sPlanAConsultar=PLAN1&amp;sCtroNeg=Ninguno&amp;sNivelCtoNeg=0&amp;sSelClasif1=&amp;sClasif1=&amp;sElem1=&amp;sSelClasif2=&amp;sClasif2=&amp;sElem2=" TargetMode="External"/><Relationship Id="rId6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9001&amp;txtHasta=10109001&amp;sPlanAConsultar=PLAN1&amp;sCtroNeg=Ninguno&amp;sNivelCtoNeg=0&amp;sSelClasif1=&amp;sClasif1=&amp;sElem1=&amp;sSelClasif2=&amp;sClasif2=&amp;sElem2=" TargetMode="External"/><Relationship Id="rId11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201006&amp;txtHasta=20201006&amp;sPlanAConsultar=PLAN1&amp;sCtroNeg=Ninguno&amp;sNivelCtoNeg=0&amp;sSelClasif1=&amp;sClasif1=&amp;sElem1=&amp;sSelClasif2=&amp;sClasif2=&amp;sElem2=" TargetMode="External"/><Relationship Id="rId13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103001&amp;txtHasta=41103001&amp;sPlanAConsultar=PLAN1&amp;sCtroNeg=Ninguno&amp;sNivelCtoNeg=0&amp;sSelClasif1=&amp;sClasif1=&amp;sElem1=&amp;sSelClasif2=&amp;sClasif2=&amp;sElem2=" TargetMode="External"/><Relationship Id="rId15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3001&amp;txtHasta=41903001&amp;sPlanAConsultar=PLAN1&amp;sCtroNeg=Ninguno&amp;sNivelCtoNeg=0&amp;sSelClasif1=&amp;sClasif1=&amp;sElem1=&amp;sSelClasif2=&amp;sClasif2=&amp;sElem2=" TargetMode="External"/><Relationship Id="rId2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60&amp;txtHasta=10104060&amp;sPlanAConsultar=PLAN1&amp;sCtroNeg=Ninguno&amp;sNivelCtoNeg=0&amp;sSelClasif1=&amp;sClasif1=&amp;sElem1=&amp;sSelClasif2=&amp;sClasif2=&amp;sElem2=" TargetMode="External"/><Relationship Id="rId4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6007&amp;txtHasta=10106007&amp;sPlanAConsultar=PLAN1&amp;sCtroNeg=Ninguno&amp;sNivelCtoNeg=0&amp;sSelClasif1=&amp;sClasif1=&amp;sElem1=&amp;sSelClasif2=&amp;sClasif2=&amp;sElem2=" TargetMode="External"/><Relationship Id="rId6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31&amp;txtHasta=10108031&amp;sPlanAConsultar=PLAN1&amp;sCtroNeg=Ninguno&amp;sNivelCtoNeg=0&amp;sSelClasif1=&amp;sClasif1=&amp;sElem1=&amp;sSelClasif2=&amp;sClasif2=&amp;sElem2=" TargetMode="External"/><Relationship Id="rId8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2001&amp;txtHasta=10202001&amp;sPlanAConsultar=PLAN1&amp;sCtroNeg=Ninguno&amp;sNivelCtoNeg=0&amp;sSelClasif1=&amp;sClasif1=&amp;sElem1=&amp;sSelClasif2=&amp;sClasif2=&amp;sElem2=" TargetMode="External"/><Relationship Id="rId8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02&amp;txtHasta=20101002&amp;sPlanAConsultar=PLAN1&amp;sCtroNeg=Ninguno&amp;sNivelCtoNeg=0&amp;sSelClasif1=&amp;sClasif1=&amp;sElem1=&amp;sSelClasif2=&amp;sClasif2=&amp;sElem2=" TargetMode="External"/><Relationship Id="rId11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17&amp;txtHasta=20104017&amp;sPlanAConsultar=PLAN1&amp;sCtroNeg=Ninguno&amp;sNivelCtoNeg=0&amp;sSelClasif1=&amp;sClasif1=&amp;sElem1=&amp;sSelClasif2=&amp;sClasif2=&amp;sElem2=" TargetMode="External"/><Relationship Id="rId13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0601008&amp;txtHasta=40601008&amp;sPlanAConsultar=PLAN1&amp;sCtroNeg=Ninguno&amp;sNivelCtoNeg=0&amp;sSelClasif1=&amp;sClasif1=&amp;sElem1=&amp;sSelClasif2=&amp;sClasif2=&amp;sElem2=" TargetMode="External"/><Relationship Id="rId15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1001&amp;txtHasta=41901001&amp;sPlanAConsultar=PLAN1&amp;sCtroNeg=Ninguno&amp;sNivelCtoNeg=0&amp;sSelClasif1=&amp;sClasif1=&amp;sElem1=&amp;sSelClasif2=&amp;sClasif2=&amp;sElem2=" TargetMode="External"/><Relationship Id="rId17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3001&amp;txtHasta=42103001&amp;sPlanAConsultar=PLAN1&amp;sCtroNeg=Ninguno&amp;sNivelCtoNeg=0&amp;sSelClasif1=&amp;sClasif1=&amp;sElem1=&amp;sSelClasif2=&amp;sClasif2=&amp;sElem2=" TargetMode="External"/><Relationship Id="rId17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7004&amp;txtHasta=42107004&amp;sPlanAConsultar=PLAN1&amp;sCtroNeg=Ninguno&amp;sNivelCtoNeg=0&amp;sSelClasif1=&amp;sClasif1=&amp;sElem1=&amp;sSelClasif2=&amp;sClasif2=&amp;sElem2=" TargetMode="External"/><Relationship Id="rId1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46&amp;txtHasta=10104046&amp;sPlanAConsultar=PLAN1&amp;sCtroNeg=Ninguno&amp;sNivelCtoNeg=0&amp;sSelClasif1=&amp;sClasif1=&amp;sElem1=&amp;sSelClasif2=&amp;sClasif2=&amp;sElem2=" TargetMode="External"/><Relationship Id="rId3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87&amp;txtHasta=10104087&amp;sPlanAConsultar=PLAN1&amp;sCtroNeg=Ninguno&amp;sNivelCtoNeg=0&amp;sSelClasif1=&amp;sClasif1=&amp;sElem1=&amp;sSelClasif2=&amp;sClasif2=&amp;sElem2=" TargetMode="External"/><Relationship Id="rId5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20&amp;txtHasta=10108020&amp;sPlanAConsultar=PLAN1&amp;sCtroNeg=Ninguno&amp;sNivelCtoNeg=0&amp;sSelClasif1=&amp;sClasif1=&amp;sElem1=&amp;sSelClasif2=&amp;sClasif2=&amp;sElem2=" TargetMode="External"/><Relationship Id="rId10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02&amp;txtHasta=20104002&amp;sPlanAConsultar=PLAN1&amp;sCtroNeg=Ninguno&amp;sNivelCtoNeg=0&amp;sSelClasif1=&amp;sClasif1=&amp;sElem1=&amp;sSelClasif2=&amp;sClasif2=&amp;sElem2=" TargetMode="External"/><Relationship Id="rId12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0101001&amp;txtHasta=40101001&amp;sPlanAConsultar=PLAN1&amp;sCtroNeg=Ninguno&amp;sNivelCtoNeg=0&amp;sSelClasif1=&amp;sClasif1=&amp;sElem1=&amp;sSelClasif2=&amp;sClasif2=&amp;sElem2=" TargetMode="External"/><Relationship Id="rId1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3014&amp;txtHasta=10103014&amp;sPlanAConsultar=PLAN1&amp;sCtroNeg=Ninguno&amp;sNivelCtoNeg=0&amp;sSelClasif1=&amp;sClasif1=&amp;sElem1=&amp;sSelClasif2=&amp;sClasif2=&amp;sElem2=" TargetMode="External"/><Relationship Id="rId3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82&amp;txtHasta=10104082&amp;sPlanAConsultar=PLAN1&amp;sCtroNeg=Ninguno&amp;sNivelCtoNeg=0&amp;sSelClasif1=&amp;sClasif1=&amp;sElem1=&amp;sSelClasif2=&amp;sClasif2=&amp;sElem2=" TargetMode="External"/><Relationship Id="rId5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11&amp;txtHasta=10108011&amp;sPlanAConsultar=PLAN1&amp;sCtroNeg=Ninguno&amp;sNivelCtoNeg=0&amp;sSelClasif1=&amp;sClasif1=&amp;sElem1=&amp;sSelClasif2=&amp;sClasif2=&amp;sElem2=" TargetMode="External"/><Relationship Id="rId7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01&amp;txtHasta=10201001&amp;sPlanAConsultar=PLAN1&amp;sCtroNeg=Ninguno&amp;sNivelCtoNeg=0&amp;sSelClasif1=&amp;sClasif1=&amp;sElem1=&amp;sSelClasif2=&amp;sClasif2=&amp;sElem2=" TargetMode="External"/><Relationship Id="rId7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07&amp;txtHasta=10201007&amp;sPlanAConsultar=PLAN1&amp;sCtroNeg=Ninguno&amp;sNivelCtoNeg=0&amp;sSelClasif1=&amp;sClasif1=&amp;sElem1=&amp;sSelClasif2=&amp;sClasif2=&amp;sElem2=" TargetMode="External"/><Relationship Id="rId9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04&amp;txtHasta=20102004&amp;sPlanAConsultar=PLAN1&amp;sCtroNeg=Ninguno&amp;sNivelCtoNeg=0&amp;sSelClasif1=&amp;sClasif1=&amp;sElem1=&amp;sSelClasif2=&amp;sClasif2=&amp;sElem2=" TargetMode="External"/><Relationship Id="rId9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22&amp;txtHasta=20102022&amp;sPlanAConsultar=PLAN1&amp;sCtroNeg=Ninguno&amp;sNivelCtoNeg=0&amp;sSelClasif1=&amp;sClasif1=&amp;sElem1=&amp;sSelClasif2=&amp;sClasif2=&amp;sElem2=" TargetMode="External"/><Relationship Id="rId10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2024&amp;txtHasta=20102024&amp;sPlanAConsultar=PLAN1&amp;sCtroNeg=Ninguno&amp;sNivelCtoNeg=0&amp;sSelClasif1=&amp;sClasif1=&amp;sElem1=&amp;sSelClasif2=&amp;sClasif2=&amp;sElem2=" TargetMode="External"/><Relationship Id="rId12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302003&amp;txtHasta=20302003&amp;sPlanAConsultar=PLAN1&amp;sCtroNeg=Ninguno&amp;sNivelCtoNeg=0&amp;sSelClasif1=&amp;sClasif1=&amp;sElem1=&amp;sSelClasif2=&amp;sClasif2=&amp;sElem2=" TargetMode="External"/><Relationship Id="rId14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402001&amp;txtHasta=41402001&amp;sPlanAConsultar=PLAN1&amp;sCtroNeg=Ninguno&amp;sNivelCtoNeg=0&amp;sSelClasif1=&amp;sClasif1=&amp;sElem1=&amp;sSelClasif2=&amp;sClasif2=&amp;sElem2=" TargetMode="External"/><Relationship Id="rId14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601004&amp;txtHasta=41601004&amp;sPlanAConsultar=PLAN1&amp;sCtroNeg=Ninguno&amp;sNivelCtoNeg=0&amp;sSelClasif1=&amp;sClasif1=&amp;sElem1=&amp;sSelClasif2=&amp;sClasif2=&amp;sElem2=" TargetMode="External"/><Relationship Id="rId16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7001&amp;txtHasta=41907001&amp;sPlanAConsultar=PLAN1&amp;sCtroNeg=Ninguno&amp;sNivelCtoNeg=0&amp;sSelClasif1=&amp;sClasif1=&amp;sElem1=&amp;sSelClasif2=&amp;sClasif2=&amp;sElem2=" TargetMode="External"/><Relationship Id="rId16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001001&amp;txtHasta=42001001&amp;sPlanAConsultar=PLAN1&amp;sCtroNeg=Ninguno&amp;sNivelCtoNeg=0&amp;sSelClasif1=&amp;sClasif1=&amp;sElem1=&amp;sSelClasif2=&amp;sClasif2=&amp;sElem2=" TargetMode="External"/><Relationship Id="rId18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401001&amp;txtHasta=42401001&amp;sPlanAConsultar=PLAN1&amp;sCtroNeg=Ninguno&amp;sNivelCtoNeg=0&amp;sSelClasif1=&amp;sClasif1=&amp;sElem1=&amp;sSelClasif2=&amp;sClasif2=&amp;sElem2=" TargetMode="External"/><Relationship Id="rId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1008&amp;txtHasta=10101008&amp;sPlanAConsultar=PLAN1&amp;sCtroNeg=Ninguno&amp;sNivelCtoNeg=0&amp;sSelClasif1=&amp;sClasif1=&amp;sElem1=&amp;sSelClasif2=&amp;sClasif2=&amp;sElem2=" TargetMode="External"/><Relationship Id="rId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3013&amp;txtHasta=10103013&amp;sPlanAConsultar=PLAN1&amp;sCtroNeg=Ninguno&amp;sNivelCtoNeg=0&amp;sSelClasif1=&amp;sClasif1=&amp;sElem1=&amp;sSelClasif2=&amp;sClasif2=&amp;sElem2=" TargetMode="External"/><Relationship Id="rId18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8001&amp;txtHasta=42108001&amp;sPlanAConsultar=PLAN1&amp;sCtroNeg=Ninguno&amp;sNivelCtoNeg=0&amp;sSelClasif1=&amp;sClasif1=&amp;sElem1=&amp;sSelClasif2=&amp;sClasif2=&amp;sElem2=" TargetMode="External"/><Relationship Id="rId2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71&amp;txtHasta=10104071&amp;sPlanAConsultar=PLAN1&amp;sCtroNeg=Ninguno&amp;sNivelCtoNeg=0&amp;sSelClasif1=&amp;sClasif1=&amp;sElem1=&amp;sSelClasif2=&amp;sClasif2=&amp;sElem2=" TargetMode="External"/><Relationship Id="rId4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5&amp;txtHasta=10108005&amp;sPlanAConsultar=PLAN1&amp;sCtroNeg=Ninguno&amp;sNivelCtoNeg=0&amp;sSelClasif1=&amp;sClasif1=&amp;sElem1=&amp;sSelClasif2=&amp;sClasif2=&amp;sElem2=" TargetMode="External"/><Relationship Id="rId6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9003&amp;txtHasta=10109003&amp;sPlanAConsultar=PLAN1&amp;sCtroNeg=Ninguno&amp;sNivelCtoNeg=0&amp;sSelClasif1=&amp;sClasif1=&amp;sElem1=&amp;sSelClasif2=&amp;sClasif2=&amp;sElem2=" TargetMode="External"/><Relationship Id="rId8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05&amp;txtHasta=20101005&amp;sPlanAConsultar=PLAN1&amp;sCtroNeg=Ninguno&amp;sNivelCtoNeg=0&amp;sSelClasif1=&amp;sClasif1=&amp;sElem1=&amp;sSelClasif2=&amp;sClasif2=&amp;sElem2=" TargetMode="External"/><Relationship Id="rId11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4018&amp;txtHasta=20104018&amp;sPlanAConsultar=PLAN1&amp;sCtroNeg=Ninguno&amp;sNivelCtoNeg=0&amp;sSelClasif1=&amp;sClasif1=&amp;sElem1=&amp;sSelClasif2=&amp;sClasif2=&amp;sElem2=" TargetMode="External"/><Relationship Id="rId13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001001&amp;txtHasta=41001001&amp;sPlanAConsultar=PLAN1&amp;sCtroNeg=Ninguno&amp;sNivelCtoNeg=0&amp;sSelClasif1=&amp;sClasif1=&amp;sElem1=&amp;sSelClasif2=&amp;sClasif2=&amp;sElem2=" TargetMode="External"/><Relationship Id="rId15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1002&amp;txtHasta=41901002&amp;sPlanAConsultar=PLAN1&amp;sCtroNeg=Ninguno&amp;sNivelCtoNeg=0&amp;sSelClasif1=&amp;sClasif1=&amp;sElem1=&amp;sSelClasif2=&amp;sClasif2=&amp;sElem2=" TargetMode="External"/><Relationship Id="rId17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4001&amp;txtHasta=42104001&amp;sPlanAConsultar=PLAN1&amp;sCtroNeg=Ninguno&amp;sNivelCtoNeg=0&amp;sSelClasif1=&amp;sClasif1=&amp;sElem1=&amp;sSelClasif2=&amp;sClasif2=&amp;sElem2=" TargetMode="External"/><Relationship Id="rId1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56&amp;txtHasta=10104056&amp;sPlanAConsultar=PLAN1&amp;sCtroNeg=Ninguno&amp;sNivelCtoNeg=0&amp;sSelClasif1=&amp;sClasif1=&amp;sElem1=&amp;sSelClasif2=&amp;sClasif2=&amp;sElem2=" TargetMode="External"/><Relationship Id="rId3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6001&amp;txtHasta=10106001&amp;sPlanAConsultar=PLAN1&amp;sCtroNeg=Ninguno&amp;sNivelCtoNeg=0&amp;sSelClasif1=&amp;sClasif1=&amp;sElem1=&amp;sSelClasif2=&amp;sClasif2=&amp;sElem2=" TargetMode="External"/><Relationship Id="rId5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23&amp;txtHasta=10108023&amp;sPlanAConsultar=PLAN1&amp;sCtroNeg=Ninguno&amp;sNivelCtoNeg=0&amp;sSelClasif1=&amp;sClasif1=&amp;sElem1=&amp;sSelClasif2=&amp;sClasif2=&amp;sElem2=" TargetMode="External"/><Relationship Id="rId7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11&amp;txtHasta=10201011&amp;sPlanAConsultar=PLAN1&amp;sCtroNeg=Ninguno&amp;sNivelCtoNeg=0&amp;sSelClasif1=&amp;sClasif1=&amp;sElem1=&amp;sSelClasif2=&amp;sClasif2=&amp;sElem2=" TargetMode="External"/><Relationship Id="rId102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3002&amp;txtHasta=20103002&amp;sPlanAConsultar=PLAN1&amp;sCtroNeg=Ninguno&amp;sNivelCtoNeg=0&amp;sSelClasif1=&amp;sClasif1=&amp;sElem1=&amp;sSelClasif2=&amp;sClasif2=&amp;sElem2=" TargetMode="External"/><Relationship Id="rId12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30101001&amp;txtHasta=30101001&amp;sPlanAConsultar=PLAN1&amp;sCtroNeg=Ninguno&amp;sNivelCtoNeg=0&amp;sSelClasif1=&amp;sClasif1=&amp;sElem1=&amp;sSelClasif2=&amp;sClasif2=&amp;sElem2=" TargetMode="External"/><Relationship Id="rId14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403001&amp;txtHasta=41403001&amp;sPlanAConsultar=PLAN1&amp;sCtroNeg=Ninguno&amp;sNivelCtoNeg=0&amp;sSelClasif1=&amp;sClasif1=&amp;sElem1=&amp;sSelClasif2=&amp;sClasif2=&amp;sElem2=" TargetMode="External"/><Relationship Id="rId9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08&amp;txtHasta=20101008&amp;sPlanAConsultar=PLAN1&amp;sCtroNeg=Ninguno&amp;sNivelCtoNeg=0&amp;sSelClasif1=&amp;sClasif1=&amp;sElem1=&amp;sSelClasif2=&amp;sClasif2=&amp;sElem2=" TargetMode="External"/><Relationship Id="rId16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7004&amp;txtHasta=41907004&amp;sPlanAConsultar=PLAN1&amp;sCtroNeg=Ninguno&amp;sNivelCtoNeg=0&amp;sSelClasif1=&amp;sClasif1=&amp;sElem1=&amp;sSelClasif2=&amp;sClasif2=&amp;sElem2=" TargetMode="External"/><Relationship Id="rId18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401002&amp;txtHasta=42401002&amp;sPlanAConsultar=PLAN1&amp;sCtroNeg=Ninguno&amp;sNivelCtoNeg=0&amp;sSelClasif1=&amp;sClasif1=&amp;sElem1=&amp;sSelClasif2=&amp;sClasif2=&amp;sElem2=" TargetMode="External"/><Relationship Id="rId2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74&amp;txtHasta=10104074&amp;sPlanAConsultar=PLAN1&amp;sCtroNeg=Ninguno&amp;sNivelCtoNeg=0&amp;sSelClasif1=&amp;sClasif1=&amp;sElem1=&amp;sSelClasif2=&amp;sClasif2=&amp;sElem2=" TargetMode="External"/><Relationship Id="rId4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6&amp;txtHasta=10108006&amp;sPlanAConsultar=PLAN1&amp;sCtroNeg=Ninguno&amp;sNivelCtoNeg=0&amp;sSelClasif1=&amp;sClasif1=&amp;sElem1=&amp;sSelClasif2=&amp;sClasif2=&amp;sElem2=" TargetMode="External"/><Relationship Id="rId6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9004&amp;txtHasta=10109004&amp;sPlanAConsultar=PLAN1&amp;sCtroNeg=Ninguno&amp;sNivelCtoNeg=0&amp;sSelClasif1=&amp;sClasif1=&amp;sElem1=&amp;sSelClasif2=&amp;sClasif2=&amp;sElem2=" TargetMode="External"/><Relationship Id="rId11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201002&amp;txtHasta=20201002&amp;sPlanAConsultar=PLAN1&amp;sCtroNeg=Ninguno&amp;sNivelCtoNeg=0&amp;sSelClasif1=&amp;sClasif1=&amp;sElem1=&amp;sSelClasif2=&amp;sClasif2=&amp;sElem2=" TargetMode="External"/><Relationship Id="rId13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002002&amp;txtHasta=41002002&amp;sPlanAConsultar=PLAN1&amp;sCtroNeg=Ninguno&amp;sNivelCtoNeg=0&amp;sSelClasif1=&amp;sClasif1=&amp;sElem1=&amp;sSelClasif2=&amp;sClasif2=&amp;sElem2=" TargetMode="External"/><Relationship Id="rId8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12&amp;txtHasta=10201012&amp;sPlanAConsultar=PLAN1&amp;sCtroNeg=Ninguno&amp;sNivelCtoNeg=0&amp;sSelClasif1=&amp;sClasif1=&amp;sElem1=&amp;sSelClasif2=&amp;sClasif2=&amp;sElem2=" TargetMode="External"/><Relationship Id="rId15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1003&amp;txtHasta=41901003&amp;sPlanAConsultar=PLAN1&amp;sCtroNeg=Ninguno&amp;sNivelCtoNeg=0&amp;sSelClasif1=&amp;sClasif1=&amp;sElem1=&amp;sSelClasif2=&amp;sClasif2=&amp;sElem2=" TargetMode="External"/><Relationship Id="rId17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4003&amp;txtHasta=42104003&amp;sPlanAConsultar=PLAN1&amp;sCtroNeg=Ninguno&amp;sNivelCtoNeg=0&amp;sSelClasif1=&amp;sClasif1=&amp;sElem1=&amp;sSelClasif2=&amp;sClasif2=&amp;sElem2=" TargetMode="External"/><Relationship Id="rId1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57&amp;txtHasta=10104057&amp;sPlanAConsultar=PLAN1&amp;sCtroNeg=Ninguno&amp;sNivelCtoNeg=0&amp;sSelClasif1=&amp;sClasif1=&amp;sElem1=&amp;sSelClasif2=&amp;sClasif2=&amp;sElem2=" TargetMode="External"/><Relationship Id="rId3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6002&amp;txtHasta=10106002&amp;sPlanAConsultar=PLAN1&amp;sCtroNeg=Ninguno&amp;sNivelCtoNeg=0&amp;sSelClasif1=&amp;sClasif1=&amp;sElem1=&amp;sSelClasif2=&amp;sClasif2=&amp;sElem2=" TargetMode="External"/><Relationship Id="rId5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25&amp;txtHasta=10108025&amp;sPlanAConsultar=PLAN1&amp;sCtroNeg=Ninguno&amp;sNivelCtoNeg=0&amp;sSelClasif1=&amp;sClasif1=&amp;sElem1=&amp;sSelClasif2=&amp;sClasif2=&amp;sElem2=" TargetMode="External"/><Relationship Id="rId103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3004&amp;txtHasta=20103004&amp;sPlanAConsultar=PLAN1&amp;sCtroNeg=Ninguno&amp;sNivelCtoNeg=0&amp;sSelClasif1=&amp;sClasif1=&amp;sElem1=&amp;sSelClasif2=&amp;sClasif2=&amp;sElem2=" TargetMode="External"/><Relationship Id="rId12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30102001&amp;txtHasta=30102001&amp;sPlanAConsultar=PLAN1&amp;sCtroNeg=Ninguno&amp;sNivelCtoNeg=0&amp;sSelClasif1=&amp;sClasif1=&amp;sElem1=&amp;sSelClasif2=&amp;sClasif2=&amp;sElem2=" TargetMode="External"/><Relationship Id="rId7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9005&amp;txtHasta=10109005&amp;sPlanAConsultar=PLAN1&amp;sCtroNeg=Ninguno&amp;sNivelCtoNeg=0&amp;sSelClasif1=&amp;sClasif1=&amp;sElem1=&amp;sSelClasif2=&amp;sClasif2=&amp;sElem2=" TargetMode="External"/><Relationship Id="rId9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101010&amp;txtHasta=20101010&amp;sPlanAConsultar=PLAN1&amp;sCtroNeg=Ninguno&amp;sNivelCtoNeg=0&amp;sSelClasif1=&amp;sClasif1=&amp;sElem1=&amp;sSelClasif2=&amp;sClasif2=&amp;sElem2=" TargetMode="External"/><Relationship Id="rId14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501001&amp;txtHasta=41501001&amp;sPlanAConsultar=PLAN1&amp;sCtroNeg=Ninguno&amp;sNivelCtoNeg=0&amp;sSelClasif1=&amp;sClasif1=&amp;sElem1=&amp;sSelClasif2=&amp;sClasif2=&amp;sElem2=" TargetMode="External"/><Relationship Id="rId16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7006&amp;txtHasta=41907006&amp;sPlanAConsultar=PLAN1&amp;sCtroNeg=Ninguno&amp;sNivelCtoNeg=0&amp;sSelClasif1=&amp;sClasif1=&amp;sElem1=&amp;sSelClasif2=&amp;sClasif2=&amp;sElem2=" TargetMode="External"/><Relationship Id="rId18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401004&amp;txtHasta=42401004&amp;sPlanAConsultar=PLAN1&amp;sCtroNeg=Ninguno&amp;sNivelCtoNeg=0&amp;sSelClasif1=&amp;sClasif1=&amp;sElem1=&amp;sSelClasif2=&amp;sClasif2=&amp;sElem2=" TargetMode="External"/><Relationship Id="rId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1003&amp;txtHasta=10101003&amp;sPlanAConsultar=PLAN1&amp;sCtroNeg=Ninguno&amp;sNivelCtoNeg=0&amp;sSelClasif1=&amp;sClasif1=&amp;sElem1=&amp;sSelClasif2=&amp;sClasif2=&amp;sElem2=" TargetMode="External"/><Relationship Id="rId28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4075&amp;txtHasta=10104075&amp;sPlanAConsultar=PLAN1&amp;sCtroNeg=Ninguno&amp;sNivelCtoNeg=0&amp;sSelClasif1=&amp;sClasif1=&amp;sElem1=&amp;sSelClasif2=&amp;sClasif2=&amp;sElem2=" TargetMode="External"/><Relationship Id="rId49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08&amp;txtHasta=10108008&amp;sPlanAConsultar=PLAN1&amp;sCtroNeg=Ninguno&amp;sNivelCtoNeg=0&amp;sSelClasif1=&amp;sClasif1=&amp;sElem1=&amp;sSelClasif2=&amp;sClasif2=&amp;sElem2=" TargetMode="External"/><Relationship Id="rId114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20201004&amp;txtHasta=20201004&amp;sPlanAConsultar=PLAN1&amp;sCtroNeg=Ninguno&amp;sNivelCtoNeg=0&amp;sSelClasif1=&amp;sClasif1=&amp;sElem1=&amp;sSelClasif2=&amp;sClasif2=&amp;sElem2=" TargetMode="External"/><Relationship Id="rId60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108029&amp;txtHasta=10108029&amp;sPlanAConsultar=PLAN1&amp;sCtroNeg=Ninguno&amp;sNivelCtoNeg=0&amp;sSelClasif1=&amp;sClasif1=&amp;sElem1=&amp;sSelClasif2=&amp;sClasif2=&amp;sElem2=" TargetMode="External"/><Relationship Id="rId81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10201013&amp;txtHasta=10201013&amp;sPlanAConsultar=PLAN1&amp;sCtroNeg=Ninguno&amp;sNivelCtoNeg=0&amp;sSelClasif1=&amp;sClasif1=&amp;sElem1=&amp;sSelClasif2=&amp;sClasif2=&amp;sElem2=" TargetMode="External"/><Relationship Id="rId135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101001&amp;txtHasta=41101001&amp;sPlanAConsultar=PLAN1&amp;sCtroNeg=Ninguno&amp;sNivelCtoNeg=0&amp;sSelClasif1=&amp;sClasif1=&amp;sElem1=&amp;sSelClasif2=&amp;sClasif2=&amp;sElem2=" TargetMode="External"/><Relationship Id="rId156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1901004&amp;txtHasta=41901004&amp;sPlanAConsultar=PLAN1&amp;sCtroNeg=Ninguno&amp;sNivelCtoNeg=0&amp;sSelClasif1=&amp;sClasif1=&amp;sElem1=&amp;sSelClasif2=&amp;sClasif2=&amp;sElem2=" TargetMode="External"/><Relationship Id="rId177" Type="http://schemas.openxmlformats.org/officeDocument/2006/relationships/hyperlink" Target="https://awspyme.defontana.com/sistema/contab/EmiInfLibroMayor.asp?TopDown=1&amp;anoFiscal=2018&amp;diainicio=01&amp;mesinicio=01&amp;diahasta=31&amp;meshasta=07&amp;selMoneda=PESO&amp;txtDesde=42104004&amp;txtHasta=42104004&amp;sPlanAConsultar=PLAN1&amp;sCtroNeg=Ninguno&amp;sNivelCtoNeg=0&amp;sSelClasif1=&amp;sClasif1=&amp;sElem1=&amp;sSelClasif2=&amp;sClasif2=&amp;sElem2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64"/>
  <sheetViews>
    <sheetView tabSelected="1" topLeftCell="A25" workbookViewId="0">
      <selection activeCell="E35" sqref="E35"/>
    </sheetView>
  </sheetViews>
  <sheetFormatPr baseColWidth="10" defaultColWidth="11.5546875" defaultRowHeight="13.2"/>
  <cols>
    <col min="1" max="1" width="50.33203125" style="49" customWidth="1"/>
    <col min="2" max="2" width="13.6640625" style="49" bestFit="1" customWidth="1"/>
    <col min="3" max="4" width="11.5546875" style="49"/>
    <col min="5" max="5" width="15.44140625" style="49" bestFit="1" customWidth="1"/>
    <col min="6" max="6" width="11.5546875" style="49"/>
    <col min="7" max="7" width="15.33203125" style="49" customWidth="1"/>
    <col min="8" max="8" width="11.5546875" style="49"/>
    <col min="9" max="9" width="17.109375" style="672" bestFit="1" customWidth="1"/>
    <col min="10" max="10" width="11.88671875" style="672" bestFit="1" customWidth="1"/>
    <col min="11" max="11" width="141.6640625" style="672" bestFit="1" customWidth="1"/>
    <col min="12" max="12" width="11.5546875" style="672" customWidth="1"/>
    <col min="13" max="13" width="4.33203125" style="672" customWidth="1"/>
    <col min="14" max="14" width="12.6640625" style="673" bestFit="1" customWidth="1"/>
    <col min="15" max="17" width="11.5546875" style="672"/>
    <col min="18" max="18" width="34.33203125" style="672" customWidth="1"/>
    <col min="19" max="19" width="12.33203125" style="672" bestFit="1" customWidth="1"/>
    <col min="20" max="21" width="11.5546875" style="672"/>
    <col min="22" max="16384" width="11.5546875" style="49"/>
  </cols>
  <sheetData>
    <row r="1" spans="1:21" ht="36.6" customHeight="1">
      <c r="A1" s="427"/>
      <c r="B1" s="515" t="s">
        <v>12</v>
      </c>
      <c r="C1" s="671"/>
      <c r="D1" s="671"/>
      <c r="E1" s="427"/>
      <c r="F1" s="427"/>
      <c r="G1" s="437"/>
    </row>
    <row r="2" spans="1:21">
      <c r="A2" s="674" t="s">
        <v>13</v>
      </c>
      <c r="B2" s="867" t="s">
        <v>14</v>
      </c>
      <c r="C2" s="868" t="s">
        <v>15</v>
      </c>
      <c r="D2" s="868" t="s">
        <v>16</v>
      </c>
      <c r="E2" s="868" t="s">
        <v>17</v>
      </c>
      <c r="F2" s="675"/>
      <c r="G2" s="869" t="s">
        <v>18</v>
      </c>
      <c r="I2" s="865" t="s">
        <v>19</v>
      </c>
      <c r="J2" s="865" t="s">
        <v>20</v>
      </c>
      <c r="K2" s="865" t="s">
        <v>21</v>
      </c>
      <c r="S2" s="425"/>
    </row>
    <row r="3" spans="1:21" ht="22.95" customHeight="1">
      <c r="A3" s="674"/>
      <c r="B3" s="867"/>
      <c r="C3" s="868"/>
      <c r="D3" s="868"/>
      <c r="E3" s="868"/>
      <c r="F3" s="675"/>
      <c r="G3" s="869"/>
      <c r="I3" s="866"/>
      <c r="J3" s="866"/>
      <c r="K3" s="866"/>
      <c r="S3" s="425"/>
    </row>
    <row r="4" spans="1:21">
      <c r="A4" s="475" t="s">
        <v>22</v>
      </c>
      <c r="B4" s="509"/>
      <c r="C4" s="509"/>
      <c r="D4" s="509"/>
      <c r="E4" s="509"/>
      <c r="F4" s="509"/>
      <c r="G4" s="509"/>
      <c r="I4" s="49"/>
      <c r="J4" s="49"/>
      <c r="K4" s="49"/>
      <c r="S4" s="425"/>
    </row>
    <row r="5" spans="1:21">
      <c r="A5" s="514" t="s">
        <v>23</v>
      </c>
      <c r="B5" s="512"/>
      <c r="C5" s="512"/>
      <c r="D5" s="512"/>
      <c r="E5" s="512"/>
      <c r="F5" s="512"/>
      <c r="G5" s="512"/>
      <c r="I5" s="49"/>
      <c r="J5" s="49"/>
      <c r="K5" s="49"/>
      <c r="S5" s="425"/>
    </row>
    <row r="6" spans="1:21">
      <c r="A6" s="483" t="s">
        <v>24</v>
      </c>
      <c r="B6" s="512">
        <f>+FORESTAL!D6</f>
        <v>1649073195</v>
      </c>
      <c r="C6" s="476">
        <f>+LOGISTICA!D4</f>
        <v>53150859</v>
      </c>
      <c r="D6" s="676">
        <f>+EXPORTADORA!C4</f>
        <v>932552</v>
      </c>
      <c r="E6" s="676">
        <f>+PERU!C4</f>
        <v>143366104.37450686</v>
      </c>
      <c r="F6" s="676"/>
      <c r="G6" s="676">
        <f>+B6+C6+D6+E6-F6</f>
        <v>1846522710.374507</v>
      </c>
      <c r="I6" s="724">
        <f>+G6</f>
        <v>1846522710.374507</v>
      </c>
      <c r="J6" s="724">
        <f>+I6-G6</f>
        <v>0</v>
      </c>
      <c r="K6" s="725" t="s">
        <v>25</v>
      </c>
      <c r="S6" s="425"/>
    </row>
    <row r="7" spans="1:21">
      <c r="A7" s="483" t="s">
        <v>26</v>
      </c>
      <c r="B7" s="512">
        <f>+FORESTAL!D20</f>
        <v>45244376</v>
      </c>
      <c r="C7" s="476">
        <f>+LOGISTICA!D10</f>
        <v>3937100</v>
      </c>
      <c r="D7" s="676">
        <f>+EXPORTADORA!C14</f>
        <v>0</v>
      </c>
      <c r="E7" s="676">
        <f>+PERU!B9</f>
        <v>0</v>
      </c>
      <c r="F7" s="676"/>
      <c r="G7" s="676">
        <f t="shared" ref="G7:G16" si="0">+B7+C7+D7+E7-F7</f>
        <v>49181476</v>
      </c>
      <c r="H7" s="672"/>
      <c r="I7" s="724">
        <f>+G7</f>
        <v>49181476</v>
      </c>
      <c r="J7" s="724">
        <f>+I7-G7</f>
        <v>0</v>
      </c>
      <c r="K7" s="725" t="s">
        <v>27</v>
      </c>
      <c r="S7" s="425"/>
    </row>
    <row r="8" spans="1:21">
      <c r="A8" s="483" t="s">
        <v>28</v>
      </c>
      <c r="B8" s="476">
        <f>+FORESTAL!D30</f>
        <v>3465601351</v>
      </c>
      <c r="C8" s="476">
        <f>+LOGISTICA!D17</f>
        <v>163271601</v>
      </c>
      <c r="D8" s="721">
        <f>+EXPORTADORA!C22*0</f>
        <v>0</v>
      </c>
      <c r="E8" s="676">
        <f>+PERU!C12</f>
        <v>130764706.05413626</v>
      </c>
      <c r="F8" s="676"/>
      <c r="G8" s="676">
        <f t="shared" si="0"/>
        <v>3759637658.0541363</v>
      </c>
      <c r="I8" s="724">
        <f>+G8</f>
        <v>3759637658.0541363</v>
      </c>
      <c r="J8" s="724">
        <f>+I8-G8</f>
        <v>0</v>
      </c>
      <c r="K8" s="725" t="s">
        <v>29</v>
      </c>
      <c r="P8" s="673"/>
      <c r="S8" s="425"/>
    </row>
    <row r="9" spans="1:21">
      <c r="A9" s="483" t="s">
        <v>30</v>
      </c>
      <c r="B9" s="476">
        <f>+FORESTAL!D48</f>
        <v>3358417122</v>
      </c>
      <c r="C9" s="476">
        <f>+LOGISTICA!D28</f>
        <v>454333449</v>
      </c>
      <c r="D9" s="721">
        <f>EXPORTADORA!C32</f>
        <v>771043539</v>
      </c>
      <c r="E9" s="676">
        <f>+PERU!C21</f>
        <v>157881600</v>
      </c>
      <c r="F9" s="676">
        <v>2113566891</v>
      </c>
      <c r="G9" s="676">
        <f>+B9+C9+D9+E9-F9</f>
        <v>2628108819</v>
      </c>
      <c r="I9" s="724">
        <f>+B9+C9+D9+E9</f>
        <v>4741675710</v>
      </c>
      <c r="J9" s="724">
        <f>+I9-G9</f>
        <v>2113566891</v>
      </c>
      <c r="K9" s="725" t="s">
        <v>31</v>
      </c>
      <c r="S9" s="425"/>
    </row>
    <row r="10" spans="1:21">
      <c r="A10" s="806" t="s">
        <v>32</v>
      </c>
      <c r="B10" s="729">
        <f>-'For(Inter)'!D10</f>
        <v>-1625345794</v>
      </c>
      <c r="C10" s="729">
        <f>-'Log(Inter)'!D8</f>
        <v>-237400658</v>
      </c>
      <c r="D10" s="730">
        <f>-EXPORTADORA!C33</f>
        <v>-768588013</v>
      </c>
      <c r="E10" s="730">
        <f>-PERU!B22</f>
        <v>-157881600</v>
      </c>
      <c r="F10" s="730"/>
      <c r="G10" s="730">
        <f>+B10+C10+D10+E10-F10</f>
        <v>-2789216065</v>
      </c>
      <c r="I10" s="726">
        <f t="shared" ref="I10:I16" si="1">+G10</f>
        <v>-2789216065</v>
      </c>
      <c r="J10" s="726"/>
      <c r="K10" s="727" t="s">
        <v>33</v>
      </c>
      <c r="S10" s="425"/>
    </row>
    <row r="11" spans="1:21" s="77" customFormat="1">
      <c r="A11" s="807" t="s">
        <v>3</v>
      </c>
      <c r="B11" s="808">
        <f>+FORESTAL!D54</f>
        <v>3439939114</v>
      </c>
      <c r="C11" s="808">
        <f>+LOGISTICA!D36</f>
        <v>464299261</v>
      </c>
      <c r="D11" s="809">
        <f>+EXPORTADORA!B41</f>
        <v>0</v>
      </c>
      <c r="E11" s="809">
        <f>+PERU!C28</f>
        <v>38744625.191702932</v>
      </c>
      <c r="F11" s="810"/>
      <c r="G11" s="811">
        <f t="shared" si="0"/>
        <v>3942983000.1917028</v>
      </c>
      <c r="H11" s="49"/>
      <c r="I11" s="812">
        <f>+C11+D11+E11+Inventarios!B7+FORESTAL!F54</f>
        <v>6816140586.5347652</v>
      </c>
      <c r="J11" s="813">
        <f t="shared" ref="J11:J38" si="2">+I11-G11</f>
        <v>2873157586.3430624</v>
      </c>
      <c r="K11" s="814" t="s">
        <v>34</v>
      </c>
      <c r="L11" s="815"/>
      <c r="M11" s="815"/>
      <c r="N11" s="816"/>
      <c r="O11" s="815"/>
      <c r="P11" s="815"/>
      <c r="Q11" s="815"/>
      <c r="R11" s="815"/>
      <c r="S11" s="815"/>
      <c r="T11" s="815"/>
      <c r="U11" s="815"/>
    </row>
    <row r="12" spans="1:21">
      <c r="A12" s="688" t="s">
        <v>35</v>
      </c>
      <c r="B12" s="476">
        <f>+FORESTAL!D89</f>
        <v>1040278083</v>
      </c>
      <c r="C12" s="476">
        <f>+LOGISTICA!D43</f>
        <v>34720290</v>
      </c>
      <c r="D12" s="676">
        <f>+EXPORTADORA!C45</f>
        <v>1947736</v>
      </c>
      <c r="E12" s="676">
        <f>+PERU!C35</f>
        <v>302044157.33950979</v>
      </c>
      <c r="F12" s="676"/>
      <c r="G12" s="676">
        <f t="shared" si="0"/>
        <v>1378990266.3395097</v>
      </c>
      <c r="I12" s="724">
        <f t="shared" si="1"/>
        <v>1378990266.3395097</v>
      </c>
      <c r="J12" s="724">
        <f t="shared" si="2"/>
        <v>0</v>
      </c>
      <c r="K12" s="725" t="s">
        <v>36</v>
      </c>
    </row>
    <row r="13" spans="1:21">
      <c r="A13" s="677" t="s">
        <v>37</v>
      </c>
      <c r="B13" s="678">
        <f>SUM(B6:B12)</f>
        <v>11373207447</v>
      </c>
      <c r="C13" s="678">
        <f>SUM(C6:C12)</f>
        <v>936311902</v>
      </c>
      <c r="D13" s="678">
        <f>SUM(D6:D12)</f>
        <v>5335814</v>
      </c>
      <c r="E13" s="678">
        <f>SUM(E6:E12)</f>
        <v>614919592.95985579</v>
      </c>
      <c r="F13" s="678"/>
      <c r="G13" s="678">
        <f>SUM(G6:G12)</f>
        <v>10816207864.959856</v>
      </c>
      <c r="I13" s="728">
        <f>SUM(I6:I12)</f>
        <v>15802932342.302917</v>
      </c>
      <c r="J13" s="728">
        <f t="shared" si="2"/>
        <v>4986724477.3430614</v>
      </c>
      <c r="K13" s="725"/>
    </row>
    <row r="14" spans="1:21">
      <c r="A14" s="483" t="s">
        <v>38</v>
      </c>
      <c r="B14" s="476"/>
      <c r="C14" s="512"/>
      <c r="D14" s="722">
        <f>+EXPORTADORA!C59</f>
        <v>695863886</v>
      </c>
      <c r="E14" s="679"/>
      <c r="F14" s="679"/>
      <c r="G14" s="676">
        <f t="shared" si="0"/>
        <v>695863886</v>
      </c>
      <c r="I14" s="724">
        <f t="shared" si="1"/>
        <v>695863886</v>
      </c>
      <c r="J14" s="724">
        <f t="shared" si="2"/>
        <v>0</v>
      </c>
      <c r="K14" s="725"/>
    </row>
    <row r="15" spans="1:21">
      <c r="A15" s="483" t="s">
        <v>39</v>
      </c>
      <c r="B15" s="476">
        <f>+FORESTAL!D120</f>
        <v>7510584482</v>
      </c>
      <c r="C15" s="476">
        <f>+LOGISTICA!D68</f>
        <v>519498487</v>
      </c>
      <c r="D15" s="679">
        <f>+EXPORTADORA!C55</f>
        <v>0</v>
      </c>
      <c r="E15" s="679">
        <f>+PERU!C59</f>
        <v>22324111.927605711</v>
      </c>
      <c r="F15" s="679"/>
      <c r="G15" s="676">
        <f t="shared" si="0"/>
        <v>8052407080.9276056</v>
      </c>
      <c r="I15" s="724">
        <f t="shared" si="1"/>
        <v>8052407080.9276056</v>
      </c>
      <c r="J15" s="724">
        <f t="shared" si="2"/>
        <v>0</v>
      </c>
      <c r="K15" s="725"/>
    </row>
    <row r="16" spans="1:21">
      <c r="A16" s="483" t="s">
        <v>40</v>
      </c>
      <c r="B16" s="476">
        <f>+FORESTAL!D114</f>
        <v>49226155</v>
      </c>
      <c r="C16" s="476">
        <f>+LOGISTICA!D92</f>
        <v>0</v>
      </c>
      <c r="D16" s="486">
        <f>+EXPORTADORA!C63</f>
        <v>695863886</v>
      </c>
      <c r="E16" s="486">
        <f>+PERU!C67</f>
        <v>3539213.4532722868</v>
      </c>
      <c r="F16" s="671"/>
      <c r="G16" s="676">
        <f t="shared" si="0"/>
        <v>748629254.45327234</v>
      </c>
      <c r="I16" s="724">
        <f t="shared" si="1"/>
        <v>748629254.45327234</v>
      </c>
      <c r="J16" s="724">
        <f t="shared" si="2"/>
        <v>0</v>
      </c>
      <c r="K16" s="725" t="s">
        <v>41</v>
      </c>
    </row>
    <row r="17" spans="1:11">
      <c r="A17" s="677" t="s">
        <v>42</v>
      </c>
      <c r="B17" s="678">
        <f>+B16+B15</f>
        <v>7559810637</v>
      </c>
      <c r="C17" s="678">
        <f>+C16+C15</f>
        <v>519498487</v>
      </c>
      <c r="D17" s="678">
        <f>+D16+D15</f>
        <v>695863886</v>
      </c>
      <c r="E17" s="678">
        <f>+E16+E15</f>
        <v>25863325.380877998</v>
      </c>
      <c r="F17" s="678">
        <f>+F16+F15</f>
        <v>0</v>
      </c>
      <c r="G17" s="678">
        <f>+G16+G15+G14</f>
        <v>9496900221.3808784</v>
      </c>
      <c r="I17" s="728">
        <f>SUM(I14:I16)</f>
        <v>9496900221.3808765</v>
      </c>
      <c r="J17" s="728">
        <f t="shared" si="2"/>
        <v>0</v>
      </c>
      <c r="K17" s="725"/>
    </row>
    <row r="18" spans="1:11">
      <c r="A18" s="479"/>
      <c r="B18" s="484"/>
      <c r="C18" s="476"/>
      <c r="D18" s="671"/>
      <c r="E18" s="671"/>
      <c r="F18" s="671"/>
      <c r="G18" s="671"/>
      <c r="I18" s="724"/>
      <c r="J18" s="724"/>
      <c r="K18" s="725"/>
    </row>
    <row r="19" spans="1:11">
      <c r="A19" s="677" t="s">
        <v>43</v>
      </c>
      <c r="B19" s="678">
        <f>+B13+B17</f>
        <v>18933018084</v>
      </c>
      <c r="C19" s="678">
        <f>+C13+C17</f>
        <v>1455810389</v>
      </c>
      <c r="D19" s="678">
        <f>+D13+D17</f>
        <v>701199700</v>
      </c>
      <c r="E19" s="678">
        <f>+E13+E17</f>
        <v>640782918.34073377</v>
      </c>
      <c r="F19" s="678"/>
      <c r="G19" s="678">
        <f>+G13+G17</f>
        <v>20313108086.340736</v>
      </c>
      <c r="I19" s="728">
        <f>+I17+I13</f>
        <v>25299832563.683792</v>
      </c>
      <c r="J19" s="728">
        <f t="shared" si="2"/>
        <v>4986724477.3430557</v>
      </c>
      <c r="K19" s="725"/>
    </row>
    <row r="20" spans="1:11">
      <c r="A20" s="514" t="s">
        <v>5</v>
      </c>
      <c r="B20" s="476"/>
      <c r="C20" s="476"/>
      <c r="D20" s="671"/>
      <c r="E20" s="671"/>
      <c r="F20" s="671"/>
      <c r="G20" s="676"/>
      <c r="I20" s="724"/>
      <c r="J20" s="724"/>
      <c r="K20" s="725"/>
    </row>
    <row r="21" spans="1:11">
      <c r="A21" s="483" t="s">
        <v>44</v>
      </c>
      <c r="B21" s="476">
        <f>+FORESTAL!D145</f>
        <v>7203208805</v>
      </c>
      <c r="C21" s="476">
        <f>+LOGISTICA!D107</f>
        <v>159451860</v>
      </c>
      <c r="D21" s="486">
        <f>+EXPORTADORA!C69</f>
        <v>0</v>
      </c>
      <c r="E21" s="671">
        <f>+PERU!C80</f>
        <v>0</v>
      </c>
      <c r="F21" s="671"/>
      <c r="G21" s="676">
        <f>+B21+C21+D21+E21-F21</f>
        <v>7362660665</v>
      </c>
      <c r="I21" s="724">
        <f>+G21</f>
        <v>7362660665</v>
      </c>
      <c r="J21" s="724">
        <f t="shared" si="2"/>
        <v>0</v>
      </c>
      <c r="K21" s="725" t="s">
        <v>45</v>
      </c>
    </row>
    <row r="22" spans="1:11">
      <c r="A22" s="624" t="s">
        <v>46</v>
      </c>
      <c r="B22" s="723">
        <f>+FORESTAL!D159</f>
        <v>4684553992</v>
      </c>
      <c r="C22" s="476">
        <f>+LOGISTICA!D117</f>
        <v>85782462</v>
      </c>
      <c r="D22" s="676">
        <f>+EXPORTADORA!C76</f>
        <v>138952409</v>
      </c>
      <c r="E22" s="676">
        <f>+PERU!C88</f>
        <v>54751484.481069542</v>
      </c>
      <c r="F22" s="676"/>
      <c r="G22" s="676">
        <f>+B22+C22+D22+E22-F22</f>
        <v>4964040347.4810696</v>
      </c>
      <c r="I22" s="724">
        <f t="shared" ref="I22:I29" si="3">+G22</f>
        <v>4964040347.4810696</v>
      </c>
      <c r="J22" s="724">
        <f t="shared" si="2"/>
        <v>0</v>
      </c>
      <c r="K22" s="725" t="s">
        <v>47</v>
      </c>
    </row>
    <row r="23" spans="1:11">
      <c r="A23" s="427" t="s">
        <v>6</v>
      </c>
      <c r="B23" s="723">
        <f>+FORESTAL!D182</f>
        <v>488221097</v>
      </c>
      <c r="C23" s="476">
        <f>+LOGISTICA!D133</f>
        <v>1962043346</v>
      </c>
      <c r="D23" s="676">
        <f>+EXPORTADORA!C89</f>
        <v>0</v>
      </c>
      <c r="E23" s="676">
        <f>+PERU!C97</f>
        <v>0</v>
      </c>
      <c r="F23" s="676">
        <f>-+F9</f>
        <v>-2113566891</v>
      </c>
      <c r="G23" s="676">
        <f>+B23+C23+D23+E23+F23</f>
        <v>336697552</v>
      </c>
      <c r="H23" s="672"/>
      <c r="I23" s="724">
        <f>+B23+C23+D23+E23</f>
        <v>2450264443</v>
      </c>
      <c r="J23" s="724">
        <f t="shared" si="2"/>
        <v>2113566891</v>
      </c>
      <c r="K23" s="725" t="s">
        <v>31</v>
      </c>
    </row>
    <row r="24" spans="1:11">
      <c r="A24" s="806" t="s">
        <v>48</v>
      </c>
      <c r="B24" s="729">
        <f>-FORESTAL!D182</f>
        <v>-488221097</v>
      </c>
      <c r="C24" s="729">
        <f>-LOGISTICA!G134</f>
        <v>-1627210794</v>
      </c>
      <c r="D24" s="730"/>
      <c r="E24" s="730"/>
      <c r="F24" s="730"/>
      <c r="G24" s="730">
        <f>+B24+C24+D24+E24+F24</f>
        <v>-2115431891</v>
      </c>
      <c r="I24" s="726">
        <f t="shared" si="3"/>
        <v>-2115431891</v>
      </c>
      <c r="J24" s="726">
        <f t="shared" si="2"/>
        <v>0</v>
      </c>
      <c r="K24" s="727" t="s">
        <v>33</v>
      </c>
    </row>
    <row r="25" spans="1:11">
      <c r="A25" s="624" t="s">
        <v>49</v>
      </c>
      <c r="B25" s="476">
        <f>+FORESTAL!D189</f>
        <v>0</v>
      </c>
      <c r="C25" s="476">
        <f>+LOGISTICA!D142</f>
        <v>0</v>
      </c>
      <c r="D25" s="676">
        <v>0</v>
      </c>
      <c r="E25" s="676">
        <f>+PERU!C117</f>
        <v>0</v>
      </c>
      <c r="F25" s="676"/>
      <c r="G25" s="676">
        <f>+B25+C25+D25+E25-F25</f>
        <v>0</v>
      </c>
      <c r="I25" s="724">
        <f t="shared" si="3"/>
        <v>0</v>
      </c>
      <c r="J25" s="724">
        <f t="shared" si="2"/>
        <v>0</v>
      </c>
      <c r="K25" s="725" t="s">
        <v>50</v>
      </c>
    </row>
    <row r="26" spans="1:11">
      <c r="A26" s="483" t="s">
        <v>51</v>
      </c>
      <c r="B26" s="476">
        <f>+FORESTAL!D194</f>
        <v>-90275219</v>
      </c>
      <c r="C26" s="476">
        <v>0</v>
      </c>
      <c r="D26" s="671">
        <v>0</v>
      </c>
      <c r="E26" s="671">
        <v>0</v>
      </c>
      <c r="F26" s="671"/>
      <c r="G26" s="676">
        <f>+B26+C26+D26+E26-F26</f>
        <v>-90275219</v>
      </c>
      <c r="I26" s="724">
        <f t="shared" si="3"/>
        <v>-90275219</v>
      </c>
      <c r="J26" s="724">
        <f t="shared" si="2"/>
        <v>0</v>
      </c>
      <c r="K26" s="725"/>
    </row>
    <row r="27" spans="1:11">
      <c r="A27" s="677" t="s">
        <v>52</v>
      </c>
      <c r="B27" s="678">
        <f>SUM(B21:B26)</f>
        <v>11797487578</v>
      </c>
      <c r="C27" s="678">
        <f>SUM(C21:C26)</f>
        <v>580066874</v>
      </c>
      <c r="D27" s="678">
        <f>SUM(D21:D26)</f>
        <v>138952409</v>
      </c>
      <c r="E27" s="678">
        <f>SUM(E21:E26)</f>
        <v>54751484.481069542</v>
      </c>
      <c r="F27" s="678"/>
      <c r="G27" s="678">
        <f>SUM(G21:G26)</f>
        <v>10457691454.48107</v>
      </c>
      <c r="I27" s="728">
        <f>SUM(I21:I26)</f>
        <v>12571258345.48107</v>
      </c>
      <c r="J27" s="728">
        <f t="shared" si="2"/>
        <v>2113566891</v>
      </c>
      <c r="K27" s="725"/>
    </row>
    <row r="28" spans="1:11">
      <c r="A28" s="483" t="str">
        <f>+FORESTAL!B206</f>
        <v>Otros pasivos financieros, no corrientes</v>
      </c>
      <c r="B28" s="476">
        <f>+FORESTAL!D206</f>
        <v>3908216743</v>
      </c>
      <c r="C28" s="476">
        <f>+LOGISTICA!D154</f>
        <v>182364958</v>
      </c>
      <c r="D28" s="671">
        <v>0</v>
      </c>
      <c r="E28" s="671">
        <v>0</v>
      </c>
      <c r="F28" s="671"/>
      <c r="G28" s="676">
        <f>+B28+C28+D28+E28+F28</f>
        <v>4090581701</v>
      </c>
      <c r="I28" s="724">
        <f t="shared" si="3"/>
        <v>4090581701</v>
      </c>
      <c r="J28" s="724">
        <f t="shared" si="2"/>
        <v>0</v>
      </c>
      <c r="K28" s="725" t="s">
        <v>53</v>
      </c>
    </row>
    <row r="29" spans="1:11">
      <c r="A29" s="680" t="str">
        <f>+FORESTAL!B215</f>
        <v>Pasivo por impuestos diferidos</v>
      </c>
      <c r="B29" s="476">
        <f>+FORESTAL!D215</f>
        <v>26220643</v>
      </c>
      <c r="C29" s="476">
        <v>0</v>
      </c>
      <c r="D29" s="671">
        <v>0</v>
      </c>
      <c r="E29" s="671">
        <v>0</v>
      </c>
      <c r="F29" s="671"/>
      <c r="G29" s="676">
        <f>+B29+C29+D29+E29+F29</f>
        <v>26220643</v>
      </c>
      <c r="I29" s="724">
        <f t="shared" si="3"/>
        <v>26220643</v>
      </c>
      <c r="J29" s="724">
        <f t="shared" si="2"/>
        <v>0</v>
      </c>
      <c r="K29" s="725"/>
    </row>
    <row r="30" spans="1:11">
      <c r="A30" s="677" t="s">
        <v>54</v>
      </c>
      <c r="B30" s="678">
        <f>SUM(B28:B29)</f>
        <v>3934437386</v>
      </c>
      <c r="C30" s="678">
        <f>SUM(C28:C29)</f>
        <v>182364958</v>
      </c>
      <c r="D30" s="678">
        <f>SUM(D28:D29)</f>
        <v>0</v>
      </c>
      <c r="E30" s="675">
        <v>0</v>
      </c>
      <c r="F30" s="675">
        <v>0</v>
      </c>
      <c r="G30" s="681">
        <f>SUM(B30:E30)</f>
        <v>4116802344</v>
      </c>
      <c r="I30" s="728">
        <f>+SUM(I28:I29)</f>
        <v>4116802344</v>
      </c>
      <c r="J30" s="728">
        <f t="shared" si="2"/>
        <v>0</v>
      </c>
      <c r="K30" s="725"/>
    </row>
    <row r="31" spans="1:11">
      <c r="A31" s="479"/>
      <c r="B31" s="476"/>
      <c r="C31" s="476"/>
      <c r="D31" s="671"/>
      <c r="E31" s="671"/>
      <c r="F31" s="671"/>
      <c r="G31" s="671"/>
      <c r="I31" s="724"/>
      <c r="J31" s="724"/>
      <c r="K31" s="725"/>
    </row>
    <row r="32" spans="1:11">
      <c r="A32" s="677" t="s">
        <v>55</v>
      </c>
      <c r="B32" s="678">
        <f>+B30+B27</f>
        <v>15731924964</v>
      </c>
      <c r="C32" s="678">
        <f>+C30+C27</f>
        <v>762431832</v>
      </c>
      <c r="D32" s="678">
        <f>+D30+D27</f>
        <v>138952409</v>
      </c>
      <c r="E32" s="678">
        <f>+E30+E27</f>
        <v>54751484.481069542</v>
      </c>
      <c r="F32" s="678"/>
      <c r="G32" s="678">
        <f>+G30+G27</f>
        <v>14574493798.48107</v>
      </c>
      <c r="I32" s="728">
        <f>+I30+I27</f>
        <v>16688060689.48107</v>
      </c>
      <c r="J32" s="728">
        <f t="shared" si="2"/>
        <v>2113566891</v>
      </c>
      <c r="K32" s="725"/>
    </row>
    <row r="33" spans="1:11">
      <c r="A33" s="479"/>
      <c r="B33" s="476"/>
      <c r="C33" s="476"/>
      <c r="D33" s="476"/>
      <c r="E33" s="476"/>
      <c r="F33" s="476"/>
      <c r="G33" s="676"/>
      <c r="I33" s="724"/>
      <c r="J33" s="724"/>
      <c r="K33" s="725"/>
    </row>
    <row r="34" spans="1:11">
      <c r="A34" s="483" t="s">
        <v>7</v>
      </c>
      <c r="B34" s="476">
        <f>+FORESTAL!D227</f>
        <v>3875264068</v>
      </c>
      <c r="C34" s="488">
        <f>+LOGISTICA!C171+LOGISTICA!C172+LOGISTICA!C174+LOGISTICA!C175</f>
        <v>-718207938</v>
      </c>
      <c r="D34" s="676">
        <f>+EXPORTADORA!C107-EXPORTADORA!B115</f>
        <v>1569211523</v>
      </c>
      <c r="E34" s="676">
        <f>+PERU!C128</f>
        <v>658678535</v>
      </c>
      <c r="F34" s="676"/>
      <c r="G34" s="676">
        <f>+B34+C34+D34+E34-F34</f>
        <v>5384946188</v>
      </c>
      <c r="I34" s="724">
        <f>+I19-I32-I35</f>
        <v>5203533714.8640022</v>
      </c>
      <c r="J34" s="724">
        <f t="shared" si="2"/>
        <v>-181412473.13599777</v>
      </c>
      <c r="K34" s="49"/>
    </row>
    <row r="35" spans="1:11" ht="9" customHeight="1">
      <c r="A35" s="483" t="s">
        <v>56</v>
      </c>
      <c r="B35" s="476">
        <f>+FORESTAL!D235</f>
        <v>462953749</v>
      </c>
      <c r="C35" s="488">
        <f>+LOGISTICA!C177</f>
        <v>21776359</v>
      </c>
      <c r="D35" s="476">
        <f>+EXPORTADORA!B115</f>
        <v>-26626420</v>
      </c>
      <c r="E35" s="476">
        <f>+PERU!B136</f>
        <v>85234498.61222747</v>
      </c>
      <c r="F35" s="476"/>
      <c r="G35" s="676">
        <f>+B35+C35+D35+E35-F35</f>
        <v>543338186.61222744</v>
      </c>
      <c r="I35" s="724">
        <v>3408238159.3387198</v>
      </c>
      <c r="J35" s="724">
        <f t="shared" si="2"/>
        <v>2864899972.7264924</v>
      </c>
      <c r="K35" s="725" t="s">
        <v>57</v>
      </c>
    </row>
    <row r="36" spans="1:11" ht="9" customHeight="1">
      <c r="A36" s="677" t="s">
        <v>58</v>
      </c>
      <c r="B36" s="678">
        <f t="shared" ref="B36:G36" si="4">+B35+B34</f>
        <v>4338217817</v>
      </c>
      <c r="C36" s="678">
        <f t="shared" si="4"/>
        <v>-696431579</v>
      </c>
      <c r="D36" s="678">
        <f t="shared" si="4"/>
        <v>1542585103</v>
      </c>
      <c r="E36" s="678">
        <f t="shared" si="4"/>
        <v>743913033.61222744</v>
      </c>
      <c r="F36" s="678">
        <f t="shared" si="4"/>
        <v>0</v>
      </c>
      <c r="G36" s="678">
        <f t="shared" si="4"/>
        <v>5928284374.6122274</v>
      </c>
      <c r="I36" s="728">
        <f>+I35+I34</f>
        <v>8611771874.2027225</v>
      </c>
      <c r="J36" s="728">
        <f t="shared" si="2"/>
        <v>2683487499.5904951</v>
      </c>
      <c r="K36" s="725"/>
    </row>
    <row r="37" spans="1:11" ht="9" customHeight="1">
      <c r="A37" s="479"/>
      <c r="B37" s="484"/>
      <c r="C37" s="484"/>
      <c r="D37" s="484"/>
      <c r="E37" s="484"/>
      <c r="F37" s="484"/>
      <c r="G37" s="484"/>
      <c r="I37" s="724"/>
      <c r="J37" s="724">
        <f t="shared" si="2"/>
        <v>0</v>
      </c>
      <c r="K37" s="724"/>
    </row>
    <row r="38" spans="1:11" ht="9" customHeight="1">
      <c r="A38" s="677" t="s">
        <v>59</v>
      </c>
      <c r="B38" s="678">
        <f>+B36+B32</f>
        <v>20070142781</v>
      </c>
      <c r="C38" s="678">
        <f>+C36+C32</f>
        <v>66000253</v>
      </c>
      <c r="D38" s="678">
        <f>+D36+D32</f>
        <v>1681537512</v>
      </c>
      <c r="E38" s="678">
        <f>+E36+E32</f>
        <v>798664518.093297</v>
      </c>
      <c r="F38" s="678"/>
      <c r="G38" s="678">
        <f>+G36+G32</f>
        <v>20502778173.093296</v>
      </c>
      <c r="I38" s="728">
        <f>+I36+I32</f>
        <v>25299832563.683792</v>
      </c>
      <c r="J38" s="728">
        <f t="shared" si="2"/>
        <v>4797054390.5904961</v>
      </c>
      <c r="K38" s="49"/>
    </row>
    <row r="39" spans="1:11" ht="9" hidden="1" customHeight="1">
      <c r="A39" s="514" t="s">
        <v>60</v>
      </c>
      <c r="B39" s="476"/>
      <c r="C39" s="476"/>
      <c r="D39" s="676"/>
      <c r="E39" s="676"/>
      <c r="F39" s="676"/>
      <c r="G39" s="676">
        <f>+B39+C39+D39+E39-F39</f>
        <v>0</v>
      </c>
    </row>
    <row r="40" spans="1:11" ht="9" hidden="1" customHeight="1">
      <c r="A40" s="682" t="s">
        <v>61</v>
      </c>
      <c r="B40" s="476">
        <v>26733457359</v>
      </c>
      <c r="C40" s="476">
        <v>3438240451</v>
      </c>
      <c r="D40" s="676">
        <v>3719169752</v>
      </c>
      <c r="E40" s="676" t="e">
        <f>+PERU!#REF!</f>
        <v>#REF!</v>
      </c>
      <c r="F40" s="676"/>
      <c r="G40" s="676" t="e">
        <f>+B40+C40+D40+E40+F40</f>
        <v>#REF!</v>
      </c>
    </row>
    <row r="41" spans="1:11" ht="9" hidden="1" customHeight="1">
      <c r="A41" s="683" t="s">
        <v>62</v>
      </c>
      <c r="B41" s="476">
        <v>13348516038</v>
      </c>
      <c r="C41" s="476">
        <v>3259189599</v>
      </c>
      <c r="D41" s="676">
        <v>2650491626</v>
      </c>
      <c r="E41" s="676" t="e">
        <f>+PERU!#REF!*-1</f>
        <v>#REF!</v>
      </c>
      <c r="F41" s="676"/>
      <c r="G41" s="676" t="e">
        <f>+B41+C41+D41+E41-F41</f>
        <v>#REF!</v>
      </c>
    </row>
    <row r="42" spans="1:11" ht="9" hidden="1" customHeight="1">
      <c r="A42" s="684" t="s">
        <v>63</v>
      </c>
      <c r="B42" s="509">
        <v>13384941321</v>
      </c>
      <c r="C42" s="509">
        <v>179050852</v>
      </c>
      <c r="D42" s="685">
        <v>1068678126</v>
      </c>
      <c r="E42" s="685" t="e">
        <f>+E40+-E41</f>
        <v>#REF!</v>
      </c>
      <c r="F42" s="685"/>
      <c r="G42" s="685" t="e">
        <f>+G40+-G41</f>
        <v>#REF!</v>
      </c>
    </row>
    <row r="43" spans="1:11" ht="9" hidden="1" customHeight="1">
      <c r="A43" s="428"/>
      <c r="B43" s="509"/>
      <c r="C43" s="512"/>
      <c r="D43" s="686"/>
      <c r="E43" s="686"/>
      <c r="F43" s="686"/>
      <c r="G43" s="676">
        <f t="shared" ref="G43:G50" si="5">+B43+C43+D43+E43-F43</f>
        <v>0</v>
      </c>
    </row>
    <row r="44" spans="1:11" ht="9" hidden="1" customHeight="1">
      <c r="A44" s="683" t="s">
        <v>64</v>
      </c>
      <c r="B44" s="476">
        <v>347246928</v>
      </c>
      <c r="C44" s="671"/>
      <c r="D44" s="676">
        <v>8440</v>
      </c>
      <c r="E44" s="676" t="e">
        <f>+PERU!#REF!</f>
        <v>#REF!</v>
      </c>
      <c r="F44" s="676"/>
      <c r="G44" s="676" t="e">
        <f t="shared" si="5"/>
        <v>#REF!</v>
      </c>
    </row>
    <row r="45" spans="1:11" ht="9" hidden="1" customHeight="1">
      <c r="A45" s="683"/>
      <c r="B45" s="476"/>
      <c r="C45" s="671"/>
      <c r="D45" s="676"/>
      <c r="E45" s="676"/>
      <c r="F45" s="676"/>
      <c r="G45" s="676">
        <f t="shared" si="5"/>
        <v>0</v>
      </c>
    </row>
    <row r="46" spans="1:11" ht="9" hidden="1" customHeight="1">
      <c r="A46" s="683" t="s">
        <v>65</v>
      </c>
      <c r="B46" s="476">
        <v>3334797604</v>
      </c>
      <c r="C46" s="671"/>
      <c r="D46" s="676">
        <v>572685140</v>
      </c>
      <c r="E46" s="676"/>
      <c r="F46" s="676"/>
      <c r="G46" s="676">
        <f>+B46+D46-F46</f>
        <v>3907482744</v>
      </c>
    </row>
    <row r="47" spans="1:11" ht="9" hidden="1" customHeight="1">
      <c r="A47" s="683" t="s">
        <v>66</v>
      </c>
      <c r="B47" s="476">
        <f>6590036+6578319731</f>
        <v>6584909767</v>
      </c>
      <c r="C47" s="476">
        <v>174333586</v>
      </c>
      <c r="D47" s="676">
        <v>51787395</v>
      </c>
      <c r="E47" s="676" t="e">
        <f>+PERU!#REF!*-1</f>
        <v>#REF!</v>
      </c>
      <c r="F47" s="676"/>
      <c r="G47" s="676" t="e">
        <f>+B47+C47+D47+E47-F47</f>
        <v>#REF!</v>
      </c>
    </row>
    <row r="48" spans="1:11" ht="9" hidden="1" customHeight="1">
      <c r="A48" s="683" t="s">
        <v>67</v>
      </c>
      <c r="B48" s="476">
        <v>58000000</v>
      </c>
      <c r="C48" s="476">
        <v>244067752</v>
      </c>
      <c r="D48" s="671"/>
      <c r="E48" s="671"/>
      <c r="F48" s="671"/>
      <c r="G48" s="676">
        <f t="shared" si="5"/>
        <v>302067752</v>
      </c>
    </row>
    <row r="49" spans="1:7" ht="9" hidden="1" customHeight="1">
      <c r="A49" s="683" t="s">
        <v>68</v>
      </c>
      <c r="B49" s="476">
        <v>971206273</v>
      </c>
      <c r="C49" s="476">
        <v>26682863</v>
      </c>
      <c r="D49" s="676">
        <v>1592785</v>
      </c>
      <c r="E49" s="676" t="e">
        <f>+PERU!#REF!*-1</f>
        <v>#REF!</v>
      </c>
      <c r="F49" s="676"/>
      <c r="G49" s="676" t="e">
        <f>+B49+C49+D49+E49-F49</f>
        <v>#REF!</v>
      </c>
    </row>
    <row r="50" spans="1:7" ht="9" hidden="1" customHeight="1">
      <c r="A50" s="683" t="s">
        <v>69</v>
      </c>
      <c r="B50" s="476">
        <v>281315928</v>
      </c>
      <c r="C50" s="476">
        <v>-12658121</v>
      </c>
      <c r="D50" s="676">
        <v>96525677</v>
      </c>
      <c r="E50" s="676"/>
      <c r="F50" s="676"/>
      <c r="G50" s="676">
        <f t="shared" si="5"/>
        <v>365183484</v>
      </c>
    </row>
    <row r="51" spans="1:7" ht="9" hidden="1" customHeight="1">
      <c r="A51" s="521" t="s">
        <v>70</v>
      </c>
      <c r="B51" s="509">
        <f>+B42+B44-B46-B47-B48-B49-B50</f>
        <v>2501958677</v>
      </c>
      <c r="C51" s="509">
        <f>+C42-C47-C48-C49-C50</f>
        <v>-253375228</v>
      </c>
      <c r="D51" s="685">
        <v>346095569</v>
      </c>
      <c r="E51" s="685" t="e">
        <f>+E42+E44-E47-E49</f>
        <v>#REF!</v>
      </c>
      <c r="F51" s="685">
        <f>SUM(F5:F50)</f>
        <v>0</v>
      </c>
      <c r="G51" s="685" t="e">
        <f>+G42+G44-G47-G49-G46-G48-G50</f>
        <v>#REF!</v>
      </c>
    </row>
    <row r="52" spans="1:7" hidden="1">
      <c r="A52" s="683" t="s">
        <v>71</v>
      </c>
      <c r="B52" s="476"/>
      <c r="C52" s="476"/>
      <c r="D52" s="476"/>
      <c r="E52" s="486"/>
      <c r="F52" s="671"/>
      <c r="G52" s="486"/>
    </row>
    <row r="53" spans="1:7" hidden="1">
      <c r="A53" s="521" t="s">
        <v>72</v>
      </c>
      <c r="B53" s="685">
        <f>+B51-B52</f>
        <v>2501958677</v>
      </c>
      <c r="C53" s="685">
        <f>+C51-C52</f>
        <v>-253375228</v>
      </c>
      <c r="D53" s="685">
        <f>+D51-D52</f>
        <v>346095569</v>
      </c>
      <c r="E53" s="685" t="e">
        <f>+E51-E52</f>
        <v>#REF!</v>
      </c>
      <c r="F53" s="685"/>
      <c r="G53" s="685" t="e">
        <f>+G51-G52</f>
        <v>#REF!</v>
      </c>
    </row>
    <row r="54" spans="1:7" hidden="1">
      <c r="B54" s="574">
        <f t="shared" ref="B54:G54" si="6">+B19-B38</f>
        <v>-1137124697</v>
      </c>
      <c r="C54" s="574">
        <f t="shared" si="6"/>
        <v>1389810136</v>
      </c>
      <c r="D54" s="574">
        <f t="shared" si="6"/>
        <v>-980337812</v>
      </c>
      <c r="E54" s="574">
        <f t="shared" si="6"/>
        <v>-157881599.75256324</v>
      </c>
      <c r="F54" s="574">
        <f t="shared" si="6"/>
        <v>0</v>
      </c>
      <c r="G54" s="574">
        <f t="shared" si="6"/>
        <v>-189670086.75255966</v>
      </c>
    </row>
    <row r="55" spans="1:7">
      <c r="B55" s="574"/>
      <c r="C55" s="574"/>
      <c r="D55" s="574"/>
      <c r="E55" s="574"/>
      <c r="F55" s="574"/>
      <c r="G55" s="574"/>
    </row>
    <row r="56" spans="1:7">
      <c r="B56" s="574"/>
      <c r="C56" s="574"/>
      <c r="G56" s="860">
        <f>+G35*0.3</f>
        <v>163001455.98366824</v>
      </c>
    </row>
    <row r="57" spans="1:7">
      <c r="B57" s="574"/>
      <c r="C57" s="574"/>
      <c r="G57" s="574"/>
    </row>
    <row r="59" spans="1:7">
      <c r="C59" s="574"/>
      <c r="E59" s="574">
        <f>+E36</f>
        <v>743913033.61222744</v>
      </c>
    </row>
    <row r="60" spans="1:7">
      <c r="B60" s="574"/>
      <c r="E60" s="49">
        <f>+E35*1.1</f>
        <v>93757948.473450229</v>
      </c>
    </row>
    <row r="62" spans="1:7">
      <c r="E62" s="574">
        <f>SUM(E59:E61)</f>
        <v>837670982.08567762</v>
      </c>
    </row>
    <row r="64" spans="1:7">
      <c r="E64" s="860">
        <f>+E62*0.99</f>
        <v>829294272.26482081</v>
      </c>
    </row>
  </sheetData>
  <mergeCells count="8">
    <mergeCell ref="J2:J3"/>
    <mergeCell ref="K2:K3"/>
    <mergeCell ref="B2:B3"/>
    <mergeCell ref="C2:C3"/>
    <mergeCell ref="D2:D3"/>
    <mergeCell ref="E2:E3"/>
    <mergeCell ref="G2:G3"/>
    <mergeCell ref="I2:I3"/>
  </mergeCells>
  <conditionalFormatting sqref="C17:G17 B17:B22 C19:G19 B25:B26 B40:C43">
    <cfRule type="expression" dxfId="9" priority="1" stopIfTrue="1">
      <formula>#REF!="totalizador"</formula>
    </cfRule>
  </conditionalFormatting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H101"/>
  <sheetViews>
    <sheetView topLeftCell="A78" zoomScale="80" zoomScaleNormal="80" workbookViewId="0">
      <selection activeCell="C95" sqref="C95"/>
    </sheetView>
  </sheetViews>
  <sheetFormatPr baseColWidth="10" defaultColWidth="8.88671875" defaultRowHeight="13.2"/>
  <cols>
    <col min="1" max="1" width="9.88671875" customWidth="1"/>
    <col min="2" max="2" width="58.33203125" bestFit="1" customWidth="1"/>
    <col min="3" max="3" width="17.88671875" bestFit="1" customWidth="1"/>
    <col min="4" max="4" width="12.33203125" customWidth="1"/>
    <col min="5" max="5" width="17.88671875" bestFit="1" customWidth="1"/>
    <col min="6" max="6" width="11.33203125" bestFit="1" customWidth="1"/>
    <col min="7" max="7" width="17.88671875" bestFit="1" customWidth="1"/>
    <col min="8" max="8" width="11.33203125" bestFit="1" customWidth="1"/>
    <col min="9" max="256" width="11.44140625" customWidth="1"/>
  </cols>
  <sheetData>
    <row r="1" spans="1:8" ht="18">
      <c r="A1" s="870"/>
      <c r="B1" s="872" t="s">
        <v>720</v>
      </c>
      <c r="C1" s="731" t="s">
        <v>721</v>
      </c>
      <c r="D1" s="731" t="s">
        <v>722</v>
      </c>
      <c r="E1" s="731" t="str">
        <f>+C1</f>
        <v>YTD Diciembre</v>
      </c>
      <c r="F1" s="732" t="s">
        <v>722</v>
      </c>
      <c r="G1" s="731" t="str">
        <f>+E1</f>
        <v>YTD Diciembre</v>
      </c>
      <c r="H1" s="731" t="s">
        <v>722</v>
      </c>
    </row>
    <row r="2" spans="1:8" ht="18.600000000000001" thickBot="1">
      <c r="A2" s="871"/>
      <c r="B2" s="873"/>
      <c r="C2" s="733">
        <v>2023</v>
      </c>
      <c r="D2" s="734" t="s">
        <v>723</v>
      </c>
      <c r="E2" s="735" t="s">
        <v>724</v>
      </c>
      <c r="F2" s="736" t="s">
        <v>723</v>
      </c>
      <c r="G2" s="733">
        <v>2022</v>
      </c>
      <c r="H2" s="734" t="s">
        <v>723</v>
      </c>
    </row>
    <row r="3" spans="1:8" ht="23.4">
      <c r="A3" s="737" t="s">
        <v>725</v>
      </c>
      <c r="B3" s="738"/>
      <c r="C3" s="739"/>
      <c r="D3" s="740"/>
      <c r="E3" s="740"/>
      <c r="F3" s="740"/>
      <c r="G3" s="741"/>
      <c r="H3" s="742"/>
    </row>
    <row r="4" spans="1:8" ht="15.6">
      <c r="A4" s="743"/>
      <c r="B4" s="744" t="s">
        <v>726</v>
      </c>
      <c r="C4" s="745">
        <v>10803315.532</v>
      </c>
      <c r="D4" s="746">
        <v>0.3191488118422805</v>
      </c>
      <c r="E4" s="745">
        <v>11571474.245578865</v>
      </c>
      <c r="F4" s="747">
        <v>0.35053417996348413</v>
      </c>
      <c r="G4" s="745">
        <v>11126794.515000001</v>
      </c>
      <c r="H4" s="746">
        <v>0.38379292052591801</v>
      </c>
    </row>
    <row r="5" spans="1:8" ht="15.6">
      <c r="A5" s="743"/>
      <c r="B5" s="744" t="s">
        <v>727</v>
      </c>
      <c r="C5" s="745">
        <v>1624132.1087248002</v>
      </c>
      <c r="D5" s="746">
        <v>4.797969949494367E-2</v>
      </c>
      <c r="E5" s="745">
        <v>3751186</v>
      </c>
      <c r="F5" s="747">
        <v>0.11363451886028228</v>
      </c>
      <c r="G5" s="745">
        <v>4277401.4206711994</v>
      </c>
      <c r="H5" s="746">
        <v>0.14753902224832363</v>
      </c>
    </row>
    <row r="6" spans="1:8" ht="15.6">
      <c r="A6" s="743"/>
      <c r="B6" s="744" t="s">
        <v>728</v>
      </c>
      <c r="C6" s="745">
        <v>15060912.689999999</v>
      </c>
      <c r="D6" s="746">
        <v>0.44492566897969454</v>
      </c>
      <c r="E6" s="745">
        <v>10574000</v>
      </c>
      <c r="F6" s="747">
        <v>0.32031773482536585</v>
      </c>
      <c r="G6" s="745">
        <v>8278397.2460000003</v>
      </c>
      <c r="H6" s="746">
        <v>0.28554407579225943</v>
      </c>
    </row>
    <row r="7" spans="1:8" ht="15.6">
      <c r="A7" s="743"/>
      <c r="B7" s="744" t="s">
        <v>729</v>
      </c>
      <c r="C7" s="745">
        <v>4015335.8459999999</v>
      </c>
      <c r="D7" s="746">
        <v>0.11862003480346169</v>
      </c>
      <c r="E7" s="745">
        <v>5418003.2450000001</v>
      </c>
      <c r="F7" s="747">
        <v>0.16412734317333852</v>
      </c>
      <c r="G7" s="745">
        <v>3453528.551</v>
      </c>
      <c r="H7" s="746">
        <v>0.11912144211175195</v>
      </c>
    </row>
    <row r="8" spans="1:8" ht="15.6">
      <c r="A8" s="743"/>
      <c r="B8" s="744" t="s">
        <v>730</v>
      </c>
      <c r="C8" s="745">
        <v>2189242.449</v>
      </c>
      <c r="D8" s="746">
        <v>6.4674046070714586E-2</v>
      </c>
      <c r="E8" s="745">
        <v>1469500</v>
      </c>
      <c r="F8" s="747">
        <v>4.4515501354820797E-2</v>
      </c>
      <c r="G8" s="745">
        <v>1602030.7660000001</v>
      </c>
      <c r="H8" s="746">
        <v>5.5258328499428883E-2</v>
      </c>
    </row>
    <row r="9" spans="1:8" ht="16.2" thickBot="1">
      <c r="A9" s="743"/>
      <c r="B9" s="744" t="s">
        <v>731</v>
      </c>
      <c r="C9" s="745">
        <v>157463.228</v>
      </c>
      <c r="D9" s="746">
        <v>4.6517388089049585E-3</v>
      </c>
      <c r="E9" s="745">
        <v>226809.21052631582</v>
      </c>
      <c r="F9" s="747">
        <v>6.8707218227084359E-3</v>
      </c>
      <c r="G9" s="745">
        <v>253509.20199999999</v>
      </c>
      <c r="H9" s="746"/>
    </row>
    <row r="10" spans="1:8" ht="18.600000000000001" thickBot="1">
      <c r="A10" s="748"/>
      <c r="B10" s="749" t="s">
        <v>732</v>
      </c>
      <c r="C10" s="750">
        <v>33850401.8537248</v>
      </c>
      <c r="D10" s="751">
        <v>1</v>
      </c>
      <c r="E10" s="750">
        <v>33010972.701105181</v>
      </c>
      <c r="F10" s="752">
        <v>1</v>
      </c>
      <c r="G10" s="750">
        <v>28991661.700671196</v>
      </c>
      <c r="H10" s="751">
        <v>1</v>
      </c>
    </row>
    <row r="11" spans="1:8">
      <c r="A11" s="753"/>
      <c r="B11" s="754"/>
      <c r="C11" s="740"/>
      <c r="D11" s="755"/>
      <c r="E11" s="740"/>
      <c r="F11" s="755"/>
      <c r="G11" s="741"/>
      <c r="H11" s="756"/>
    </row>
    <row r="12" spans="1:8" ht="23.4">
      <c r="A12" s="757" t="s">
        <v>733</v>
      </c>
      <c r="B12" s="758"/>
      <c r="C12" s="759"/>
      <c r="D12" s="760"/>
      <c r="E12" s="759"/>
      <c r="F12" s="760"/>
      <c r="G12" s="761"/>
      <c r="H12" s="762"/>
    </row>
    <row r="13" spans="1:8" ht="15.6">
      <c r="A13" s="743"/>
      <c r="B13" s="744" t="s">
        <v>734</v>
      </c>
      <c r="C13" s="745">
        <v>-1979723.6189999999</v>
      </c>
      <c r="D13" s="746">
        <v>-5.8484493848989766E-2</v>
      </c>
      <c r="E13" s="745">
        <v>-1984456.269639605</v>
      </c>
      <c r="F13" s="747">
        <v>-6.0115049853504222E-2</v>
      </c>
      <c r="G13" s="745">
        <v>-1904252.6159999999</v>
      </c>
      <c r="H13" s="746">
        <v>-6.5682768916826659E-2</v>
      </c>
    </row>
    <row r="14" spans="1:8" ht="15.6">
      <c r="A14" s="743"/>
      <c r="B14" s="744" t="s">
        <v>735</v>
      </c>
      <c r="C14" s="745">
        <v>-308324.853</v>
      </c>
      <c r="D14" s="763">
        <v>-9.1084547336348042E-3</v>
      </c>
      <c r="E14" s="745">
        <v>-85388.405259996216</v>
      </c>
      <c r="F14" s="747">
        <v>-2.5866673494640007E-3</v>
      </c>
      <c r="G14" s="745">
        <v>-66476.774000000005</v>
      </c>
      <c r="H14" s="746">
        <v>-2.2929618414546061E-3</v>
      </c>
    </row>
    <row r="15" spans="1:8" ht="15.6">
      <c r="A15" s="743"/>
      <c r="B15" s="744" t="s">
        <v>736</v>
      </c>
      <c r="C15" s="745">
        <v>-3981944.1570000001</v>
      </c>
      <c r="D15" s="763">
        <v>-0.11763358598243165</v>
      </c>
      <c r="E15" s="745">
        <v>-3264914.8542932207</v>
      </c>
      <c r="F15" s="747">
        <v>-9.8903927607801576E-2</v>
      </c>
      <c r="G15" s="745">
        <v>-2886611.7680000002</v>
      </c>
      <c r="H15" s="746">
        <v>-9.9566965074415564E-2</v>
      </c>
    </row>
    <row r="16" spans="1:8" ht="15.6">
      <c r="A16" s="743"/>
      <c r="B16" s="744" t="s">
        <v>737</v>
      </c>
      <c r="C16" s="745">
        <v>-7758212.7089999998</v>
      </c>
      <c r="D16" s="763">
        <v>-0.22919115532291115</v>
      </c>
      <c r="E16" s="745">
        <v>-8352010.3650793647</v>
      </c>
      <c r="F16" s="747">
        <v>-0.25300709678269329</v>
      </c>
      <c r="G16" s="745">
        <v>-8323628.4110000003</v>
      </c>
      <c r="H16" s="746">
        <v>-0.28710421972146899</v>
      </c>
    </row>
    <row r="17" spans="1:8" ht="15.6">
      <c r="A17" s="743"/>
      <c r="B17" s="744" t="s">
        <v>738</v>
      </c>
      <c r="C17" s="745">
        <v>-537552.34</v>
      </c>
      <c r="D17" s="763">
        <v>-1.588023510984846E-2</v>
      </c>
      <c r="E17" s="745">
        <v>-678800</v>
      </c>
      <c r="F17" s="747">
        <v>-2.0562859693536821E-2</v>
      </c>
      <c r="G17" s="745">
        <v>-516317.86200000002</v>
      </c>
      <c r="H17" s="746">
        <v>-1.7809184838413265E-2</v>
      </c>
    </row>
    <row r="18" spans="1:8" ht="15.6">
      <c r="A18" s="743"/>
      <c r="B18" s="744" t="s">
        <v>739</v>
      </c>
      <c r="C18" s="745">
        <v>-344498.83482386533</v>
      </c>
      <c r="D18" s="763">
        <v>-1.0177097344738248E-2</v>
      </c>
      <c r="E18" s="745">
        <v>1142609.4648159312</v>
      </c>
      <c r="F18" s="747">
        <v>3.4613020196695918E-2</v>
      </c>
      <c r="G18" s="745">
        <v>1761424.2221703054</v>
      </c>
      <c r="H18" s="746">
        <v>6.0756235374032602E-2</v>
      </c>
    </row>
    <row r="19" spans="1:8" ht="15.6">
      <c r="A19" s="743"/>
      <c r="B19" s="744" t="s">
        <v>740</v>
      </c>
      <c r="C19" s="745">
        <v>-263161.09000000003</v>
      </c>
      <c r="D19" s="763">
        <v>-7.7742382834088139E-3</v>
      </c>
      <c r="E19" s="745">
        <v>-485150</v>
      </c>
      <c r="F19" s="747">
        <v>-1.4696628432998508E-2</v>
      </c>
      <c r="G19" s="745">
        <v>-324883.17</v>
      </c>
      <c r="H19" s="746">
        <v>-1.1206089990780987E-2</v>
      </c>
    </row>
    <row r="20" spans="1:8" ht="15.6">
      <c r="A20" s="743"/>
      <c r="B20" s="744" t="s">
        <v>741</v>
      </c>
      <c r="C20" s="745">
        <v>-34130.498233651197</v>
      </c>
      <c r="D20" s="763">
        <v>-1.0082745363300784E-3</v>
      </c>
      <c r="E20" s="745">
        <v>0</v>
      </c>
      <c r="F20" s="747">
        <v>0</v>
      </c>
      <c r="G20" s="745">
        <v>-15206.456882585593</v>
      </c>
      <c r="H20" s="746">
        <v>-5.2451139364093589E-4</v>
      </c>
    </row>
    <row r="21" spans="1:8" ht="15.6">
      <c r="A21" s="743"/>
      <c r="B21" s="744" t="s">
        <v>742</v>
      </c>
      <c r="C21" s="745">
        <v>-165856.89499999999</v>
      </c>
      <c r="D21" s="763">
        <v>-4.8997023939835321E-3</v>
      </c>
      <c r="E21" s="745">
        <v>-280500</v>
      </c>
      <c r="F21" s="747">
        <v>-8.4971746376503801E-3</v>
      </c>
      <c r="G21" s="745">
        <v>-249593.978</v>
      </c>
      <c r="H21" s="746">
        <v>-8.6091642685738688E-3</v>
      </c>
    </row>
    <row r="22" spans="1:8" ht="15.6">
      <c r="A22" s="743"/>
      <c r="B22" s="744" t="s">
        <v>743</v>
      </c>
      <c r="C22" s="745">
        <v>-85993.277000000002</v>
      </c>
      <c r="D22" s="763">
        <v>-2.5403916140079013E-3</v>
      </c>
      <c r="E22" s="745">
        <v>0</v>
      </c>
      <c r="F22" s="747">
        <v>0</v>
      </c>
      <c r="G22" s="745">
        <v>55642.245000000003</v>
      </c>
      <c r="H22" s="746">
        <v>1.9192499407066346E-3</v>
      </c>
    </row>
    <row r="23" spans="1:8" ht="15.6">
      <c r="A23" s="743"/>
      <c r="B23" s="744" t="s">
        <v>744</v>
      </c>
      <c r="C23" s="745">
        <v>-189075.08199999999</v>
      </c>
      <c r="D23" s="763">
        <v>-5.5856081950529258E-3</v>
      </c>
      <c r="E23" s="745">
        <v>-175200</v>
      </c>
      <c r="F23" s="747">
        <v>-5.3073261907891139E-3</v>
      </c>
      <c r="G23" s="745">
        <v>-183797.361</v>
      </c>
      <c r="H23" s="746">
        <v>-6.3396628622961904E-3</v>
      </c>
    </row>
    <row r="24" spans="1:8" ht="15.6">
      <c r="A24" s="743"/>
      <c r="B24" s="744" t="s">
        <v>745</v>
      </c>
      <c r="C24" s="745">
        <v>0</v>
      </c>
      <c r="D24" s="763">
        <v>0</v>
      </c>
      <c r="E24" s="745">
        <v>0</v>
      </c>
      <c r="F24" s="747">
        <v>0</v>
      </c>
      <c r="G24" s="745">
        <v>-180527.02299999999</v>
      </c>
      <c r="H24" s="746">
        <v>-6.2268601525458803E-3</v>
      </c>
    </row>
    <row r="25" spans="1:8" ht="15.6">
      <c r="A25" s="743"/>
      <c r="B25" s="744" t="s">
        <v>746</v>
      </c>
      <c r="C25" s="745">
        <v>-98380.751000000004</v>
      </c>
      <c r="D25" s="763">
        <v>-2.9063392341729163E-3</v>
      </c>
      <c r="E25" s="745">
        <v>-127249.62880000002</v>
      </c>
      <c r="F25" s="747">
        <v>-3.8547676238495027E-3</v>
      </c>
      <c r="G25" s="745">
        <v>-112228.193</v>
      </c>
      <c r="H25" s="746">
        <v>-3.8710507234361721E-3</v>
      </c>
    </row>
    <row r="26" spans="1:8" ht="15.6">
      <c r="A26" s="743"/>
      <c r="B26" s="744" t="s">
        <v>747</v>
      </c>
      <c r="C26" s="745">
        <v>-117644.08722999999</v>
      </c>
      <c r="D26" s="763">
        <v>-3.4754118352380734E-3</v>
      </c>
      <c r="E26" s="745">
        <v>-200455.79368027204</v>
      </c>
      <c r="F26" s="747">
        <v>-6.0723988806776642E-3</v>
      </c>
      <c r="G26" s="745">
        <v>-189727.50944999998</v>
      </c>
      <c r="H26" s="746">
        <v>-6.5442095526938191E-3</v>
      </c>
    </row>
    <row r="27" spans="1:8" ht="15.6">
      <c r="A27" s="743"/>
      <c r="B27" s="744" t="s">
        <v>748</v>
      </c>
      <c r="C27" s="745">
        <v>-50661.067999999999</v>
      </c>
      <c r="D27" s="763">
        <v>-1.4966164425142682E-3</v>
      </c>
      <c r="E27" s="745">
        <v>-69116.140999999989</v>
      </c>
      <c r="F27" s="747">
        <v>-2.0937323363902582E-3</v>
      </c>
      <c r="G27" s="745">
        <v>-51945.042999999998</v>
      </c>
      <c r="H27" s="746">
        <v>-1.791723549216132E-3</v>
      </c>
    </row>
    <row r="28" spans="1:8" ht="15.6">
      <c r="A28" s="743"/>
      <c r="B28" s="744" t="s">
        <v>749</v>
      </c>
      <c r="C28" s="745">
        <v>-471034.23300000001</v>
      </c>
      <c r="D28" s="763">
        <v>-1.3915174036498735E-2</v>
      </c>
      <c r="E28" s="745">
        <v>-191012.85</v>
      </c>
      <c r="F28" s="747">
        <v>-5.7863441871134277E-3</v>
      </c>
      <c r="G28" s="745">
        <v>-101130.319</v>
      </c>
      <c r="H28" s="746">
        <v>-3.4882553488701441E-3</v>
      </c>
    </row>
    <row r="29" spans="1:8" ht="15.6">
      <c r="A29" s="743"/>
      <c r="B29" s="744" t="s">
        <v>750</v>
      </c>
      <c r="C29" s="745">
        <v>-776822.21747000003</v>
      </c>
      <c r="D29" s="763">
        <v>-2.2948685242403431E-2</v>
      </c>
      <c r="E29" s="745">
        <v>-432861.6395999965</v>
      </c>
      <c r="F29" s="747">
        <v>-1.3112659342676825E-2</v>
      </c>
      <c r="G29" s="745">
        <v>0</v>
      </c>
      <c r="H29" s="746">
        <v>0</v>
      </c>
    </row>
    <row r="30" spans="1:8" ht="15.6">
      <c r="A30" s="764"/>
      <c r="B30" s="765" t="s">
        <v>751</v>
      </c>
      <c r="C30" s="766">
        <v>-305622.638614</v>
      </c>
      <c r="D30" s="767">
        <v>-9.028626600495443E-3</v>
      </c>
      <c r="E30" s="766">
        <v>-205275.11428451992</v>
      </c>
      <c r="F30" s="768">
        <v>-6.2183903559329982E-3</v>
      </c>
      <c r="G30" s="766">
        <v>-216263.67649999994</v>
      </c>
      <c r="H30" s="769">
        <v>-7.4595129707585254E-3</v>
      </c>
    </row>
    <row r="31" spans="1:8" ht="15.6">
      <c r="A31" s="743"/>
      <c r="B31" s="744" t="s">
        <v>752</v>
      </c>
      <c r="C31" s="745">
        <v>0</v>
      </c>
      <c r="D31" s="763">
        <v>0</v>
      </c>
      <c r="E31" s="745">
        <v>0</v>
      </c>
      <c r="F31" s="747">
        <v>0</v>
      </c>
      <c r="G31" s="745">
        <v>-12307.691999999999</v>
      </c>
      <c r="H31" s="746">
        <v>-4.2452523512010555E-4</v>
      </c>
    </row>
    <row r="32" spans="1:8" ht="15.6">
      <c r="A32" s="743"/>
      <c r="B32" s="744" t="s">
        <v>753</v>
      </c>
      <c r="C32" s="745">
        <v>-321925.58399999997</v>
      </c>
      <c r="D32" s="763">
        <v>-9.5102440848741712E-3</v>
      </c>
      <c r="E32" s="745">
        <v>-345040.57967181259</v>
      </c>
      <c r="F32" s="747">
        <v>-1.0452299688226422E-2</v>
      </c>
      <c r="G32" s="745">
        <v>-302550.93699999998</v>
      </c>
      <c r="H32" s="746">
        <v>-1.0435791508735614E-2</v>
      </c>
    </row>
    <row r="33" spans="1:8" ht="15.6">
      <c r="A33" s="764"/>
      <c r="B33" s="765" t="s">
        <v>754</v>
      </c>
      <c r="C33" s="766">
        <v>-49684.109526</v>
      </c>
      <c r="D33" s="767">
        <v>-1.4677553826597455E-3</v>
      </c>
      <c r="E33" s="766">
        <v>-49009.028822873915</v>
      </c>
      <c r="F33" s="768">
        <v>-1.4846284375386834E-3</v>
      </c>
      <c r="G33" s="766">
        <v>-47969.298999999999</v>
      </c>
      <c r="H33" s="769">
        <v>-1.6545894987071211E-3</v>
      </c>
    </row>
    <row r="34" spans="1:8" ht="15.6">
      <c r="A34" s="743"/>
      <c r="B34" s="744" t="s">
        <v>755</v>
      </c>
      <c r="C34" s="745">
        <v>-347151.478</v>
      </c>
      <c r="D34" s="763">
        <v>-1.0255461057748137E-2</v>
      </c>
      <c r="E34" s="745">
        <v>-311302.13764583622</v>
      </c>
      <c r="F34" s="747">
        <v>-9.4302624907327878E-3</v>
      </c>
      <c r="G34" s="745">
        <v>-271283.79700000002</v>
      </c>
      <c r="H34" s="746">
        <v>-9.3573041725207307E-3</v>
      </c>
    </row>
    <row r="35" spans="1:8" ht="15.6">
      <c r="A35" s="743"/>
      <c r="B35" s="744" t="s">
        <v>756</v>
      </c>
      <c r="C35" s="770">
        <v>-1473237.4459715812</v>
      </c>
      <c r="D35" s="763">
        <v>-4.3522007577274015E-2</v>
      </c>
      <c r="E35" s="745">
        <v>-2411151.862770943</v>
      </c>
      <c r="F35" s="747">
        <v>-7.3040921411268181E-2</v>
      </c>
      <c r="G35" s="745">
        <v>-1479323.3087749244</v>
      </c>
      <c r="H35" s="746">
        <v>-5.1025819908097098E-2</v>
      </c>
    </row>
    <row r="36" spans="1:8" ht="15.6">
      <c r="A36" s="743"/>
      <c r="B36" s="744" t="s">
        <v>757</v>
      </c>
      <c r="C36" s="745">
        <v>-183170.03929975</v>
      </c>
      <c r="D36" s="763">
        <v>-5.41116291887077E-3</v>
      </c>
      <c r="E36" s="745">
        <v>406000</v>
      </c>
      <c r="F36" s="747">
        <v>1.2298940830253314E-2</v>
      </c>
      <c r="G36" s="745">
        <v>-148668.64356635397</v>
      </c>
      <c r="H36" s="746">
        <v>-5.1279793859802143E-3</v>
      </c>
    </row>
    <row r="37" spans="1:8" ht="15.6">
      <c r="A37" s="743"/>
      <c r="B37" s="744" t="s">
        <v>758</v>
      </c>
      <c r="C37" s="745">
        <v>0</v>
      </c>
      <c r="D37" s="763">
        <v>0</v>
      </c>
      <c r="E37" s="745">
        <v>0</v>
      </c>
      <c r="F37" s="747">
        <v>0</v>
      </c>
      <c r="G37" s="745">
        <v>-8630.866</v>
      </c>
      <c r="H37" s="746">
        <v>-2.9770166640017684E-4</v>
      </c>
    </row>
    <row r="38" spans="1:8" ht="15.6">
      <c r="A38" s="743"/>
      <c r="B38" s="744" t="s">
        <v>759</v>
      </c>
      <c r="C38" s="745">
        <v>-151659.592</v>
      </c>
      <c r="D38" s="763">
        <v>-4.4802892637834909E-3</v>
      </c>
      <c r="E38" s="745">
        <v>-131490.33118169921</v>
      </c>
      <c r="F38" s="747">
        <v>-3.9832310417589429E-3</v>
      </c>
      <c r="G38" s="745">
        <v>-126462.034</v>
      </c>
      <c r="H38" s="746">
        <v>-4.3620139923567138E-3</v>
      </c>
    </row>
    <row r="39" spans="1:8" ht="15.6">
      <c r="A39" s="764"/>
      <c r="B39" s="765" t="s">
        <v>760</v>
      </c>
      <c r="C39" s="766">
        <v>-792781.66244213481</v>
      </c>
      <c r="D39" s="767">
        <v>-2.3420155124536563E-2</v>
      </c>
      <c r="E39" s="766">
        <v>-96800.682800695125</v>
      </c>
      <c r="F39" s="768">
        <v>-2.9323789903789874E-3</v>
      </c>
      <c r="G39" s="766">
        <v>-366241.88675736985</v>
      </c>
      <c r="H39" s="769">
        <v>-1.2632662816594982E-2</v>
      </c>
    </row>
    <row r="40" spans="1:8" ht="16.2" thickBot="1">
      <c r="A40" s="743"/>
      <c r="B40" s="744" t="s">
        <v>761</v>
      </c>
      <c r="C40" s="745" t="s">
        <v>419</v>
      </c>
      <c r="D40" s="763" t="s">
        <v>419</v>
      </c>
      <c r="E40" s="745" t="s">
        <v>419</v>
      </c>
      <c r="F40" s="747" t="s">
        <v>419</v>
      </c>
      <c r="G40" s="745" t="s">
        <v>419</v>
      </c>
      <c r="H40" s="746" t="s">
        <v>419</v>
      </c>
    </row>
    <row r="41" spans="1:8" ht="18.600000000000001" thickBot="1">
      <c r="A41" s="748"/>
      <c r="B41" s="771" t="s">
        <v>762</v>
      </c>
      <c r="C41" s="750">
        <v>-20788248.261610985</v>
      </c>
      <c r="D41" s="751">
        <v>-0.61412116616640711</v>
      </c>
      <c r="E41" s="750">
        <v>-18328576.219714902</v>
      </c>
      <c r="F41" s="752">
        <v>-0.55522678430803329</v>
      </c>
      <c r="G41" s="750">
        <v>-16268962.157760927</v>
      </c>
      <c r="H41" s="751">
        <v>-0.56116004407516518</v>
      </c>
    </row>
    <row r="42" spans="1:8">
      <c r="A42" s="753"/>
      <c r="B42" s="754"/>
      <c r="C42" s="740"/>
      <c r="D42" s="833"/>
      <c r="E42" s="740"/>
      <c r="F42" s="833"/>
      <c r="G42" s="741"/>
      <c r="H42" s="834"/>
    </row>
    <row r="43" spans="1:8" ht="23.4">
      <c r="A43" s="757" t="s">
        <v>763</v>
      </c>
      <c r="B43" s="758"/>
      <c r="C43" s="759"/>
      <c r="D43" s="835"/>
      <c r="E43" s="759"/>
      <c r="F43" s="835"/>
      <c r="G43" s="761"/>
      <c r="H43" s="836"/>
    </row>
    <row r="44" spans="1:8" ht="15.6">
      <c r="A44" s="743"/>
      <c r="B44" s="744" t="s">
        <v>734</v>
      </c>
      <c r="C44" s="745">
        <v>-760955.83299999998</v>
      </c>
      <c r="D44" s="763">
        <v>-2.2479964530059682E-2</v>
      </c>
      <c r="E44" s="745">
        <v>-788421.28724187321</v>
      </c>
      <c r="F44" s="747">
        <v>-2.3883612712068843E-2</v>
      </c>
      <c r="G44" s="745">
        <v>-669876.48199999996</v>
      </c>
      <c r="H44" s="746">
        <v>-2.3105832598222246E-2</v>
      </c>
    </row>
    <row r="45" spans="1:8" ht="15.6">
      <c r="A45" s="743"/>
      <c r="B45" s="744" t="s">
        <v>735</v>
      </c>
      <c r="C45" s="745">
        <v>-28229.3</v>
      </c>
      <c r="D45" s="763">
        <v>-8.3394283240669203E-4</v>
      </c>
      <c r="E45" s="745">
        <v>-60009.31350173898</v>
      </c>
      <c r="F45" s="747">
        <v>-1.8178595961133226E-3</v>
      </c>
      <c r="G45" s="745">
        <v>-30890.481</v>
      </c>
      <c r="H45" s="746">
        <v>-1.065495359284109E-3</v>
      </c>
    </row>
    <row r="46" spans="1:8" ht="15.6">
      <c r="A46" s="743"/>
      <c r="B46" s="744" t="s">
        <v>764</v>
      </c>
      <c r="C46" s="745">
        <v>-302576.14199999999</v>
      </c>
      <c r="D46" s="763">
        <v>-8.9386277689552859E-3</v>
      </c>
      <c r="E46" s="745">
        <v>-267157.22140000062</v>
      </c>
      <c r="F46" s="747">
        <v>-8.0929824097869252E-3</v>
      </c>
      <c r="G46" s="745">
        <v>-394851.31300000002</v>
      </c>
      <c r="H46" s="746">
        <v>-1.3619478492702565E-2</v>
      </c>
    </row>
    <row r="47" spans="1:8" ht="15.6">
      <c r="A47" s="743"/>
      <c r="B47" s="744" t="s">
        <v>765</v>
      </c>
      <c r="C47" s="745">
        <v>-35060.293189999997</v>
      </c>
      <c r="D47" s="763">
        <v>-1.035742303488845E-3</v>
      </c>
      <c r="E47" s="745">
        <v>-151441.09803310499</v>
      </c>
      <c r="F47" s="747">
        <v>-4.5875987782703197E-3</v>
      </c>
      <c r="G47" s="745">
        <v>-296057.49800000002</v>
      </c>
      <c r="H47" s="746">
        <v>-1.0211815419781401E-2</v>
      </c>
    </row>
    <row r="48" spans="1:8" ht="15.6">
      <c r="A48" s="743"/>
      <c r="B48" s="744" t="s">
        <v>766</v>
      </c>
      <c r="C48" s="745">
        <v>-251923.28</v>
      </c>
      <c r="D48" s="763">
        <v>-7.4422537460151032E-3</v>
      </c>
      <c r="E48" s="745">
        <v>-544587.11460689502</v>
      </c>
      <c r="F48" s="747">
        <v>-1.6497154432188625E-2</v>
      </c>
      <c r="G48" s="745">
        <v>-237827</v>
      </c>
      <c r="H48" s="746">
        <v>-8.203289706381128E-3</v>
      </c>
    </row>
    <row r="49" spans="1:8" ht="15.6">
      <c r="A49" s="743"/>
      <c r="B49" s="744" t="s">
        <v>767</v>
      </c>
      <c r="C49" s="745">
        <v>-725257.35900000005</v>
      </c>
      <c r="D49" s="763">
        <v>-2.1425369250681284E-2</v>
      </c>
      <c r="E49" s="745">
        <v>-628089.88</v>
      </c>
      <c r="F49" s="747">
        <v>-1.9026700172908629E-2</v>
      </c>
      <c r="G49" s="745">
        <v>-632955.64599999995</v>
      </c>
      <c r="H49" s="746">
        <v>-2.1832334156456655E-2</v>
      </c>
    </row>
    <row r="50" spans="1:8" ht="15.6">
      <c r="A50" s="743"/>
      <c r="B50" s="744" t="s">
        <v>768</v>
      </c>
      <c r="C50" s="745">
        <v>-1349702.6506528752</v>
      </c>
      <c r="D50" s="763">
        <v>-3.9872573935318227E-2</v>
      </c>
      <c r="E50" s="745">
        <v>-1497845.6070000001</v>
      </c>
      <c r="F50" s="747">
        <v>-4.5374173628935609E-2</v>
      </c>
      <c r="G50" s="745">
        <v>-1277962.5274921623</v>
      </c>
      <c r="H50" s="746">
        <v>-4.4080347676745131E-2</v>
      </c>
    </row>
    <row r="51" spans="1:8" ht="15.6">
      <c r="A51" s="743"/>
      <c r="B51" s="744" t="s">
        <v>769</v>
      </c>
      <c r="C51" s="745">
        <v>-183039.56245570091</v>
      </c>
      <c r="D51" s="763">
        <v>-5.4073084049830787E-3</v>
      </c>
      <c r="E51" s="745">
        <v>-338141.21839999995</v>
      </c>
      <c r="F51" s="747">
        <v>-1.0243297628993503E-2</v>
      </c>
      <c r="G51" s="745">
        <v>-324395.52833621966</v>
      </c>
      <c r="H51" s="746">
        <v>-1.1189269924762867E-2</v>
      </c>
    </row>
    <row r="52" spans="1:8" ht="15.6">
      <c r="A52" s="743"/>
      <c r="B52" s="744" t="s">
        <v>770</v>
      </c>
      <c r="C52" s="745">
        <v>-203923.40663127054</v>
      </c>
      <c r="D52" s="763">
        <v>-6.0242536414329565E-3</v>
      </c>
      <c r="E52" s="745">
        <v>0</v>
      </c>
      <c r="F52" s="747">
        <v>0</v>
      </c>
      <c r="G52" s="745">
        <v>0</v>
      </c>
      <c r="H52" s="746">
        <v>0</v>
      </c>
    </row>
    <row r="53" spans="1:8" ht="15.6">
      <c r="A53" s="743"/>
      <c r="B53" s="744" t="s">
        <v>771</v>
      </c>
      <c r="C53" s="745">
        <v>-467606.44699999999</v>
      </c>
      <c r="D53" s="763">
        <v>-1.3813911250467058E-2</v>
      </c>
      <c r="E53" s="745">
        <v>-765776.86612565815</v>
      </c>
      <c r="F53" s="747">
        <v>-2.3197646220828282E-2</v>
      </c>
      <c r="G53" s="745">
        <v>-473688.027</v>
      </c>
      <c r="H53" s="746">
        <v>-1.6338767742624199E-2</v>
      </c>
    </row>
    <row r="54" spans="1:8" ht="15.6">
      <c r="A54" s="743"/>
      <c r="B54" s="744" t="s">
        <v>772</v>
      </c>
      <c r="C54" s="745">
        <v>-88549.797000000006</v>
      </c>
      <c r="D54" s="763">
        <v>-2.6159156804886276E-3</v>
      </c>
      <c r="E54" s="745">
        <v>-87481.581547989146</v>
      </c>
      <c r="F54" s="747">
        <v>-2.6500758502357108E-3</v>
      </c>
      <c r="G54" s="745">
        <v>-69691.612999999998</v>
      </c>
      <c r="H54" s="746">
        <v>-2.403850242167614E-3</v>
      </c>
    </row>
    <row r="55" spans="1:8" ht="15.6">
      <c r="A55" s="743"/>
      <c r="B55" s="744" t="s">
        <v>752</v>
      </c>
      <c r="C55" s="745" t="s">
        <v>419</v>
      </c>
      <c r="D55" s="763" t="s">
        <v>419</v>
      </c>
      <c r="E55" s="745" t="s">
        <v>419</v>
      </c>
      <c r="F55" s="747" t="s">
        <v>419</v>
      </c>
      <c r="G55" s="745" t="s">
        <v>419</v>
      </c>
      <c r="H55" s="746" t="s">
        <v>419</v>
      </c>
    </row>
    <row r="56" spans="1:8" ht="16.2" thickBot="1">
      <c r="A56" s="743"/>
      <c r="B56" s="744" t="s">
        <v>773</v>
      </c>
      <c r="C56" s="745">
        <v>-277569.52268200001</v>
      </c>
      <c r="D56" s="763">
        <v>-8.1998885532124661E-3</v>
      </c>
      <c r="E56" s="745">
        <v>-243107.49956213281</v>
      </c>
      <c r="F56" s="747">
        <v>-7.3644452032155285E-3</v>
      </c>
      <c r="G56" s="745">
        <v>-265660.60664999997</v>
      </c>
      <c r="H56" s="746">
        <v>-9.1633452884782238E-3</v>
      </c>
    </row>
    <row r="57" spans="1:8" ht="18.600000000000001" thickBot="1">
      <c r="A57" s="748"/>
      <c r="B57" s="771" t="s">
        <v>774</v>
      </c>
      <c r="C57" s="750">
        <v>-4674393.5936118467</v>
      </c>
      <c r="D57" s="751">
        <v>-0.1380897518975093</v>
      </c>
      <c r="E57" s="750">
        <v>-5372058.6874193931</v>
      </c>
      <c r="F57" s="752">
        <v>-0.16273554663354531</v>
      </c>
      <c r="G57" s="750">
        <v>-4673856.7224783823</v>
      </c>
      <c r="H57" s="751">
        <v>-0.16121382660760616</v>
      </c>
    </row>
    <row r="58" spans="1:8" ht="13.8" thickBot="1">
      <c r="A58" s="564"/>
      <c r="B58" s="772"/>
      <c r="C58" s="773"/>
      <c r="D58" s="774"/>
      <c r="E58" s="773"/>
      <c r="F58" s="774"/>
      <c r="G58" s="775"/>
      <c r="H58" s="776"/>
    </row>
    <row r="59" spans="1:8" ht="18.600000000000001" thickBot="1">
      <c r="A59" s="748"/>
      <c r="B59" s="771" t="s">
        <v>775</v>
      </c>
      <c r="C59" s="750">
        <v>-25462641.855222832</v>
      </c>
      <c r="D59" s="751">
        <v>-0.75221091806391649</v>
      </c>
      <c r="E59" s="750">
        <v>-23700634.907134295</v>
      </c>
      <c r="F59" s="752">
        <v>-0.71796233094157857</v>
      </c>
      <c r="G59" s="750">
        <v>-20942818.880239308</v>
      </c>
      <c r="H59" s="751">
        <v>-0.72237387068277126</v>
      </c>
    </row>
    <row r="60" spans="1:8" ht="13.8" thickBot="1">
      <c r="A60" s="777"/>
      <c r="B60" s="778"/>
      <c r="C60" s="773"/>
      <c r="D60" s="774"/>
      <c r="E60" s="773"/>
      <c r="F60" s="774"/>
      <c r="G60" s="775"/>
      <c r="H60" s="776"/>
    </row>
    <row r="61" spans="1:8" ht="24" thickBot="1">
      <c r="A61" s="779"/>
      <c r="B61" s="780" t="s">
        <v>776</v>
      </c>
      <c r="C61" s="781">
        <v>8387759.9985019676</v>
      </c>
      <c r="D61" s="782">
        <v>0.24778908193608351</v>
      </c>
      <c r="E61" s="781">
        <v>9310337.7939708866</v>
      </c>
      <c r="F61" s="783">
        <v>0.28203766905842143</v>
      </c>
      <c r="G61" s="781">
        <v>8048842.8204318881</v>
      </c>
      <c r="H61" s="782">
        <v>0.27762612931722869</v>
      </c>
    </row>
    <row r="62" spans="1:8">
      <c r="A62" s="753"/>
      <c r="B62" s="754"/>
      <c r="C62" s="740"/>
      <c r="D62" s="833"/>
      <c r="E62" s="740"/>
      <c r="F62" s="833"/>
      <c r="G62" s="741"/>
      <c r="H62" s="834"/>
    </row>
    <row r="63" spans="1:8" ht="23.4">
      <c r="A63" s="757" t="s">
        <v>777</v>
      </c>
      <c r="B63" s="758"/>
      <c r="C63" s="759"/>
      <c r="D63" s="835"/>
      <c r="E63" s="759"/>
      <c r="F63" s="835"/>
      <c r="G63" s="761"/>
      <c r="H63" s="836"/>
    </row>
    <row r="64" spans="1:8" ht="15.6">
      <c r="A64" s="743"/>
      <c r="B64" s="744" t="s">
        <v>734</v>
      </c>
      <c r="C64" s="745">
        <v>-624203.58900000004</v>
      </c>
      <c r="D64" s="763">
        <v>-1.8440064366069393E-2</v>
      </c>
      <c r="E64" s="745">
        <v>-780280.54387048096</v>
      </c>
      <c r="F64" s="747">
        <v>-2.3637005517391427E-2</v>
      </c>
      <c r="G64" s="745">
        <v>-519690.71799999999</v>
      </c>
      <c r="H64" s="746">
        <v>-1.7925523668343869E-2</v>
      </c>
    </row>
    <row r="65" spans="1:8" ht="15.6">
      <c r="A65" s="743"/>
      <c r="B65" s="744" t="s">
        <v>735</v>
      </c>
      <c r="C65" s="745">
        <v>-47077.41</v>
      </c>
      <c r="D65" s="763">
        <v>-1.3907489253283337E-3</v>
      </c>
      <c r="E65" s="745">
        <v>-20903.695344996602</v>
      </c>
      <c r="F65" s="747">
        <v>-6.3323475906836165E-4</v>
      </c>
      <c r="G65" s="745">
        <v>-19092.386999999999</v>
      </c>
      <c r="H65" s="746">
        <v>-6.5854752297823569E-4</v>
      </c>
    </row>
    <row r="66" spans="1:8" ht="15.6">
      <c r="A66" s="743"/>
      <c r="B66" s="744" t="s">
        <v>752</v>
      </c>
      <c r="C66" s="745" t="s">
        <v>419</v>
      </c>
      <c r="D66" s="763" t="s">
        <v>419</v>
      </c>
      <c r="E66" s="745" t="s">
        <v>419</v>
      </c>
      <c r="F66" s="747" t="s">
        <v>419</v>
      </c>
      <c r="G66" s="745" t="s">
        <v>419</v>
      </c>
      <c r="H66" s="746" t="s">
        <v>419</v>
      </c>
    </row>
    <row r="67" spans="1:8" ht="15.6">
      <c r="A67" s="743"/>
      <c r="B67" s="744" t="s">
        <v>778</v>
      </c>
      <c r="C67" s="745">
        <v>-426411.44613324438</v>
      </c>
      <c r="D67" s="763">
        <v>-1.2596938966215649E-2</v>
      </c>
      <c r="E67" s="745">
        <v>-397136.87853702845</v>
      </c>
      <c r="F67" s="747">
        <v>-1.2030450666597067E-2</v>
      </c>
      <c r="G67" s="745">
        <v>-414822.64346165879</v>
      </c>
      <c r="H67" s="746">
        <v>-1.4308343127915813E-2</v>
      </c>
    </row>
    <row r="68" spans="1:8" ht="16.2" thickBot="1">
      <c r="A68" s="743"/>
      <c r="B68" s="744" t="s">
        <v>779</v>
      </c>
      <c r="C68" s="745">
        <v>-602690.32161999983</v>
      </c>
      <c r="D68" s="763">
        <v>-1.7804524868696103E-2</v>
      </c>
      <c r="E68" s="745">
        <v>-759269.58646088536</v>
      </c>
      <c r="F68" s="747">
        <v>-2.3000521473136283E-2</v>
      </c>
      <c r="G68" s="745">
        <v>-772109.61699999997</v>
      </c>
      <c r="H68" s="746">
        <v>-2.6632127022306024E-2</v>
      </c>
    </row>
    <row r="69" spans="1:8" ht="18.600000000000001" thickBot="1">
      <c r="A69" s="748"/>
      <c r="B69" s="771" t="s">
        <v>780</v>
      </c>
      <c r="C69" s="750">
        <v>-1700382.7667532442</v>
      </c>
      <c r="D69" s="751">
        <v>-5.0232277126309476E-2</v>
      </c>
      <c r="E69" s="750">
        <v>-1957590.7042133913</v>
      </c>
      <c r="F69" s="752">
        <v>-5.9301212416193134E-2</v>
      </c>
      <c r="G69" s="750">
        <v>-1725715.3654616587</v>
      </c>
      <c r="H69" s="751">
        <v>-5.9524541341543939E-2</v>
      </c>
    </row>
    <row r="70" spans="1:8">
      <c r="A70" s="753"/>
      <c r="B70" s="754"/>
      <c r="C70" s="740"/>
      <c r="D70" s="833"/>
      <c r="E70" s="740"/>
      <c r="F70" s="833"/>
      <c r="G70" s="741"/>
      <c r="H70" s="834"/>
    </row>
    <row r="71" spans="1:8" ht="23.4">
      <c r="A71" s="757" t="s">
        <v>781</v>
      </c>
      <c r="B71" s="758"/>
      <c r="C71" s="759"/>
      <c r="D71" s="835"/>
      <c r="E71" s="759"/>
      <c r="F71" s="835"/>
      <c r="G71" s="761"/>
      <c r="H71" s="836"/>
    </row>
    <row r="72" spans="1:8" ht="15.6">
      <c r="A72" s="743"/>
      <c r="B72" s="744" t="s">
        <v>734</v>
      </c>
      <c r="C72" s="745">
        <v>-653759.48600000003</v>
      </c>
      <c r="D72" s="763">
        <v>-1.9313197191130605E-2</v>
      </c>
      <c r="E72" s="745">
        <v>-663215.87419728783</v>
      </c>
      <c r="F72" s="747">
        <v>-2.0090770429648196E-2</v>
      </c>
      <c r="G72" s="745">
        <v>-629858.11699999997</v>
      </c>
      <c r="H72" s="746">
        <v>-2.1725492091590526E-2</v>
      </c>
    </row>
    <row r="73" spans="1:8" ht="15.6">
      <c r="A73" s="743"/>
      <c r="B73" s="744" t="s">
        <v>735</v>
      </c>
      <c r="C73" s="745">
        <v>-134386.26</v>
      </c>
      <c r="D73" s="763">
        <v>-3.9700048637742397E-3</v>
      </c>
      <c r="E73" s="745">
        <v>-81076.886031753093</v>
      </c>
      <c r="F73" s="747">
        <v>-2.4560586798170509E-3</v>
      </c>
      <c r="G73" s="745">
        <v>-15021.258</v>
      </c>
      <c r="H73" s="746">
        <v>-5.1812338854837826E-4</v>
      </c>
    </row>
    <row r="74" spans="1:8" ht="15.6">
      <c r="A74" s="764"/>
      <c r="B74" s="765" t="s">
        <v>782</v>
      </c>
      <c r="C74" s="766">
        <v>-212359.11233333332</v>
      </c>
      <c r="D74" s="767">
        <v>-6.2734591232028736E-3</v>
      </c>
      <c r="E74" s="766">
        <v>-276710.02118652553</v>
      </c>
      <c r="F74" s="768">
        <v>-8.3823649697320635E-3</v>
      </c>
      <c r="G74" s="766">
        <v>-171979.516</v>
      </c>
      <c r="H74" s="769">
        <v>-5.9320337611423789E-3</v>
      </c>
    </row>
    <row r="75" spans="1:8" ht="15.6">
      <c r="A75" s="743"/>
      <c r="B75" s="744" t="s">
        <v>783</v>
      </c>
      <c r="C75" s="745">
        <v>-26223.105660000001</v>
      </c>
      <c r="D75" s="763">
        <v>-7.7467634722080817E-4</v>
      </c>
      <c r="E75" s="745">
        <v>-94671.66004124748</v>
      </c>
      <c r="F75" s="747">
        <v>-2.8678845939634472E-3</v>
      </c>
      <c r="G75" s="745">
        <v>-19092.575000000001</v>
      </c>
      <c r="H75" s="746">
        <v>-6.585540076013643E-4</v>
      </c>
    </row>
    <row r="76" spans="1:8" ht="15.6">
      <c r="A76" s="764"/>
      <c r="B76" s="765" t="s">
        <v>784</v>
      </c>
      <c r="C76" s="766">
        <v>-5509.4226666666664</v>
      </c>
      <c r="D76" s="767">
        <v>-1.6275796932852145E-4</v>
      </c>
      <c r="E76" s="766">
        <v>0</v>
      </c>
      <c r="F76" s="768">
        <v>0</v>
      </c>
      <c r="G76" s="766">
        <v>0</v>
      </c>
      <c r="H76" s="769">
        <v>0</v>
      </c>
    </row>
    <row r="77" spans="1:8" ht="15.6">
      <c r="A77" s="743"/>
      <c r="B77" s="744" t="s">
        <v>785</v>
      </c>
      <c r="C77" s="745">
        <v>-3892.5970000000002</v>
      </c>
      <c r="D77" s="763">
        <v>-1.1499411489472968E-4</v>
      </c>
      <c r="E77" s="745">
        <v>0</v>
      </c>
      <c r="F77" s="747">
        <v>0</v>
      </c>
      <c r="G77" s="745">
        <v>-50039.334000000003</v>
      </c>
      <c r="H77" s="746">
        <v>-1.7259905457175477E-3</v>
      </c>
    </row>
    <row r="78" spans="1:8" ht="16.2" thickBot="1">
      <c r="A78" s="743"/>
      <c r="B78" s="744" t="s">
        <v>752</v>
      </c>
      <c r="C78" s="745" t="s">
        <v>419</v>
      </c>
      <c r="D78" s="763" t="s">
        <v>419</v>
      </c>
      <c r="E78" s="745" t="s">
        <v>419</v>
      </c>
      <c r="F78" s="747" t="s">
        <v>419</v>
      </c>
      <c r="G78" s="745" t="s">
        <v>419</v>
      </c>
      <c r="H78" s="746" t="s">
        <v>419</v>
      </c>
    </row>
    <row r="79" spans="1:8" ht="18.600000000000001" thickBot="1">
      <c r="A79" s="748"/>
      <c r="B79" s="771" t="s">
        <v>786</v>
      </c>
      <c r="C79" s="750">
        <v>-1036129.98366</v>
      </c>
      <c r="D79" s="751">
        <v>-3.060908960955178E-2</v>
      </c>
      <c r="E79" s="750">
        <v>-1115674.4414568138</v>
      </c>
      <c r="F79" s="752">
        <v>-3.3797078673160758E-2</v>
      </c>
      <c r="G79" s="750">
        <v>-885990.8</v>
      </c>
      <c r="H79" s="751">
        <v>-3.0560193794600198E-2</v>
      </c>
    </row>
    <row r="80" spans="1:8">
      <c r="A80" s="753"/>
      <c r="B80" s="754"/>
      <c r="C80" s="740"/>
      <c r="D80" s="833"/>
      <c r="E80" s="740"/>
      <c r="F80" s="833"/>
      <c r="G80" s="741"/>
      <c r="H80" s="834"/>
    </row>
    <row r="81" spans="1:8" ht="23.4">
      <c r="A81" s="757" t="s">
        <v>787</v>
      </c>
      <c r="B81" s="758"/>
      <c r="C81" s="759"/>
      <c r="D81" s="835"/>
      <c r="E81" s="759"/>
      <c r="F81" s="835"/>
      <c r="G81" s="761"/>
      <c r="H81" s="836"/>
    </row>
    <row r="82" spans="1:8" ht="15.6">
      <c r="A82" s="743"/>
      <c r="B82" s="744" t="s">
        <v>734</v>
      </c>
      <c r="C82" s="745">
        <v>-229855.59899999999</v>
      </c>
      <c r="D82" s="763">
        <v>-6.7903359018678042E-3</v>
      </c>
      <c r="E82" s="745">
        <v>-245786.87012529603</v>
      </c>
      <c r="F82" s="747">
        <v>-7.4456112623748063E-3</v>
      </c>
      <c r="G82" s="745">
        <v>-244271.204</v>
      </c>
      <c r="H82" s="746">
        <v>-8.4255675484218549E-3</v>
      </c>
    </row>
    <row r="83" spans="1:8" ht="15.6">
      <c r="A83" s="743"/>
      <c r="B83" s="744" t="s">
        <v>735</v>
      </c>
      <c r="C83" s="745">
        <v>-4329.3909999999996</v>
      </c>
      <c r="D83" s="763">
        <v>-1.2789777263821775E-4</v>
      </c>
      <c r="E83" s="745">
        <v>-23951.327743281352</v>
      </c>
      <c r="F83" s="747">
        <v>-7.2555655842517722E-4</v>
      </c>
      <c r="G83" s="745">
        <v>-16410.949000000001</v>
      </c>
      <c r="H83" s="746">
        <v>-5.6605755025142506E-4</v>
      </c>
    </row>
    <row r="84" spans="1:8" ht="16.2" thickBot="1">
      <c r="A84" s="743"/>
      <c r="B84" s="744" t="s">
        <v>788</v>
      </c>
      <c r="C84" s="745">
        <v>-108096.78075000001</v>
      </c>
      <c r="D84" s="763">
        <v>-3.1933677247647017E-3</v>
      </c>
      <c r="E84" s="745">
        <v>-19588.538531187129</v>
      </c>
      <c r="F84" s="747">
        <v>-5.9339476932563457E-4</v>
      </c>
      <c r="G84" s="745">
        <v>-21636.138999999999</v>
      </c>
      <c r="H84" s="746">
        <v>-7.4628833708759417E-4</v>
      </c>
    </row>
    <row r="85" spans="1:8" ht="18.600000000000001" thickBot="1">
      <c r="A85" s="748"/>
      <c r="B85" s="771" t="s">
        <v>789</v>
      </c>
      <c r="C85" s="750">
        <v>-342281.77075000003</v>
      </c>
      <c r="D85" s="751">
        <v>-1.0111601399270725E-2</v>
      </c>
      <c r="E85" s="750">
        <v>-289326.73639976449</v>
      </c>
      <c r="F85" s="752">
        <v>-8.7645625901256186E-3</v>
      </c>
      <c r="G85" s="750">
        <v>-282318.29200000002</v>
      </c>
      <c r="H85" s="751">
        <v>-9.7379134357608744E-3</v>
      </c>
    </row>
    <row r="86" spans="1:8" ht="23.4">
      <c r="A86" s="757"/>
      <c r="B86" s="758"/>
      <c r="C86" s="773"/>
      <c r="D86" s="774"/>
      <c r="E86" s="773"/>
      <c r="F86" s="774"/>
      <c r="G86" s="775"/>
      <c r="H86" s="776"/>
    </row>
    <row r="87" spans="1:8" ht="23.4">
      <c r="A87" s="757"/>
      <c r="B87" s="758" t="s">
        <v>790</v>
      </c>
      <c r="C87" s="745">
        <v>6500.4229999999998</v>
      </c>
      <c r="D87" s="763">
        <v>1.9203385023580487E-4</v>
      </c>
      <c r="E87" s="745">
        <v>-350000</v>
      </c>
      <c r="F87" s="747">
        <v>-1.0602535198494235E-2</v>
      </c>
      <c r="G87" s="745">
        <v>-261502.21900000001</v>
      </c>
      <c r="H87" s="746">
        <v>-9.0199113696868873E-3</v>
      </c>
    </row>
    <row r="88" spans="1:8" ht="24" thickBot="1">
      <c r="A88" s="757"/>
      <c r="B88" s="758"/>
      <c r="C88" s="773"/>
      <c r="D88" s="774"/>
      <c r="E88" s="773"/>
      <c r="F88" s="774"/>
      <c r="G88" s="775"/>
      <c r="H88" s="776"/>
    </row>
    <row r="89" spans="1:8" ht="24" thickBot="1">
      <c r="A89" s="779"/>
      <c r="B89" s="780" t="s">
        <v>791</v>
      </c>
      <c r="C89" s="781">
        <v>5315465.9003387233</v>
      </c>
      <c r="D89" s="782">
        <v>0.15702814765118733</v>
      </c>
      <c r="E89" s="781">
        <v>5597745.9119009171</v>
      </c>
      <c r="F89" s="783">
        <v>0.16957228018044768</v>
      </c>
      <c r="G89" s="781">
        <v>4893316.1439702297</v>
      </c>
      <c r="H89" s="782">
        <v>0.16878356937563682</v>
      </c>
    </row>
    <row r="90" spans="1:8" ht="23.4">
      <c r="A90" s="737"/>
      <c r="B90" s="738"/>
      <c r="C90" s="740"/>
      <c r="D90" s="833"/>
      <c r="E90" s="740"/>
      <c r="F90" s="833"/>
      <c r="G90" s="741"/>
      <c r="H90" s="834"/>
    </row>
    <row r="91" spans="1:8" ht="23.4">
      <c r="A91" s="757"/>
      <c r="B91" s="758" t="s">
        <v>792</v>
      </c>
      <c r="C91" s="745">
        <v>-475414.78600000002</v>
      </c>
      <c r="D91" s="763">
        <v>-1.4044583223985767E-2</v>
      </c>
      <c r="E91" s="745">
        <v>-482060.07039753249</v>
      </c>
      <c r="F91" s="747">
        <v>-1.4603025326224135E-2</v>
      </c>
      <c r="G91" s="745">
        <v>-436834.82299999997</v>
      </c>
      <c r="H91" s="746">
        <v>-1.5067602109536435E-2</v>
      </c>
    </row>
    <row r="92" spans="1:8" ht="23.4">
      <c r="A92" s="757"/>
      <c r="B92" s="758"/>
      <c r="C92" s="759"/>
      <c r="D92" s="835"/>
      <c r="E92" s="784"/>
      <c r="F92" s="835"/>
      <c r="G92" s="759"/>
      <c r="H92" s="836"/>
    </row>
    <row r="93" spans="1:8" ht="23.4">
      <c r="A93" s="757"/>
      <c r="B93" s="758" t="s">
        <v>11</v>
      </c>
      <c r="C93" s="745">
        <v>-1431812.9550000001</v>
      </c>
      <c r="D93" s="763">
        <v>-4.2298255754457094E-2</v>
      </c>
      <c r="E93" s="745">
        <v>-886021.02002910664</v>
      </c>
      <c r="F93" s="747">
        <v>-2.6840197289898195E-2</v>
      </c>
      <c r="G93" s="745">
        <v>-998135.08400000003</v>
      </c>
      <c r="H93" s="746">
        <v>-3.4428350272067774E-2</v>
      </c>
    </row>
    <row r="94" spans="1:8" ht="13.8" thickBot="1">
      <c r="A94" s="564"/>
      <c r="B94" s="772"/>
      <c r="C94" s="759"/>
      <c r="D94" s="835"/>
      <c r="E94" s="759"/>
      <c r="F94" s="835"/>
      <c r="G94" s="761"/>
      <c r="H94" s="836"/>
    </row>
    <row r="95" spans="1:8" ht="24" thickBot="1">
      <c r="A95" s="779"/>
      <c r="B95" s="780" t="s">
        <v>793</v>
      </c>
      <c r="C95" s="781">
        <v>3408238.1593387229</v>
      </c>
      <c r="D95" s="782">
        <v>0.10068530867274446</v>
      </c>
      <c r="E95" s="781">
        <v>4229664.8214742783</v>
      </c>
      <c r="F95" s="783">
        <v>0.12812905756432535</v>
      </c>
      <c r="G95" s="781">
        <v>3458346.23697023</v>
      </c>
      <c r="H95" s="782">
        <v>0.11928761699403262</v>
      </c>
    </row>
    <row r="97" spans="3:7">
      <c r="C97" s="785">
        <f>+C89+C91</f>
        <v>4840051.114338723</v>
      </c>
      <c r="D97" s="785"/>
      <c r="E97" s="785">
        <f>+E89+E91</f>
        <v>5115685.8415033845</v>
      </c>
      <c r="F97" s="785"/>
      <c r="G97" s="785">
        <f>+G89+G91</f>
        <v>4456481.3209702298</v>
      </c>
    </row>
    <row r="99" spans="3:7">
      <c r="C99" s="861">
        <f>+C95*0.3</f>
        <v>1022471.4478016169</v>
      </c>
    </row>
    <row r="100" spans="3:7">
      <c r="C100" s="861"/>
    </row>
    <row r="101" spans="3:7">
      <c r="C101" s="861">
        <f>+C99/3</f>
        <v>340823.81593387231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14"/>
  <sheetViews>
    <sheetView topLeftCell="A148" workbookViewId="0">
      <selection activeCell="C180" sqref="C180"/>
    </sheetView>
  </sheetViews>
  <sheetFormatPr baseColWidth="10" defaultColWidth="11.5546875" defaultRowHeight="12"/>
  <cols>
    <col min="1" max="1" width="14.44140625" style="540" customWidth="1"/>
    <col min="2" max="2" width="48.5546875" style="475" customWidth="1"/>
    <col min="3" max="3" width="12.6640625" style="508" customWidth="1"/>
    <col min="4" max="4" width="16.33203125" style="545" bestFit="1" customWidth="1"/>
    <col min="5" max="5" width="36.88671875" style="540" customWidth="1"/>
    <col min="6" max="7" width="24.33203125" style="540" customWidth="1"/>
    <col min="8" max="16384" width="11.5546875" style="540"/>
  </cols>
  <sheetData>
    <row r="1" spans="2:4">
      <c r="B1" s="475" t="s">
        <v>22</v>
      </c>
      <c r="C1" s="508" t="s">
        <v>73</v>
      </c>
      <c r="D1" s="545" t="s">
        <v>74</v>
      </c>
    </row>
    <row r="2" spans="2:4" s="482" customFormat="1">
      <c r="B2" s="474" t="s">
        <v>22</v>
      </c>
      <c r="C2" s="510"/>
      <c r="D2" s="546"/>
    </row>
    <row r="3" spans="2:4" s="482" customFormat="1">
      <c r="B3" s="475" t="s">
        <v>2</v>
      </c>
      <c r="C3" s="508"/>
      <c r="D3" s="544"/>
    </row>
    <row r="4" spans="2:4">
      <c r="B4" s="479" t="s">
        <v>75</v>
      </c>
      <c r="C4" s="513"/>
    </row>
    <row r="5" spans="2:4" s="482" customFormat="1">
      <c r="C5" s="430"/>
      <c r="D5" s="544"/>
    </row>
    <row r="6" spans="2:4" s="482" customFormat="1">
      <c r="B6" s="428" t="s">
        <v>24</v>
      </c>
      <c r="C6" s="430"/>
      <c r="D6" s="544">
        <f>SUM(C8:C19)</f>
        <v>1649073195</v>
      </c>
    </row>
    <row r="7" spans="2:4" s="482" customFormat="1">
      <c r="B7" s="427"/>
      <c r="C7" s="430"/>
      <c r="D7" s="544"/>
    </row>
    <row r="8" spans="2:4" s="482" customFormat="1">
      <c r="B8" s="427" t="s">
        <v>76</v>
      </c>
      <c r="C8" s="430">
        <v>178012</v>
      </c>
      <c r="D8" s="544"/>
    </row>
    <row r="9" spans="2:4" s="482" customFormat="1">
      <c r="B9" s="427" t="s">
        <v>77</v>
      </c>
      <c r="C9" s="430">
        <v>233830992</v>
      </c>
      <c r="D9" s="544"/>
    </row>
    <row r="10" spans="2:4" s="482" customFormat="1">
      <c r="B10" s="427" t="s">
        <v>78</v>
      </c>
      <c r="C10" s="430">
        <v>54749870</v>
      </c>
      <c r="D10" s="544"/>
    </row>
    <row r="11" spans="2:4" s="482" customFormat="1">
      <c r="B11" s="427" t="s">
        <v>79</v>
      </c>
      <c r="C11" s="430">
        <v>175515308</v>
      </c>
      <c r="D11" s="544"/>
    </row>
    <row r="12" spans="2:4" s="482" customFormat="1">
      <c r="B12" s="427" t="s">
        <v>80</v>
      </c>
      <c r="C12" s="430">
        <v>1959357</v>
      </c>
      <c r="D12" s="544"/>
    </row>
    <row r="13" spans="2:4" s="482" customFormat="1">
      <c r="B13" s="427" t="s">
        <v>81</v>
      </c>
      <c r="C13" s="430">
        <v>9252002</v>
      </c>
      <c r="D13" s="544"/>
    </row>
    <row r="14" spans="2:4" s="482" customFormat="1">
      <c r="B14" s="427" t="s">
        <v>82</v>
      </c>
      <c r="C14" s="430">
        <v>983005777</v>
      </c>
      <c r="D14" s="544"/>
    </row>
    <row r="15" spans="2:4" s="482" customFormat="1">
      <c r="B15" s="427" t="s">
        <v>83</v>
      </c>
      <c r="C15" s="430">
        <v>262550</v>
      </c>
      <c r="D15" s="544"/>
    </row>
    <row r="16" spans="2:4" s="482" customFormat="1">
      <c r="B16" s="427" t="s">
        <v>84</v>
      </c>
      <c r="C16" s="430">
        <v>1437902</v>
      </c>
      <c r="D16" s="544"/>
    </row>
    <row r="17" spans="2:7" s="482" customFormat="1">
      <c r="B17" s="427" t="s">
        <v>85</v>
      </c>
      <c r="C17" s="430">
        <v>17477504</v>
      </c>
      <c r="D17" s="544"/>
    </row>
    <row r="18" spans="2:7" s="482" customFormat="1">
      <c r="B18" s="427" t="s">
        <v>86</v>
      </c>
      <c r="C18" s="430">
        <v>13507921</v>
      </c>
      <c r="D18" s="544"/>
    </row>
    <row r="19" spans="2:7" s="482" customFormat="1">
      <c r="B19" s="427" t="s">
        <v>87</v>
      </c>
      <c r="C19" s="430">
        <v>157896000</v>
      </c>
      <c r="D19" s="544"/>
    </row>
    <row r="20" spans="2:7" s="482" customFormat="1">
      <c r="B20" s="428" t="s">
        <v>26</v>
      </c>
      <c r="C20" s="430"/>
      <c r="D20" s="544">
        <f>SUM(C22:C28)</f>
        <v>45244376</v>
      </c>
    </row>
    <row r="21" spans="2:7" s="482" customFormat="1">
      <c r="B21" s="427"/>
      <c r="C21" s="430"/>
      <c r="D21" s="547"/>
    </row>
    <row r="22" spans="2:7" s="482" customFormat="1">
      <c r="B22" s="427" t="s">
        <v>88</v>
      </c>
      <c r="C22" s="430">
        <v>2988440</v>
      </c>
      <c r="D22" s="547"/>
    </row>
    <row r="23" spans="2:7" s="482" customFormat="1">
      <c r="B23" s="427" t="s">
        <v>89</v>
      </c>
      <c r="C23" s="430">
        <v>0</v>
      </c>
      <c r="D23" s="547"/>
    </row>
    <row r="24" spans="2:7" s="482" customFormat="1">
      <c r="B24" s="427" t="s">
        <v>90</v>
      </c>
      <c r="C24" s="430">
        <v>3811267</v>
      </c>
      <c r="D24" s="547"/>
    </row>
    <row r="25" spans="2:7" s="482" customFormat="1">
      <c r="B25" s="427" t="s">
        <v>91</v>
      </c>
      <c r="C25" s="430">
        <v>178640</v>
      </c>
      <c r="D25" s="547"/>
    </row>
    <row r="26" spans="2:7" s="482" customFormat="1">
      <c r="B26" s="427" t="s">
        <v>92</v>
      </c>
      <c r="C26" s="430">
        <v>38266029</v>
      </c>
      <c r="D26" s="547"/>
    </row>
    <row r="27" spans="2:7" s="482" customFormat="1">
      <c r="B27" s="427" t="s">
        <v>93</v>
      </c>
      <c r="C27" s="430">
        <v>0</v>
      </c>
      <c r="D27" s="547"/>
    </row>
    <row r="28" spans="2:7" s="482" customFormat="1">
      <c r="B28" s="427" t="s">
        <v>94</v>
      </c>
      <c r="C28" s="430">
        <v>0</v>
      </c>
      <c r="D28" s="547"/>
    </row>
    <row r="29" spans="2:7" s="482" customFormat="1">
      <c r="B29" s="496"/>
      <c r="C29" s="485"/>
      <c r="D29" s="548"/>
    </row>
    <row r="30" spans="2:7">
      <c r="B30" s="617" t="s">
        <v>28</v>
      </c>
      <c r="C30" s="513"/>
      <c r="D30" s="558">
        <f>SUM(C32:C46)</f>
        <v>3465601351</v>
      </c>
    </row>
    <row r="31" spans="2:7" s="482" customFormat="1">
      <c r="B31" s="427"/>
      <c r="C31" s="430"/>
      <c r="D31" s="550"/>
      <c r="F31" s="425"/>
      <c r="G31" s="425"/>
    </row>
    <row r="32" spans="2:7" s="482" customFormat="1">
      <c r="B32" s="427" t="s">
        <v>95</v>
      </c>
      <c r="C32" s="430">
        <v>65287326</v>
      </c>
      <c r="D32" s="550"/>
      <c r="F32" s="425"/>
      <c r="G32" s="425"/>
    </row>
    <row r="33" spans="2:7" s="482" customFormat="1">
      <c r="B33" s="427" t="s">
        <v>96</v>
      </c>
      <c r="C33" s="430">
        <v>6738892</v>
      </c>
      <c r="D33" s="550"/>
      <c r="F33" s="425"/>
      <c r="G33" s="425"/>
    </row>
    <row r="34" spans="2:7" s="482" customFormat="1">
      <c r="B34" s="427" t="s">
        <v>97</v>
      </c>
      <c r="C34" s="430">
        <v>548947373</v>
      </c>
      <c r="D34" s="550"/>
      <c r="F34" s="425"/>
      <c r="G34" s="425"/>
    </row>
    <row r="35" spans="2:7" s="482" customFormat="1">
      <c r="B35" s="427" t="s">
        <v>98</v>
      </c>
      <c r="C35" s="430">
        <v>0</v>
      </c>
      <c r="D35" s="550"/>
      <c r="F35" s="425"/>
      <c r="G35" s="425"/>
    </row>
    <row r="36" spans="2:7" s="482" customFormat="1">
      <c r="B36" s="427" t="s">
        <v>99</v>
      </c>
      <c r="C36" s="430">
        <v>1252783480</v>
      </c>
      <c r="D36" s="550"/>
      <c r="F36" s="425"/>
      <c r="G36" s="425"/>
    </row>
    <row r="37" spans="2:7" s="482" customFormat="1">
      <c r="B37" s="427" t="s">
        <v>100</v>
      </c>
      <c r="C37" s="430">
        <v>1292153721</v>
      </c>
      <c r="D37" s="550"/>
      <c r="F37" s="425"/>
      <c r="G37" s="425"/>
    </row>
    <row r="38" spans="2:7" s="482" customFormat="1">
      <c r="B38" s="427" t="s">
        <v>101</v>
      </c>
      <c r="C38" s="430">
        <v>13968183</v>
      </c>
      <c r="D38" s="551"/>
      <c r="F38" s="425"/>
      <c r="G38" s="425"/>
    </row>
    <row r="39" spans="2:7" s="482" customFormat="1">
      <c r="B39" s="427" t="s">
        <v>102</v>
      </c>
      <c r="C39" s="430">
        <v>129174</v>
      </c>
      <c r="D39" s="550"/>
      <c r="F39" s="425"/>
      <c r="G39" s="425"/>
    </row>
    <row r="40" spans="2:7" s="482" customFormat="1">
      <c r="B40" s="427" t="s">
        <v>103</v>
      </c>
      <c r="C40" s="430">
        <v>54288990</v>
      </c>
      <c r="D40" s="550"/>
    </row>
    <row r="41" spans="2:7" s="482" customFormat="1">
      <c r="B41" s="427" t="s">
        <v>104</v>
      </c>
      <c r="C41" s="430">
        <v>0</v>
      </c>
      <c r="D41" s="550"/>
    </row>
    <row r="42" spans="2:7" s="482" customFormat="1">
      <c r="B42" s="427" t="s">
        <v>105</v>
      </c>
      <c r="C42" s="430">
        <v>0</v>
      </c>
      <c r="D42" s="550"/>
    </row>
    <row r="43" spans="2:7" s="482" customFormat="1">
      <c r="B43" s="427" t="s">
        <v>106</v>
      </c>
      <c r="C43" s="430">
        <v>5620588</v>
      </c>
      <c r="D43" s="550"/>
    </row>
    <row r="44" spans="2:7" s="482" customFormat="1">
      <c r="B44" s="427" t="s">
        <v>107</v>
      </c>
      <c r="C44" s="430">
        <v>0</v>
      </c>
      <c r="D44" s="550"/>
    </row>
    <row r="45" spans="2:7" s="482" customFormat="1">
      <c r="B45" s="427" t="s">
        <v>108</v>
      </c>
      <c r="C45" s="430">
        <v>225683624</v>
      </c>
      <c r="D45" s="550"/>
    </row>
    <row r="46" spans="2:7" s="482" customFormat="1">
      <c r="B46" s="427" t="s">
        <v>109</v>
      </c>
      <c r="C46" s="430">
        <v>0</v>
      </c>
      <c r="D46" s="550"/>
    </row>
    <row r="47" spans="2:7" s="482" customFormat="1">
      <c r="B47" s="427"/>
      <c r="C47" s="430"/>
      <c r="D47" s="550"/>
    </row>
    <row r="48" spans="2:7" s="482" customFormat="1">
      <c r="B48" s="428" t="s">
        <v>30</v>
      </c>
      <c r="C48" s="430">
        <v>0</v>
      </c>
      <c r="D48" s="557">
        <f>SUM(C50:C53)</f>
        <v>3358417122</v>
      </c>
    </row>
    <row r="49" spans="2:8">
      <c r="B49" s="496"/>
      <c r="C49" s="485"/>
      <c r="D49" s="549"/>
    </row>
    <row r="50" spans="2:8" s="482" customFormat="1">
      <c r="B50" s="483" t="s">
        <v>110</v>
      </c>
      <c r="C50" s="485">
        <v>3138729122</v>
      </c>
      <c r="D50" s="552"/>
      <c r="H50" s="577"/>
    </row>
    <row r="51" spans="2:8" s="482" customFormat="1">
      <c r="B51" s="483" t="s">
        <v>111</v>
      </c>
      <c r="C51" s="485">
        <v>0</v>
      </c>
      <c r="D51" s="552"/>
    </row>
    <row r="52" spans="2:8" s="482" customFormat="1">
      <c r="B52" s="483" t="s">
        <v>112</v>
      </c>
      <c r="C52" s="485">
        <v>219688000</v>
      </c>
      <c r="D52" s="552"/>
    </row>
    <row r="53" spans="2:8" s="482" customFormat="1">
      <c r="B53" s="427"/>
      <c r="C53" s="430"/>
      <c r="D53" s="552"/>
      <c r="F53" s="482" t="s">
        <v>113</v>
      </c>
    </row>
    <row r="54" spans="2:8" s="482" customFormat="1">
      <c r="B54" s="428" t="s">
        <v>3</v>
      </c>
      <c r="C54" s="430"/>
      <c r="D54" s="552">
        <f>SUM(C56:C87)</f>
        <v>3439939114</v>
      </c>
      <c r="F54" s="577">
        <f>+D54-F59</f>
        <v>955089254</v>
      </c>
    </row>
    <row r="55" spans="2:8" s="482" customFormat="1">
      <c r="B55" s="496"/>
      <c r="C55" s="485"/>
      <c r="D55" s="548"/>
    </row>
    <row r="56" spans="2:8">
      <c r="B56" s="793" t="s">
        <v>114</v>
      </c>
      <c r="C56" s="794">
        <v>294026410</v>
      </c>
      <c r="D56" s="549"/>
      <c r="E56" s="797" t="s">
        <v>115</v>
      </c>
      <c r="F56" s="798">
        <f>+SUM(C56:C73)</f>
        <v>2172614798</v>
      </c>
    </row>
    <row r="57" spans="2:8" s="482" customFormat="1">
      <c r="B57" s="795" t="s">
        <v>116</v>
      </c>
      <c r="C57" s="796">
        <v>10902794</v>
      </c>
      <c r="D57" s="550"/>
      <c r="E57" s="799" t="s">
        <v>117</v>
      </c>
      <c r="F57" s="800">
        <f>+C77+C78</f>
        <v>276517064</v>
      </c>
    </row>
    <row r="58" spans="2:8" s="482" customFormat="1">
      <c r="B58" s="795" t="s">
        <v>118</v>
      </c>
      <c r="C58" s="717">
        <v>28200201</v>
      </c>
      <c r="D58" s="548"/>
      <c r="E58" s="801" t="s">
        <v>119</v>
      </c>
      <c r="F58" s="802">
        <f>+C80</f>
        <v>35717998</v>
      </c>
    </row>
    <row r="59" spans="2:8" s="482" customFormat="1">
      <c r="B59" s="795" t="s">
        <v>120</v>
      </c>
      <c r="C59" s="717">
        <v>339007995</v>
      </c>
      <c r="D59" s="548"/>
      <c r="F59" s="577">
        <f>+F56+F57+F58</f>
        <v>2484849860</v>
      </c>
    </row>
    <row r="60" spans="2:8" s="482" customFormat="1">
      <c r="B60" s="795" t="s">
        <v>121</v>
      </c>
      <c r="C60" s="717">
        <v>65657210</v>
      </c>
      <c r="D60" s="548"/>
    </row>
    <row r="61" spans="2:8" s="482" customFormat="1">
      <c r="B61" s="795" t="s">
        <v>122</v>
      </c>
      <c r="C61" s="717">
        <v>8067038</v>
      </c>
      <c r="D61" s="548"/>
    </row>
    <row r="62" spans="2:8" s="482" customFormat="1">
      <c r="B62" s="795" t="s">
        <v>123</v>
      </c>
      <c r="C62" s="717">
        <v>64446455</v>
      </c>
      <c r="D62" s="548"/>
    </row>
    <row r="63" spans="2:8" s="482" customFormat="1">
      <c r="B63" s="795" t="s">
        <v>124</v>
      </c>
      <c r="C63" s="717">
        <v>91079820</v>
      </c>
      <c r="D63" s="548"/>
    </row>
    <row r="64" spans="2:8" s="482" customFormat="1">
      <c r="B64" s="795" t="s">
        <v>125</v>
      </c>
      <c r="C64" s="717">
        <v>7965676</v>
      </c>
      <c r="D64" s="548"/>
    </row>
    <row r="65" spans="2:4" s="482" customFormat="1">
      <c r="B65" s="795" t="s">
        <v>126</v>
      </c>
      <c r="C65" s="717">
        <v>12483664</v>
      </c>
      <c r="D65" s="548"/>
    </row>
    <row r="66" spans="2:4" s="482" customFormat="1">
      <c r="B66" s="795" t="s">
        <v>127</v>
      </c>
      <c r="C66" s="717">
        <v>124982</v>
      </c>
      <c r="D66" s="548"/>
    </row>
    <row r="67" spans="2:4" s="482" customFormat="1">
      <c r="B67" s="795" t="s">
        <v>128</v>
      </c>
      <c r="C67" s="717">
        <v>2945495</v>
      </c>
      <c r="D67" s="548"/>
    </row>
    <row r="68" spans="2:4" s="482" customFormat="1">
      <c r="B68" s="795" t="s">
        <v>129</v>
      </c>
      <c r="C68" s="717">
        <v>4011659</v>
      </c>
      <c r="D68" s="548"/>
    </row>
    <row r="69" spans="2:4" s="482" customFormat="1">
      <c r="B69" s="795" t="s">
        <v>130</v>
      </c>
      <c r="C69" s="717">
        <v>1207751012</v>
      </c>
      <c r="D69" s="548"/>
    </row>
    <row r="70" spans="2:4" s="482" customFormat="1">
      <c r="B70" s="795" t="s">
        <v>131</v>
      </c>
      <c r="C70" s="717">
        <v>16541183</v>
      </c>
      <c r="D70" s="548"/>
    </row>
    <row r="71" spans="2:4" s="482" customFormat="1">
      <c r="B71" s="795" t="s">
        <v>132</v>
      </c>
      <c r="C71" s="717">
        <v>5231922</v>
      </c>
      <c r="D71" s="548"/>
    </row>
    <row r="72" spans="2:4" s="482" customFormat="1">
      <c r="B72" s="795" t="s">
        <v>133</v>
      </c>
      <c r="C72" s="717">
        <v>6525758</v>
      </c>
      <c r="D72" s="548"/>
    </row>
    <row r="73" spans="2:4" s="482" customFormat="1">
      <c r="B73" s="795" t="s">
        <v>134</v>
      </c>
      <c r="C73" s="717">
        <v>7645524</v>
      </c>
      <c r="D73" s="548"/>
    </row>
    <row r="74" spans="2:4" s="482" customFormat="1">
      <c r="B74" s="427" t="s">
        <v>135</v>
      </c>
      <c r="C74" s="430">
        <v>161786867</v>
      </c>
      <c r="D74" s="548"/>
    </row>
    <row r="75" spans="2:4" s="482" customFormat="1">
      <c r="B75" s="427" t="s">
        <v>136</v>
      </c>
      <c r="C75" s="430">
        <v>12837506</v>
      </c>
      <c r="D75" s="548"/>
    </row>
    <row r="76" spans="2:4" s="482" customFormat="1">
      <c r="B76" s="427" t="s">
        <v>137</v>
      </c>
      <c r="C76" s="430">
        <v>4857876</v>
      </c>
      <c r="D76" s="548"/>
    </row>
    <row r="77" spans="2:4" s="482" customFormat="1">
      <c r="B77" s="803" t="s">
        <v>138</v>
      </c>
      <c r="C77" s="804">
        <v>266517064</v>
      </c>
      <c r="D77" s="548"/>
    </row>
    <row r="78" spans="2:4" s="482" customFormat="1">
      <c r="B78" s="803" t="s">
        <v>139</v>
      </c>
      <c r="C78" s="804">
        <v>10000000</v>
      </c>
      <c r="D78" s="548"/>
    </row>
    <row r="79" spans="2:4" s="482" customFormat="1">
      <c r="B79" s="427" t="s">
        <v>140</v>
      </c>
      <c r="C79" s="430">
        <v>9815647</v>
      </c>
      <c r="D79" s="548"/>
    </row>
    <row r="80" spans="2:4" s="482" customFormat="1">
      <c r="B80" s="805" t="s">
        <v>141</v>
      </c>
      <c r="C80" s="581">
        <v>35717998</v>
      </c>
      <c r="D80" s="548"/>
    </row>
    <row r="81" spans="2:4" s="482" customFormat="1">
      <c r="B81" s="427" t="s">
        <v>142</v>
      </c>
      <c r="C81" s="430">
        <v>0</v>
      </c>
      <c r="D81" s="548"/>
    </row>
    <row r="82" spans="2:4" s="482" customFormat="1">
      <c r="B82" s="427" t="s">
        <v>143</v>
      </c>
      <c r="C82" s="430">
        <v>841625</v>
      </c>
      <c r="D82" s="548"/>
    </row>
    <row r="83" spans="2:4" s="482" customFormat="1">
      <c r="B83" s="427" t="s">
        <v>144</v>
      </c>
      <c r="C83" s="430">
        <v>15006589</v>
      </c>
      <c r="D83" s="548"/>
    </row>
    <row r="84" spans="2:4" s="482" customFormat="1">
      <c r="B84" s="427" t="s">
        <v>145</v>
      </c>
      <c r="C84" s="430">
        <v>656574416</v>
      </c>
      <c r="D84" s="548"/>
    </row>
    <row r="85" spans="2:4" s="482" customFormat="1">
      <c r="B85" s="427" t="s">
        <v>146</v>
      </c>
      <c r="C85" s="430">
        <v>3972500</v>
      </c>
      <c r="D85" s="548"/>
    </row>
    <row r="86" spans="2:4" s="482" customFormat="1">
      <c r="B86" s="427" t="s">
        <v>147</v>
      </c>
      <c r="C86" s="430">
        <v>51564528</v>
      </c>
      <c r="D86" s="548"/>
    </row>
    <row r="87" spans="2:4" s="482" customFormat="1">
      <c r="B87" s="427" t="s">
        <v>148</v>
      </c>
      <c r="C87" s="430">
        <v>37831700</v>
      </c>
      <c r="D87" s="548"/>
    </row>
    <row r="88" spans="2:4" s="482" customFormat="1">
      <c r="B88" s="427"/>
      <c r="C88" s="430"/>
      <c r="D88" s="548"/>
    </row>
    <row r="89" spans="2:4" s="482" customFormat="1">
      <c r="B89" s="428" t="s">
        <v>35</v>
      </c>
      <c r="C89" s="430"/>
      <c r="D89" s="552">
        <f>SUM(C91:C94)</f>
        <v>1040278083</v>
      </c>
    </row>
    <row r="90" spans="2:4" s="482" customFormat="1">
      <c r="B90" s="427" t="s">
        <v>149</v>
      </c>
      <c r="C90" s="430" t="s">
        <v>150</v>
      </c>
      <c r="D90" s="548"/>
    </row>
    <row r="91" spans="2:4" s="482" customFormat="1">
      <c r="B91" s="427" t="s">
        <v>151</v>
      </c>
      <c r="C91" s="430">
        <v>218975190</v>
      </c>
      <c r="D91" s="548"/>
    </row>
    <row r="92" spans="2:4" s="482" customFormat="1">
      <c r="B92" s="427" t="s">
        <v>152</v>
      </c>
      <c r="C92" s="430">
        <v>821302893</v>
      </c>
      <c r="D92" s="548"/>
    </row>
    <row r="93" spans="2:4" s="482" customFormat="1">
      <c r="B93" s="427" t="s">
        <v>104</v>
      </c>
      <c r="C93" s="430">
        <v>0</v>
      </c>
      <c r="D93" s="548"/>
    </row>
    <row r="94" spans="2:4">
      <c r="B94" s="427" t="s">
        <v>105</v>
      </c>
      <c r="C94" s="430">
        <v>0</v>
      </c>
      <c r="D94" s="549"/>
    </row>
    <row r="95" spans="2:4" s="482" customFormat="1">
      <c r="B95" s="427"/>
      <c r="C95" s="430"/>
      <c r="D95" s="548"/>
    </row>
    <row r="96" spans="2:4" s="482" customFormat="1">
      <c r="B96" s="427"/>
      <c r="C96" s="430"/>
      <c r="D96" s="548"/>
    </row>
    <row r="97" spans="2:4" s="482" customFormat="1">
      <c r="B97" s="427" t="s">
        <v>37</v>
      </c>
      <c r="C97" s="430"/>
      <c r="D97" s="552">
        <f>+D89+D54+D48+D30+D20+D6</f>
        <v>12998553241</v>
      </c>
    </row>
    <row r="98" spans="2:4" s="482" customFormat="1">
      <c r="B98" s="427"/>
      <c r="C98" s="430"/>
      <c r="D98" s="548"/>
    </row>
    <row r="99" spans="2:4" s="482" customFormat="1">
      <c r="B99" s="427" t="s">
        <v>153</v>
      </c>
      <c r="C99" s="430"/>
      <c r="D99" s="548">
        <v>0</v>
      </c>
    </row>
    <row r="100" spans="2:4">
      <c r="B100" s="479" t="s">
        <v>154</v>
      </c>
      <c r="C100" s="513"/>
      <c r="D100" s="549">
        <v>0</v>
      </c>
    </row>
    <row r="101" spans="2:4" s="482" customFormat="1">
      <c r="B101" s="479" t="s">
        <v>155</v>
      </c>
      <c r="C101" s="511"/>
      <c r="D101" s="548">
        <v>0</v>
      </c>
    </row>
    <row r="102" spans="2:4" s="482" customFormat="1">
      <c r="B102" s="496"/>
      <c r="C102" s="511"/>
      <c r="D102" s="548"/>
    </row>
    <row r="103" spans="2:4" s="482" customFormat="1">
      <c r="B103" s="496" t="s">
        <v>156</v>
      </c>
      <c r="C103" s="511"/>
      <c r="D103" s="552"/>
    </row>
    <row r="104" spans="2:4" s="482" customFormat="1">
      <c r="B104" s="479"/>
      <c r="C104" s="511"/>
      <c r="D104" s="548"/>
    </row>
    <row r="105" spans="2:4" s="482" customFormat="1">
      <c r="B105" s="479" t="s">
        <v>157</v>
      </c>
      <c r="C105" s="511"/>
      <c r="D105" s="548"/>
    </row>
    <row r="106" spans="2:4">
      <c r="B106" s="479" t="s">
        <v>158</v>
      </c>
      <c r="C106" s="513"/>
      <c r="D106" s="549">
        <v>0</v>
      </c>
    </row>
    <row r="107" spans="2:4" s="482" customFormat="1">
      <c r="B107" s="479" t="s">
        <v>159</v>
      </c>
      <c r="C107" s="511"/>
      <c r="D107" s="552">
        <v>0</v>
      </c>
    </row>
    <row r="108" spans="2:4" s="482" customFormat="1">
      <c r="B108" s="479"/>
      <c r="C108" s="511"/>
      <c r="D108" s="548"/>
    </row>
    <row r="109" spans="2:4" s="482" customFormat="1">
      <c r="B109" s="496" t="s">
        <v>160</v>
      </c>
      <c r="C109" s="511"/>
      <c r="D109" s="548">
        <v>0</v>
      </c>
    </row>
    <row r="110" spans="2:4" s="482" customFormat="1">
      <c r="B110" s="496" t="s">
        <v>161</v>
      </c>
      <c r="C110" s="511"/>
      <c r="D110" s="548">
        <v>0</v>
      </c>
    </row>
    <row r="111" spans="2:4" s="482" customFormat="1">
      <c r="B111" s="496" t="s">
        <v>38</v>
      </c>
      <c r="C111" s="511"/>
      <c r="D111" s="548">
        <v>0</v>
      </c>
    </row>
    <row r="112" spans="2:4" s="482" customFormat="1">
      <c r="B112" s="496" t="s">
        <v>162</v>
      </c>
      <c r="C112" s="511"/>
      <c r="D112" s="548">
        <v>0</v>
      </c>
    </row>
    <row r="113" spans="2:4" s="482" customFormat="1">
      <c r="B113" s="496"/>
      <c r="C113" s="511"/>
      <c r="D113" s="548"/>
    </row>
    <row r="114" spans="2:4" s="482" customFormat="1">
      <c r="B114" s="479" t="s">
        <v>163</v>
      </c>
      <c r="C114" s="511"/>
      <c r="D114" s="552">
        <f>+C116</f>
        <v>49226155</v>
      </c>
    </row>
    <row r="115" spans="2:4" s="482" customFormat="1">
      <c r="B115" s="496"/>
      <c r="C115" s="511"/>
      <c r="D115" s="552"/>
    </row>
    <row r="116" spans="2:4" s="482" customFormat="1">
      <c r="B116" s="614" t="s">
        <v>164</v>
      </c>
      <c r="C116" s="616">
        <v>49226155</v>
      </c>
      <c r="D116" s="548"/>
    </row>
    <row r="117" spans="2:4" s="482" customFormat="1">
      <c r="B117" s="479" t="s">
        <v>165</v>
      </c>
      <c r="C117" s="511"/>
      <c r="D117" s="548">
        <v>0</v>
      </c>
    </row>
    <row r="118" spans="2:4" s="482" customFormat="1">
      <c r="B118" s="496"/>
      <c r="C118" s="511"/>
      <c r="D118" s="548"/>
    </row>
    <row r="119" spans="2:4" s="482" customFormat="1">
      <c r="B119" s="496"/>
      <c r="C119" s="511"/>
      <c r="D119" s="548"/>
    </row>
    <row r="120" spans="2:4" s="482" customFormat="1">
      <c r="B120" s="479" t="s">
        <v>39</v>
      </c>
      <c r="C120" s="511">
        <v>0</v>
      </c>
      <c r="D120" s="552">
        <f>SUM(C121:C138)</f>
        <v>7510584482</v>
      </c>
    </row>
    <row r="121" spans="2:4" s="482" customFormat="1">
      <c r="B121" s="614" t="s">
        <v>166</v>
      </c>
      <c r="C121" s="616">
        <v>1066535559</v>
      </c>
      <c r="D121" s="548"/>
    </row>
    <row r="122" spans="2:4" s="482" customFormat="1">
      <c r="B122" s="614" t="s">
        <v>167</v>
      </c>
      <c r="C122" s="616">
        <v>120000000</v>
      </c>
      <c r="D122" s="548"/>
    </row>
    <row r="123" spans="2:4" s="482" customFormat="1">
      <c r="B123" s="614" t="s">
        <v>168</v>
      </c>
      <c r="C123" s="616">
        <v>1102072318</v>
      </c>
      <c r="D123" s="548"/>
    </row>
    <row r="124" spans="2:4" s="482" customFormat="1">
      <c r="B124" s="614" t="s">
        <v>169</v>
      </c>
      <c r="C124" s="616">
        <v>85802087</v>
      </c>
      <c r="D124" s="548"/>
    </row>
    <row r="125" spans="2:4" s="482" customFormat="1">
      <c r="B125" s="614" t="s">
        <v>170</v>
      </c>
      <c r="C125" s="616">
        <v>44893311</v>
      </c>
      <c r="D125" s="548"/>
    </row>
    <row r="126" spans="2:4" s="482" customFormat="1">
      <c r="B126" s="614" t="s">
        <v>171</v>
      </c>
      <c r="C126" s="616">
        <v>81651673</v>
      </c>
      <c r="D126" s="548"/>
    </row>
    <row r="127" spans="2:4" s="482" customFormat="1">
      <c r="B127" s="614" t="s">
        <v>172</v>
      </c>
      <c r="C127" s="616">
        <v>450194643</v>
      </c>
      <c r="D127" s="548"/>
    </row>
    <row r="128" spans="2:4" s="482" customFormat="1">
      <c r="B128" s="614" t="s">
        <v>173</v>
      </c>
      <c r="C128" s="616">
        <v>19262536</v>
      </c>
      <c r="D128" s="548"/>
    </row>
    <row r="129" spans="2:4" s="482" customFormat="1">
      <c r="B129" s="614" t="s">
        <v>174</v>
      </c>
      <c r="C129" s="616">
        <v>9522026</v>
      </c>
      <c r="D129" s="548"/>
    </row>
    <row r="130" spans="2:4" s="482" customFormat="1">
      <c r="B130" s="614" t="s">
        <v>175</v>
      </c>
      <c r="C130" s="616">
        <v>89662506</v>
      </c>
      <c r="D130" s="548"/>
    </row>
    <row r="131" spans="2:4" s="482" customFormat="1">
      <c r="B131" s="614" t="s">
        <v>176</v>
      </c>
      <c r="C131" s="616">
        <v>217598927</v>
      </c>
      <c r="D131" s="548"/>
    </row>
    <row r="132" spans="2:4" s="482" customFormat="1">
      <c r="B132" s="614" t="s">
        <v>177</v>
      </c>
      <c r="C132" s="616">
        <v>39870056</v>
      </c>
      <c r="D132" s="548"/>
    </row>
    <row r="133" spans="2:4" s="482" customFormat="1">
      <c r="B133" s="614" t="s">
        <v>178</v>
      </c>
      <c r="C133" s="616">
        <v>421109708</v>
      </c>
      <c r="D133" s="548"/>
    </row>
    <row r="134" spans="2:4" s="482" customFormat="1">
      <c r="B134" s="614" t="s">
        <v>179</v>
      </c>
      <c r="C134" s="616">
        <v>2108005245</v>
      </c>
      <c r="D134" s="548"/>
    </row>
    <row r="135" spans="2:4" s="482" customFormat="1">
      <c r="B135" s="614" t="s">
        <v>180</v>
      </c>
      <c r="C135" s="616">
        <v>-1281222420</v>
      </c>
      <c r="D135" s="548"/>
    </row>
    <row r="136" spans="2:4" s="482" customFormat="1">
      <c r="B136" s="614" t="s">
        <v>181</v>
      </c>
      <c r="C136" s="616">
        <v>2867322313</v>
      </c>
      <c r="D136" s="548"/>
    </row>
    <row r="137" spans="2:4" s="482" customFormat="1">
      <c r="B137" s="427" t="s">
        <v>182</v>
      </c>
      <c r="C137" s="430">
        <v>29588994</v>
      </c>
      <c r="D137" s="548"/>
    </row>
    <row r="138" spans="2:4" s="482" customFormat="1">
      <c r="B138" s="483" t="s">
        <v>183</v>
      </c>
      <c r="C138" s="511">
        <v>38715000</v>
      </c>
      <c r="D138" s="552">
        <f>SUM(C140:C140)</f>
        <v>0</v>
      </c>
    </row>
    <row r="139" spans="2:4" s="482" customFormat="1">
      <c r="B139" s="427"/>
      <c r="C139" s="430"/>
      <c r="D139" s="552"/>
    </row>
    <row r="140" spans="2:4" s="482" customFormat="1">
      <c r="B140" s="427"/>
      <c r="C140" s="430"/>
      <c r="D140" s="552"/>
    </row>
    <row r="141" spans="2:4">
      <c r="B141" s="479" t="s">
        <v>42</v>
      </c>
      <c r="C141" s="513"/>
      <c r="D141" s="558">
        <f>+D138+D120+D114</f>
        <v>7559810637</v>
      </c>
    </row>
    <row r="142" spans="2:4" s="482" customFormat="1">
      <c r="B142" s="483"/>
      <c r="C142" s="485"/>
      <c r="D142" s="547"/>
    </row>
    <row r="143" spans="2:4" s="482" customFormat="1">
      <c r="B143" s="475" t="s">
        <v>43</v>
      </c>
      <c r="C143" s="509"/>
      <c r="D143" s="693">
        <f>+D141+D97</f>
        <v>20558363878</v>
      </c>
    </row>
    <row r="144" spans="2:4">
      <c r="B144" s="514" t="s">
        <v>184</v>
      </c>
      <c r="C144" s="484"/>
      <c r="D144" s="549"/>
    </row>
    <row r="145" spans="2:4" s="482" customFormat="1">
      <c r="B145" s="428" t="s">
        <v>44</v>
      </c>
      <c r="C145" s="430"/>
      <c r="D145" s="554">
        <f>SUM(C147:C157)</f>
        <v>7203208805</v>
      </c>
    </row>
    <row r="146" spans="2:4" s="482" customFormat="1">
      <c r="B146" s="427"/>
      <c r="C146" s="430"/>
      <c r="D146" s="553"/>
    </row>
    <row r="147" spans="2:4" s="482" customFormat="1">
      <c r="B147" s="613" t="s">
        <v>185</v>
      </c>
      <c r="C147" s="615">
        <v>-414164224</v>
      </c>
      <c r="D147" s="553"/>
    </row>
    <row r="148" spans="2:4" s="482" customFormat="1">
      <c r="B148" s="613" t="s">
        <v>186</v>
      </c>
      <c r="C148" s="615">
        <v>-100488965</v>
      </c>
      <c r="D148" s="553"/>
    </row>
    <row r="149" spans="2:4" s="482" customFormat="1">
      <c r="B149" s="613" t="s">
        <v>187</v>
      </c>
      <c r="C149" s="615">
        <v>486882495</v>
      </c>
      <c r="D149" s="553"/>
    </row>
    <row r="150" spans="2:4" s="482" customFormat="1">
      <c r="B150" s="613" t="s">
        <v>188</v>
      </c>
      <c r="C150" s="615">
        <v>1234765125</v>
      </c>
      <c r="D150" s="553"/>
    </row>
    <row r="151" spans="2:4" s="482" customFormat="1">
      <c r="B151" s="613" t="s">
        <v>189</v>
      </c>
      <c r="C151" s="615">
        <v>2714867315</v>
      </c>
      <c r="D151" s="553"/>
    </row>
    <row r="152" spans="2:4" s="482" customFormat="1">
      <c r="B152" s="613" t="s">
        <v>190</v>
      </c>
      <c r="C152" s="615">
        <v>438689381</v>
      </c>
      <c r="D152" s="553"/>
    </row>
    <row r="153" spans="2:4" s="482" customFormat="1">
      <c r="B153" s="613" t="s">
        <v>191</v>
      </c>
      <c r="C153" s="615">
        <v>712376012</v>
      </c>
      <c r="D153" s="553"/>
    </row>
    <row r="154" spans="2:4" s="482" customFormat="1">
      <c r="B154" s="613" t="s">
        <v>192</v>
      </c>
      <c r="C154" s="615">
        <v>572125000</v>
      </c>
      <c r="D154" s="553"/>
    </row>
    <row r="155" spans="2:4" s="482" customFormat="1">
      <c r="B155" s="613" t="s">
        <v>193</v>
      </c>
      <c r="C155" s="615">
        <v>211920000</v>
      </c>
      <c r="D155" s="553"/>
    </row>
    <row r="156" spans="2:4" s="482" customFormat="1">
      <c r="B156" s="613" t="s">
        <v>194</v>
      </c>
      <c r="C156" s="615">
        <v>523916666</v>
      </c>
      <c r="D156" s="553"/>
    </row>
    <row r="157" spans="2:4" s="482" customFormat="1">
      <c r="B157" s="613" t="s">
        <v>195</v>
      </c>
      <c r="C157" s="615">
        <v>822320000</v>
      </c>
      <c r="D157" s="553"/>
    </row>
    <row r="158" spans="2:4" s="482" customFormat="1">
      <c r="B158" s="427"/>
      <c r="C158" s="430"/>
      <c r="D158" s="553"/>
    </row>
    <row r="159" spans="2:4" s="482" customFormat="1">
      <c r="B159" s="428" t="s">
        <v>46</v>
      </c>
      <c r="C159" s="430"/>
      <c r="D159" s="554">
        <f>SUM(C161:C180)</f>
        <v>4684553992</v>
      </c>
    </row>
    <row r="160" spans="2:4" s="482" customFormat="1">
      <c r="B160" s="427"/>
      <c r="C160" s="430"/>
      <c r="D160" s="553"/>
    </row>
    <row r="161" spans="2:5" s="482" customFormat="1">
      <c r="B161" s="427" t="s">
        <v>196</v>
      </c>
      <c r="C161" s="430">
        <v>0</v>
      </c>
      <c r="D161" s="553"/>
    </row>
    <row r="162" spans="2:5" s="482" customFormat="1">
      <c r="B162" s="427" t="s">
        <v>197</v>
      </c>
      <c r="C162" s="430">
        <v>335688326</v>
      </c>
      <c r="D162" s="553"/>
    </row>
    <row r="163" spans="2:5" s="482" customFormat="1">
      <c r="B163" s="427" t="s">
        <v>198</v>
      </c>
      <c r="C163" s="430">
        <v>0</v>
      </c>
      <c r="D163" s="553"/>
    </row>
    <row r="164" spans="2:5" s="482" customFormat="1">
      <c r="B164" s="427" t="s">
        <v>199</v>
      </c>
      <c r="C164" s="430">
        <v>421200</v>
      </c>
      <c r="D164" s="553"/>
    </row>
    <row r="165" spans="2:5" s="482" customFormat="1">
      <c r="B165" s="427" t="s">
        <v>200</v>
      </c>
      <c r="C165" s="430">
        <v>123231</v>
      </c>
      <c r="D165" s="553"/>
    </row>
    <row r="166" spans="2:5" s="482" customFormat="1">
      <c r="B166" s="427" t="s">
        <v>201</v>
      </c>
      <c r="C166" s="717">
        <v>363423936</v>
      </c>
      <c r="D166" s="553"/>
      <c r="E166" s="425" t="s">
        <v>202</v>
      </c>
    </row>
    <row r="167" spans="2:5" s="482" customFormat="1">
      <c r="B167" s="427" t="s">
        <v>203</v>
      </c>
      <c r="C167" s="430">
        <v>1189208</v>
      </c>
      <c r="D167" s="553"/>
    </row>
    <row r="168" spans="2:5" s="482" customFormat="1">
      <c r="B168" s="427" t="s">
        <v>204</v>
      </c>
      <c r="C168" s="430">
        <v>0</v>
      </c>
      <c r="D168" s="553"/>
    </row>
    <row r="169" spans="2:5" s="482" customFormat="1">
      <c r="B169" s="427" t="s">
        <v>205</v>
      </c>
      <c r="C169" s="430">
        <v>0</v>
      </c>
      <c r="D169" s="553"/>
    </row>
    <row r="170" spans="2:5" s="482" customFormat="1">
      <c r="B170" s="427" t="s">
        <v>206</v>
      </c>
      <c r="C170" s="430">
        <v>0</v>
      </c>
      <c r="D170" s="553"/>
    </row>
    <row r="171" spans="2:5" s="482" customFormat="1">
      <c r="B171" s="427" t="s">
        <v>207</v>
      </c>
      <c r="C171" s="430">
        <v>0</v>
      </c>
      <c r="D171" s="553"/>
    </row>
    <row r="172" spans="2:5" s="482" customFormat="1">
      <c r="B172" s="427" t="s">
        <v>208</v>
      </c>
      <c r="C172" s="430">
        <v>94848124</v>
      </c>
      <c r="D172" s="553"/>
    </row>
    <row r="173" spans="2:5" s="482" customFormat="1">
      <c r="B173" s="427" t="s">
        <v>209</v>
      </c>
      <c r="C173" s="430">
        <v>62434124</v>
      </c>
      <c r="D173" s="555"/>
    </row>
    <row r="174" spans="2:5" s="482" customFormat="1">
      <c r="B174" s="427" t="s">
        <v>210</v>
      </c>
      <c r="C174" s="430">
        <v>525000</v>
      </c>
      <c r="D174" s="553"/>
    </row>
    <row r="175" spans="2:5" s="482" customFormat="1">
      <c r="B175" s="427" t="s">
        <v>211</v>
      </c>
      <c r="C175" s="430">
        <v>499345</v>
      </c>
      <c r="D175" s="553"/>
    </row>
    <row r="176" spans="2:5" s="482" customFormat="1">
      <c r="B176" s="427" t="s">
        <v>212</v>
      </c>
      <c r="C176" s="430">
        <v>0</v>
      </c>
      <c r="D176" s="553"/>
    </row>
    <row r="177" spans="2:30" s="482" customFormat="1">
      <c r="B177" s="427" t="s">
        <v>213</v>
      </c>
      <c r="C177" s="430">
        <v>0</v>
      </c>
      <c r="D177" s="553"/>
    </row>
    <row r="178" spans="2:30" s="482" customFormat="1">
      <c r="B178" s="427" t="s">
        <v>214</v>
      </c>
      <c r="C178" s="430">
        <v>3784428797</v>
      </c>
      <c r="D178" s="553"/>
    </row>
    <row r="179" spans="2:30" s="482" customFormat="1">
      <c r="B179" s="427" t="s">
        <v>215</v>
      </c>
      <c r="C179" s="430">
        <v>255958</v>
      </c>
      <c r="D179" s="553"/>
    </row>
    <row r="180" spans="2:30" s="482" customFormat="1">
      <c r="B180" s="628" t="s">
        <v>216</v>
      </c>
      <c r="C180" s="476">
        <v>40716743</v>
      </c>
      <c r="D180" s="554"/>
    </row>
    <row r="181" spans="2:30" s="482" customFormat="1">
      <c r="B181" s="515"/>
      <c r="C181" s="476"/>
      <c r="D181" s="554"/>
    </row>
    <row r="182" spans="2:30" s="482" customFormat="1">
      <c r="B182" s="428" t="s">
        <v>6</v>
      </c>
      <c r="C182" s="430"/>
      <c r="D182" s="554">
        <f>SUM(C184:C185)</f>
        <v>488221097</v>
      </c>
    </row>
    <row r="183" spans="2:30" s="482" customFormat="1">
      <c r="B183" s="427"/>
      <c r="C183" s="430"/>
      <c r="D183" s="554"/>
    </row>
    <row r="184" spans="2:30" s="482" customFormat="1">
      <c r="B184" s="559" t="s">
        <v>217</v>
      </c>
      <c r="C184" s="550">
        <v>250820439</v>
      </c>
      <c r="D184" s="554"/>
      <c r="E184" s="425" t="s">
        <v>218</v>
      </c>
      <c r="F184" s="425"/>
      <c r="G184" s="424"/>
      <c r="H184" s="424"/>
      <c r="W184" s="575" t="s">
        <v>219</v>
      </c>
      <c r="X184" s="576"/>
      <c r="Y184" s="576"/>
      <c r="Z184" s="578"/>
      <c r="AA184" s="579" t="s">
        <v>220</v>
      </c>
      <c r="AB184" s="578"/>
      <c r="AC184" s="579"/>
      <c r="AD184" s="430"/>
    </row>
    <row r="185" spans="2:30" s="482" customFormat="1">
      <c r="B185" s="559" t="s">
        <v>221</v>
      </c>
      <c r="C185" s="718">
        <v>237400658</v>
      </c>
      <c r="D185" s="554"/>
      <c r="E185" s="425" t="s">
        <v>202</v>
      </c>
      <c r="F185" s="425"/>
      <c r="G185" s="424"/>
      <c r="H185" s="424"/>
      <c r="W185" s="576"/>
      <c r="X185" s="576">
        <v>547113550</v>
      </c>
      <c r="Y185" s="576">
        <v>547113550</v>
      </c>
      <c r="Z185" s="578"/>
      <c r="AA185" s="578"/>
      <c r="AB185" s="578"/>
      <c r="AC185" s="579">
        <v>0</v>
      </c>
      <c r="AD185" s="430"/>
    </row>
    <row r="186" spans="2:30" s="482" customFormat="1">
      <c r="B186" s="479"/>
      <c r="C186" s="476"/>
      <c r="D186" s="553"/>
      <c r="E186" s="425"/>
      <c r="F186" s="424"/>
      <c r="G186" s="424"/>
      <c r="H186" s="424"/>
      <c r="W186" s="576">
        <v>45000000</v>
      </c>
      <c r="X186" s="576"/>
      <c r="Y186" s="576">
        <v>502113550</v>
      </c>
      <c r="Z186" s="578"/>
      <c r="AA186" s="578"/>
      <c r="AB186" s="578"/>
      <c r="AC186" s="579">
        <v>0</v>
      </c>
      <c r="AD186" s="430"/>
    </row>
    <row r="187" spans="2:30" s="482" customFormat="1">
      <c r="B187" s="427" t="s">
        <v>222</v>
      </c>
      <c r="C187" s="430">
        <v>0</v>
      </c>
      <c r="D187" s="553"/>
      <c r="W187" s="576">
        <v>5000000</v>
      </c>
      <c r="X187" s="576"/>
      <c r="Y187" s="576">
        <v>520113550</v>
      </c>
      <c r="Z187" s="578"/>
      <c r="AA187" s="578"/>
      <c r="AB187" s="578"/>
      <c r="AC187" s="579">
        <v>0</v>
      </c>
      <c r="AD187" s="430"/>
    </row>
    <row r="188" spans="2:30" s="482" customFormat="1">
      <c r="B188" s="427"/>
      <c r="C188" s="430"/>
      <c r="D188" s="553"/>
      <c r="W188" s="576">
        <v>10000000</v>
      </c>
      <c r="X188" s="576"/>
      <c r="Y188" s="576">
        <v>510113550</v>
      </c>
      <c r="Z188" s="578"/>
      <c r="AA188" s="578"/>
      <c r="AB188" s="578"/>
      <c r="AC188" s="579">
        <v>0</v>
      </c>
      <c r="AD188" s="430"/>
    </row>
    <row r="189" spans="2:30" s="482" customFormat="1">
      <c r="B189" s="428" t="s">
        <v>49</v>
      </c>
      <c r="C189" s="430"/>
      <c r="D189" s="554">
        <f>SUM(C192:C192)</f>
        <v>0</v>
      </c>
      <c r="W189" s="576">
        <v>10000000</v>
      </c>
      <c r="X189" s="576"/>
      <c r="Y189" s="576">
        <v>500113550</v>
      </c>
      <c r="Z189" s="578"/>
      <c r="AA189" s="578"/>
      <c r="AB189" s="578"/>
      <c r="AC189" s="579">
        <v>0</v>
      </c>
      <c r="AD189" s="430"/>
    </row>
    <row r="190" spans="2:30" s="482" customFormat="1">
      <c r="B190" s="427" t="s">
        <v>223</v>
      </c>
      <c r="C190" s="430"/>
      <c r="D190" s="553"/>
      <c r="W190" s="576"/>
      <c r="X190" s="576"/>
      <c r="Y190" s="576">
        <v>500113550</v>
      </c>
      <c r="Z190" s="578"/>
      <c r="AA190" s="578"/>
      <c r="AB190" s="578">
        <v>258602791</v>
      </c>
      <c r="AC190" s="579">
        <v>258602791</v>
      </c>
      <c r="AD190" s="430"/>
    </row>
    <row r="191" spans="2:30" s="482" customFormat="1">
      <c r="B191" s="427"/>
      <c r="C191" s="430"/>
      <c r="D191" s="553"/>
      <c r="W191" s="576"/>
      <c r="X191" s="576"/>
      <c r="Y191" s="576">
        <v>500113550</v>
      </c>
      <c r="Z191" s="578"/>
      <c r="AA191" s="578"/>
      <c r="AB191" s="578">
        <v>221744366</v>
      </c>
      <c r="AC191" s="579">
        <v>480347157</v>
      </c>
      <c r="AD191" s="430"/>
    </row>
    <row r="192" spans="2:30" s="482" customFormat="1">
      <c r="B192" s="427" t="s">
        <v>224</v>
      </c>
      <c r="C192" s="430">
        <v>0</v>
      </c>
      <c r="D192" s="553"/>
      <c r="W192" s="576"/>
      <c r="X192" s="576"/>
      <c r="Y192" s="576">
        <v>500113550</v>
      </c>
      <c r="Z192" s="578"/>
      <c r="AA192" s="578">
        <v>44135941</v>
      </c>
      <c r="AB192" s="578"/>
      <c r="AC192" s="579">
        <v>436211216</v>
      </c>
      <c r="AD192" s="430"/>
    </row>
    <row r="193" spans="2:30" s="482" customFormat="1">
      <c r="B193" s="427"/>
      <c r="C193" s="430"/>
      <c r="D193" s="553"/>
      <c r="W193" s="576"/>
      <c r="X193" s="576"/>
      <c r="Y193" s="576"/>
      <c r="Z193" s="578"/>
      <c r="AA193" s="578"/>
      <c r="AB193" s="578"/>
      <c r="AC193" s="579"/>
      <c r="AD193" s="430"/>
    </row>
    <row r="194" spans="2:30" s="482" customFormat="1">
      <c r="B194" s="428" t="s">
        <v>225</v>
      </c>
      <c r="C194" s="430"/>
      <c r="D194" s="554">
        <f>+C196</f>
        <v>-90275219</v>
      </c>
      <c r="W194" s="576"/>
      <c r="X194" s="576"/>
      <c r="Y194" s="576"/>
      <c r="Z194" s="578"/>
      <c r="AA194" s="578"/>
      <c r="AB194" s="578"/>
      <c r="AC194" s="579"/>
      <c r="AD194" s="430"/>
    </row>
    <row r="195" spans="2:30" s="482" customFormat="1">
      <c r="B195" s="427"/>
      <c r="C195" s="430"/>
      <c r="D195" s="553"/>
      <c r="W195" s="576"/>
      <c r="X195" s="576"/>
      <c r="Y195" s="576"/>
      <c r="Z195" s="578"/>
      <c r="AA195" s="578"/>
      <c r="AB195" s="578"/>
      <c r="AC195" s="579"/>
      <c r="AD195" s="430"/>
    </row>
    <row r="196" spans="2:30" s="482" customFormat="1">
      <c r="B196" s="427" t="s">
        <v>226</v>
      </c>
      <c r="C196" s="430">
        <v>-90275219</v>
      </c>
      <c r="D196" s="553"/>
      <c r="W196" s="576"/>
      <c r="X196" s="576"/>
      <c r="Y196" s="576"/>
      <c r="Z196" s="578"/>
      <c r="AA196" s="578"/>
      <c r="AB196" s="578"/>
      <c r="AC196" s="579"/>
      <c r="AD196" s="430"/>
    </row>
    <row r="197" spans="2:30" s="482" customFormat="1">
      <c r="B197" s="427"/>
      <c r="C197" s="430"/>
      <c r="D197" s="553"/>
      <c r="W197" s="576"/>
      <c r="X197" s="576"/>
      <c r="Y197" s="576"/>
      <c r="Z197" s="578"/>
      <c r="AA197" s="578"/>
      <c r="AB197" s="578"/>
      <c r="AC197" s="579"/>
      <c r="AD197" s="430"/>
    </row>
    <row r="198" spans="2:30" s="482" customFormat="1">
      <c r="B198" s="475"/>
      <c r="C198" s="476"/>
      <c r="D198" s="553"/>
      <c r="W198" s="430"/>
      <c r="X198" s="430"/>
      <c r="Y198" s="430"/>
      <c r="Z198" s="581"/>
      <c r="AA198" s="581"/>
      <c r="AB198" s="581"/>
      <c r="AC198" s="581">
        <v>90823700</v>
      </c>
      <c r="AD198" s="430"/>
    </row>
    <row r="199" spans="2:30">
      <c r="B199" s="479" t="s">
        <v>227</v>
      </c>
      <c r="C199" s="484"/>
      <c r="D199" s="554">
        <f>+D189+D182+D159+D145+D194</f>
        <v>12285708675</v>
      </c>
      <c r="W199" s="432"/>
      <c r="X199" s="432"/>
      <c r="Y199" s="432"/>
      <c r="Z199" s="580"/>
      <c r="AA199" s="580"/>
      <c r="AB199" s="580"/>
      <c r="AC199" s="580">
        <v>825670</v>
      </c>
      <c r="AD199" s="432"/>
    </row>
    <row r="200" spans="2:30" s="482" customFormat="1">
      <c r="B200" s="427"/>
      <c r="C200" s="430"/>
      <c r="D200" s="553"/>
      <c r="W200" s="430"/>
      <c r="X200" s="430"/>
      <c r="Y200" s="430"/>
      <c r="Z200" s="581"/>
      <c r="AA200" s="581"/>
      <c r="AB200" s="581"/>
      <c r="AC200" s="581">
        <v>65727200</v>
      </c>
      <c r="AD200" s="430"/>
    </row>
    <row r="201" spans="2:30" s="482" customFormat="1">
      <c r="B201" s="427"/>
      <c r="C201" s="430"/>
      <c r="D201" s="553">
        <v>0</v>
      </c>
      <c r="W201" s="430"/>
      <c r="X201" s="430"/>
      <c r="Y201" s="430"/>
      <c r="Z201" s="581"/>
      <c r="AA201" s="581"/>
      <c r="AB201" s="581"/>
      <c r="AC201" s="581">
        <v>69775650</v>
      </c>
      <c r="AD201" s="430"/>
    </row>
    <row r="202" spans="2:30" s="482" customFormat="1">
      <c r="B202" s="428" t="s">
        <v>52</v>
      </c>
      <c r="C202" s="432"/>
      <c r="D202" s="554">
        <f>+D199</f>
        <v>12285708675</v>
      </c>
      <c r="W202" s="430"/>
      <c r="X202" s="430"/>
      <c r="Y202" s="430"/>
      <c r="Z202" s="581"/>
      <c r="AA202" s="581"/>
      <c r="AB202" s="581"/>
      <c r="AC202" s="581">
        <v>41129553</v>
      </c>
      <c r="AD202" s="430"/>
    </row>
    <row r="203" spans="2:30" s="482" customFormat="1">
      <c r="B203" s="427"/>
      <c r="C203" s="430"/>
      <c r="D203" s="553"/>
      <c r="W203" s="430"/>
      <c r="X203" s="430"/>
      <c r="Y203" s="430"/>
      <c r="Z203" s="581"/>
      <c r="AA203" s="581"/>
      <c r="AB203" s="581"/>
      <c r="AC203" s="581">
        <v>75000000</v>
      </c>
      <c r="AD203" s="430"/>
    </row>
    <row r="204" spans="2:30" s="482" customFormat="1">
      <c r="B204" s="428" t="s">
        <v>228</v>
      </c>
      <c r="C204" s="430"/>
      <c r="D204" s="553"/>
      <c r="W204" s="430"/>
      <c r="X204" s="430"/>
      <c r="Y204" s="430"/>
      <c r="Z204" s="581"/>
      <c r="AA204" s="581"/>
      <c r="AB204" s="581"/>
      <c r="AC204" s="581">
        <v>55309358</v>
      </c>
      <c r="AD204" s="430"/>
    </row>
    <row r="205" spans="2:30" s="482" customFormat="1">
      <c r="B205" s="427"/>
      <c r="C205" s="430"/>
      <c r="D205" s="553"/>
      <c r="W205" s="430"/>
      <c r="X205" s="430"/>
      <c r="Y205" s="430"/>
      <c r="Z205" s="581"/>
      <c r="AA205" s="581"/>
      <c r="AB205" s="581"/>
      <c r="AC205" s="581">
        <v>10000000</v>
      </c>
      <c r="AD205" s="430"/>
    </row>
    <row r="206" spans="2:30" s="482" customFormat="1">
      <c r="B206" s="428" t="s">
        <v>229</v>
      </c>
      <c r="C206" s="430"/>
      <c r="D206" s="554">
        <f>SUM(C208:C212)</f>
        <v>3908216743</v>
      </c>
      <c r="W206" s="430"/>
      <c r="X206" s="430"/>
      <c r="Y206" s="430"/>
      <c r="Z206" s="581"/>
      <c r="AA206" s="581"/>
      <c r="AB206" s="581"/>
      <c r="AC206" s="581">
        <f>SUM(AC198:AC205)</f>
        <v>408591131</v>
      </c>
      <c r="AD206" s="430" t="e">
        <f>+AC206+#REF!</f>
        <v>#REF!</v>
      </c>
    </row>
    <row r="207" spans="2:30" s="482" customFormat="1">
      <c r="B207" s="427"/>
      <c r="C207" s="430"/>
      <c r="D207" s="553"/>
      <c r="W207" s="430"/>
      <c r="X207" s="430"/>
      <c r="Y207" s="430"/>
      <c r="Z207" s="430"/>
      <c r="AA207" s="430"/>
      <c r="AB207" s="430"/>
      <c r="AC207" s="430"/>
      <c r="AD207" s="430"/>
    </row>
    <row r="208" spans="2:30" s="482" customFormat="1">
      <c r="B208" s="427" t="s">
        <v>230</v>
      </c>
      <c r="C208" s="430">
        <v>-464574024</v>
      </c>
      <c r="D208" s="553"/>
    </row>
    <row r="209" spans="2:4" s="482" customFormat="1">
      <c r="B209" s="483" t="s">
        <v>231</v>
      </c>
      <c r="C209" s="476">
        <v>-205983358</v>
      </c>
      <c r="D209" s="553"/>
    </row>
    <row r="210" spans="2:4" s="482" customFormat="1">
      <c r="B210" s="483" t="s">
        <v>232</v>
      </c>
      <c r="C210" s="476">
        <v>1689525036</v>
      </c>
      <c r="D210" s="553"/>
    </row>
    <row r="211" spans="2:4">
      <c r="B211" s="624" t="s">
        <v>233</v>
      </c>
      <c r="C211" s="476">
        <v>2680176260</v>
      </c>
      <c r="D211" s="549"/>
    </row>
    <row r="212" spans="2:4" s="482" customFormat="1">
      <c r="B212" s="624" t="s">
        <v>234</v>
      </c>
      <c r="C212" s="476">
        <v>209072829</v>
      </c>
      <c r="D212" s="554"/>
    </row>
    <row r="213" spans="2:4">
      <c r="B213" s="479"/>
      <c r="C213" s="484"/>
      <c r="D213" s="549"/>
    </row>
    <row r="214" spans="2:4" s="482" customFormat="1">
      <c r="B214" s="496"/>
      <c r="C214" s="512"/>
      <c r="D214" s="553"/>
    </row>
    <row r="215" spans="2:4" s="482" customFormat="1" ht="13.8">
      <c r="B215" s="692" t="s">
        <v>235</v>
      </c>
      <c r="C215" s="49"/>
      <c r="D215" s="446">
        <f>+C217</f>
        <v>26220643</v>
      </c>
    </row>
    <row r="216" spans="2:4" s="482" customFormat="1" ht="13.2">
      <c r="B216" s="49"/>
      <c r="C216" s="49"/>
      <c r="D216" s="447"/>
    </row>
    <row r="217" spans="2:4">
      <c r="B217" s="613" t="s">
        <v>236</v>
      </c>
      <c r="C217" s="615">
        <v>26220643</v>
      </c>
      <c r="D217" s="447"/>
    </row>
    <row r="218" spans="2:4" s="482" customFormat="1" ht="11.4"/>
    <row r="219" spans="2:4" s="482" customFormat="1" ht="11.4"/>
    <row r="220" spans="2:4" s="482" customFormat="1" ht="11.4"/>
    <row r="221" spans="2:4" s="482" customFormat="1">
      <c r="B221" s="427"/>
      <c r="C221" s="430"/>
      <c r="D221" s="553"/>
    </row>
    <row r="222" spans="2:4">
      <c r="B222" s="428" t="s">
        <v>54</v>
      </c>
      <c r="C222" s="432"/>
      <c r="D222" s="554">
        <f>+D206+D215</f>
        <v>3934437386</v>
      </c>
    </row>
    <row r="223" spans="2:4" s="482" customFormat="1">
      <c r="B223" s="427"/>
      <c r="C223" s="430"/>
      <c r="D223" s="553"/>
    </row>
    <row r="224" spans="2:4" s="482" customFormat="1">
      <c r="B224" s="428" t="s">
        <v>55</v>
      </c>
      <c r="C224" s="430"/>
      <c r="D224" s="554">
        <f>D222</f>
        <v>3934437386</v>
      </c>
    </row>
    <row r="225" spans="2:7" s="482" customFormat="1">
      <c r="B225" s="427"/>
      <c r="C225" s="430"/>
      <c r="D225" s="553"/>
    </row>
    <row r="226" spans="2:7" s="482" customFormat="1">
      <c r="B226" s="427"/>
      <c r="C226" s="430"/>
      <c r="D226" s="553"/>
    </row>
    <row r="227" spans="2:7" s="482" customFormat="1">
      <c r="B227" s="428" t="s">
        <v>7</v>
      </c>
      <c r="C227" s="430"/>
      <c r="D227" s="554">
        <f>SUM(C229:C233)</f>
        <v>3875264068</v>
      </c>
    </row>
    <row r="228" spans="2:7" s="482" customFormat="1">
      <c r="B228" s="427"/>
      <c r="C228" s="430"/>
      <c r="D228" s="553"/>
    </row>
    <row r="229" spans="2:7" s="482" customFormat="1">
      <c r="B229" s="427" t="s">
        <v>237</v>
      </c>
      <c r="C229" s="430">
        <v>12000000</v>
      </c>
      <c r="D229" s="554"/>
    </row>
    <row r="230" spans="2:7" s="482" customFormat="1">
      <c r="B230" s="427" t="s">
        <v>238</v>
      </c>
      <c r="C230" s="430">
        <v>322954459</v>
      </c>
      <c r="D230" s="553"/>
    </row>
    <row r="231" spans="2:7">
      <c r="B231" s="483" t="s">
        <v>239</v>
      </c>
      <c r="C231" s="512">
        <v>-1646340013</v>
      </c>
      <c r="D231" s="549"/>
    </row>
    <row r="232" spans="2:7" s="482" customFormat="1">
      <c r="B232" s="483" t="s">
        <v>240</v>
      </c>
      <c r="C232" s="512">
        <v>5186649622</v>
      </c>
      <c r="D232" s="553"/>
    </row>
    <row r="233" spans="2:7">
      <c r="B233" s="483" t="s">
        <v>241</v>
      </c>
      <c r="C233" s="512">
        <v>0</v>
      </c>
      <c r="D233" s="549"/>
    </row>
    <row r="234" spans="2:7">
      <c r="B234" s="483"/>
      <c r="C234" s="512"/>
      <c r="D234" s="549"/>
    </row>
    <row r="235" spans="2:7" s="482" customFormat="1">
      <c r="B235" s="516" t="s">
        <v>242</v>
      </c>
      <c r="C235" s="517"/>
      <c r="D235" s="618">
        <v>462953749</v>
      </c>
    </row>
    <row r="236" spans="2:7" s="482" customFormat="1">
      <c r="B236" s="518"/>
      <c r="C236" s="517"/>
      <c r="D236" s="556"/>
      <c r="G236" s="577"/>
    </row>
    <row r="237" spans="2:7">
      <c r="B237" s="519"/>
      <c r="C237" s="541"/>
      <c r="D237" s="549"/>
    </row>
    <row r="238" spans="2:7" s="482" customFormat="1">
      <c r="B238" s="427"/>
      <c r="C238" s="430"/>
      <c r="D238" s="552"/>
    </row>
    <row r="239" spans="2:7" s="482" customFormat="1">
      <c r="B239" s="427" t="s">
        <v>243</v>
      </c>
      <c r="C239" s="430"/>
      <c r="D239" s="552">
        <f>+D227</f>
        <v>3875264068</v>
      </c>
    </row>
    <row r="240" spans="2:7" s="482" customFormat="1">
      <c r="B240" s="427" t="s">
        <v>244</v>
      </c>
      <c r="C240" s="430"/>
      <c r="D240" s="552">
        <v>0</v>
      </c>
    </row>
    <row r="241" spans="2:5" s="482" customFormat="1">
      <c r="B241" s="427" t="s">
        <v>58</v>
      </c>
      <c r="C241" s="430"/>
      <c r="D241" s="552">
        <f>+D239</f>
        <v>3875264068</v>
      </c>
    </row>
    <row r="242" spans="2:5" s="482" customFormat="1">
      <c r="B242" s="427"/>
      <c r="C242" s="430"/>
      <c r="D242" s="548"/>
    </row>
    <row r="243" spans="2:5" s="482" customFormat="1">
      <c r="B243" s="521" t="s">
        <v>59</v>
      </c>
      <c r="C243" s="520"/>
      <c r="D243" s="610">
        <f>+D239+D235+D224+D199</f>
        <v>20558363878</v>
      </c>
      <c r="E243" s="577"/>
    </row>
    <row r="244" spans="2:5">
      <c r="D244" s="545">
        <f>+D243-D143</f>
        <v>0</v>
      </c>
    </row>
    <row r="245" spans="2:5" s="482" customFormat="1">
      <c r="B245" s="483"/>
      <c r="C245" s="485"/>
      <c r="D245" s="547"/>
    </row>
    <row r="246" spans="2:5" s="482" customFormat="1">
      <c r="B246" s="483"/>
      <c r="C246" s="485"/>
      <c r="D246" s="547"/>
    </row>
    <row r="247" spans="2:5" s="482" customFormat="1">
      <c r="B247" s="483"/>
      <c r="C247" s="485"/>
      <c r="D247" s="547"/>
    </row>
    <row r="248" spans="2:5" s="482" customFormat="1">
      <c r="B248" s="483"/>
      <c r="C248" s="485"/>
      <c r="D248" s="547"/>
    </row>
    <row r="249" spans="2:5" s="482" customFormat="1">
      <c r="B249" s="483"/>
      <c r="C249" s="485"/>
      <c r="D249" s="547"/>
    </row>
    <row r="257" spans="1:7">
      <c r="A257" s="540" t="s">
        <v>245</v>
      </c>
    </row>
    <row r="258" spans="1:7">
      <c r="F258" s="613" t="s">
        <v>185</v>
      </c>
      <c r="G258" s="615">
        <v>-414164224</v>
      </c>
    </row>
    <row r="259" spans="1:7">
      <c r="A259" s="540" t="s">
        <v>246</v>
      </c>
      <c r="F259" s="613" t="s">
        <v>186</v>
      </c>
      <c r="G259" s="615">
        <v>-100488965</v>
      </c>
    </row>
    <row r="260" spans="1:7">
      <c r="F260" s="424" t="s">
        <v>230</v>
      </c>
      <c r="G260" s="424">
        <v>-464574024</v>
      </c>
    </row>
    <row r="261" spans="1:7">
      <c r="A261" s="540" t="s">
        <v>247</v>
      </c>
      <c r="E261" s="482" t="s">
        <v>247</v>
      </c>
      <c r="F261" s="424" t="s">
        <v>231</v>
      </c>
      <c r="G261" s="424">
        <v>-205983358</v>
      </c>
    </row>
    <row r="262" spans="1:7" ht="15" customHeight="1">
      <c r="B262" s="482" t="s">
        <v>248</v>
      </c>
      <c r="C262" s="483"/>
      <c r="D262" s="485"/>
      <c r="E262" s="482" t="s">
        <v>245</v>
      </c>
      <c r="F262" s="482"/>
      <c r="G262" s="482"/>
    </row>
    <row r="263" spans="1:7" ht="15" customHeight="1">
      <c r="B263" s="482" t="s">
        <v>249</v>
      </c>
      <c r="C263" s="483" t="s">
        <v>250</v>
      </c>
      <c r="D263" s="485"/>
      <c r="E263" s="482"/>
      <c r="F263" s="482"/>
      <c r="G263" s="482"/>
    </row>
    <row r="264" spans="1:7" ht="15" customHeight="1">
      <c r="B264" s="482"/>
      <c r="C264" s="483" t="s">
        <v>251</v>
      </c>
      <c r="D264" s="485"/>
      <c r="E264" s="482" t="s">
        <v>246</v>
      </c>
      <c r="F264" s="482"/>
      <c r="G264" s="482"/>
    </row>
    <row r="265" spans="1:7" ht="15" customHeight="1">
      <c r="B265" s="482" t="s">
        <v>8</v>
      </c>
      <c r="C265" s="483"/>
      <c r="D265" s="485"/>
      <c r="E265" s="482"/>
      <c r="F265" s="482"/>
      <c r="G265" s="482"/>
    </row>
    <row r="266" spans="1:7" ht="15" customHeight="1">
      <c r="B266" s="482" t="s">
        <v>75</v>
      </c>
      <c r="C266" s="483"/>
      <c r="D266" s="485"/>
      <c r="E266" s="482" t="s">
        <v>247</v>
      </c>
      <c r="F266" s="703"/>
      <c r="G266" s="703"/>
    </row>
    <row r="267" spans="1:7" ht="15" customHeight="1">
      <c r="B267" s="482" t="s">
        <v>24</v>
      </c>
      <c r="C267" s="632">
        <v>668969716</v>
      </c>
      <c r="D267" s="485"/>
      <c r="E267" s="482" t="s">
        <v>248</v>
      </c>
      <c r="F267" s="703"/>
      <c r="G267" s="703"/>
    </row>
    <row r="268" spans="1:7" ht="15" customHeight="1">
      <c r="B268" s="482" t="s">
        <v>26</v>
      </c>
      <c r="C268" s="632">
        <v>45985548</v>
      </c>
      <c r="D268" s="485"/>
      <c r="E268" s="482" t="s">
        <v>249</v>
      </c>
      <c r="F268" s="703" t="s">
        <v>250</v>
      </c>
      <c r="G268" s="703" t="s">
        <v>252</v>
      </c>
    </row>
    <row r="269" spans="1:7" ht="15" customHeight="1">
      <c r="B269" s="482" t="s">
        <v>28</v>
      </c>
      <c r="C269" s="632">
        <v>5510451735</v>
      </c>
      <c r="D269" s="485"/>
      <c r="E269" s="482"/>
      <c r="F269" s="703" t="s">
        <v>253</v>
      </c>
      <c r="G269" s="703"/>
    </row>
    <row r="270" spans="1:7" ht="15" customHeight="1">
      <c r="B270" s="482" t="s">
        <v>30</v>
      </c>
      <c r="C270" s="632">
        <v>3898068391</v>
      </c>
      <c r="D270" s="485"/>
      <c r="E270" s="482" t="s">
        <v>8</v>
      </c>
      <c r="F270" s="703"/>
      <c r="G270" s="703"/>
    </row>
    <row r="271" spans="1:7" ht="15" customHeight="1">
      <c r="B271" s="482" t="s">
        <v>3</v>
      </c>
      <c r="C271" s="632">
        <v>4161028687</v>
      </c>
      <c r="D271" s="485"/>
      <c r="E271" s="482" t="s">
        <v>75</v>
      </c>
      <c r="F271" s="703"/>
      <c r="G271" s="703"/>
    </row>
    <row r="272" spans="1:7" s="482" customFormat="1" ht="15" customHeight="1">
      <c r="B272" s="482" t="s">
        <v>254</v>
      </c>
      <c r="C272" s="632">
        <f>SUM(C267:C271)</f>
        <v>14284504077</v>
      </c>
      <c r="D272" s="485"/>
      <c r="E272" s="482" t="s">
        <v>24</v>
      </c>
      <c r="F272" s="703">
        <v>1649073195</v>
      </c>
      <c r="G272" s="703"/>
    </row>
    <row r="273" spans="2:7" ht="15" customHeight="1">
      <c r="B273" s="482"/>
      <c r="C273" s="632"/>
      <c r="D273" s="485"/>
      <c r="E273" s="482" t="s">
        <v>26</v>
      </c>
      <c r="F273" s="703">
        <v>45244376</v>
      </c>
      <c r="G273" s="703"/>
    </row>
    <row r="274" spans="2:7" ht="15" customHeight="1">
      <c r="B274" s="540" t="s">
        <v>255</v>
      </c>
      <c r="C274" s="631">
        <f>+C272</f>
        <v>14284504077</v>
      </c>
      <c r="D274" s="508"/>
      <c r="E274" s="482" t="s">
        <v>28</v>
      </c>
      <c r="F274" s="703">
        <v>3459980763</v>
      </c>
      <c r="G274" s="703"/>
    </row>
    <row r="275" spans="2:7" ht="15" customHeight="1">
      <c r="B275" s="482" t="s">
        <v>157</v>
      </c>
      <c r="C275" s="483"/>
      <c r="D275" s="485"/>
      <c r="E275" s="482" t="s">
        <v>30</v>
      </c>
      <c r="F275" s="703">
        <v>3358417122</v>
      </c>
      <c r="G275" s="703"/>
    </row>
    <row r="276" spans="2:7" ht="15" customHeight="1">
      <c r="B276" s="482" t="s">
        <v>163</v>
      </c>
      <c r="C276" s="632">
        <v>23836820</v>
      </c>
      <c r="D276" s="485"/>
      <c r="E276" s="482" t="s">
        <v>3</v>
      </c>
      <c r="F276" s="703">
        <v>3439939114</v>
      </c>
      <c r="G276" s="703"/>
    </row>
    <row r="277" spans="2:7" ht="15" customHeight="1">
      <c r="B277" s="482" t="s">
        <v>39</v>
      </c>
      <c r="C277" s="632">
        <v>7229098766</v>
      </c>
      <c r="D277" s="485"/>
      <c r="E277" s="482" t="s">
        <v>35</v>
      </c>
      <c r="F277" s="703">
        <v>1045898671</v>
      </c>
      <c r="G277" s="703"/>
    </row>
    <row r="278" spans="2:7" ht="15" customHeight="1">
      <c r="B278" s="482"/>
      <c r="C278" s="632"/>
      <c r="D278" s="485"/>
      <c r="E278" s="482" t="s">
        <v>254</v>
      </c>
      <c r="F278" s="703">
        <v>12998553241</v>
      </c>
      <c r="G278" s="703"/>
    </row>
    <row r="279" spans="2:7" ht="15" customHeight="1">
      <c r="B279" s="540" t="s">
        <v>42</v>
      </c>
      <c r="C279" s="631">
        <f>SUM(C276:C278)</f>
        <v>7252935586</v>
      </c>
      <c r="D279" s="485"/>
      <c r="E279" s="482" t="s">
        <v>256</v>
      </c>
      <c r="F279" s="703">
        <v>0</v>
      </c>
      <c r="G279" s="703"/>
    </row>
    <row r="280" spans="2:7" ht="15" customHeight="1">
      <c r="B280" s="482"/>
      <c r="C280" s="632"/>
      <c r="D280" s="485"/>
      <c r="E280" s="482" t="s">
        <v>255</v>
      </c>
      <c r="F280" s="703">
        <v>12998553241</v>
      </c>
      <c r="G280" s="703"/>
    </row>
    <row r="281" spans="2:7" ht="15" customHeight="1">
      <c r="B281" s="540" t="s">
        <v>43</v>
      </c>
      <c r="C281" s="631">
        <v>21537439663</v>
      </c>
      <c r="D281" s="485"/>
      <c r="E281" s="482" t="s">
        <v>157</v>
      </c>
      <c r="F281" s="482"/>
      <c r="G281" s="482"/>
    </row>
    <row r="282" spans="2:7" ht="15" customHeight="1">
      <c r="B282" s="540"/>
      <c r="C282" s="631"/>
      <c r="D282" s="485"/>
      <c r="E282" s="482" t="s">
        <v>163</v>
      </c>
      <c r="F282" s="703">
        <v>49226155</v>
      </c>
      <c r="G282" s="703"/>
    </row>
    <row r="283" spans="2:7" s="482" customFormat="1" ht="15" customHeight="1">
      <c r="B283" s="540" t="s">
        <v>257</v>
      </c>
      <c r="C283" s="483"/>
      <c r="D283" s="485"/>
      <c r="E283" s="482" t="s">
        <v>39</v>
      </c>
      <c r="F283" s="703">
        <v>7509133037</v>
      </c>
      <c r="G283" s="703"/>
    </row>
    <row r="284" spans="2:7" ht="15" customHeight="1">
      <c r="B284" s="482" t="s">
        <v>9</v>
      </c>
      <c r="C284" s="483"/>
      <c r="D284" s="485"/>
      <c r="E284" s="482" t="s">
        <v>42</v>
      </c>
      <c r="F284" s="703">
        <v>7558359192</v>
      </c>
      <c r="G284" s="703"/>
    </row>
    <row r="285" spans="2:7" ht="15" customHeight="1">
      <c r="B285" s="482" t="s">
        <v>184</v>
      </c>
      <c r="C285" s="483"/>
      <c r="D285" s="485"/>
      <c r="E285" s="482" t="s">
        <v>43</v>
      </c>
      <c r="F285" s="703">
        <v>20556912433</v>
      </c>
      <c r="G285" s="703"/>
    </row>
    <row r="286" spans="2:7" ht="15" customHeight="1">
      <c r="B286" s="482" t="s">
        <v>44</v>
      </c>
      <c r="C286" s="632">
        <f>6822764960-443146977-105189692</f>
        <v>6274428291</v>
      </c>
      <c r="D286" s="485"/>
      <c r="E286" s="482" t="s">
        <v>257</v>
      </c>
      <c r="F286" s="703"/>
      <c r="G286" s="703"/>
    </row>
    <row r="287" spans="2:7" ht="15" customHeight="1">
      <c r="B287" s="482" t="s">
        <v>46</v>
      </c>
      <c r="C287" s="632">
        <v>4424740078</v>
      </c>
      <c r="D287" s="485"/>
      <c r="E287" s="482" t="s">
        <v>9</v>
      </c>
      <c r="F287" s="703"/>
      <c r="G287" s="703"/>
    </row>
    <row r="288" spans="2:7" ht="15" customHeight="1">
      <c r="B288" s="482" t="s">
        <v>6</v>
      </c>
      <c r="C288" s="632">
        <v>882831647</v>
      </c>
      <c r="D288" s="485"/>
      <c r="E288" s="482" t="s">
        <v>184</v>
      </c>
      <c r="F288" s="703"/>
      <c r="G288" s="703"/>
    </row>
    <row r="289" spans="2:7" ht="15" customHeight="1">
      <c r="B289" s="482" t="s">
        <v>222</v>
      </c>
      <c r="C289" s="632">
        <v>323417694</v>
      </c>
      <c r="D289" s="485"/>
      <c r="E289" s="482" t="s">
        <v>44</v>
      </c>
      <c r="F289" s="703">
        <f>7717861994+G258+G259</f>
        <v>7203208805</v>
      </c>
      <c r="G289" s="703"/>
    </row>
    <row r="290" spans="2:7" ht="15" customHeight="1">
      <c r="B290" s="482" t="s">
        <v>51</v>
      </c>
      <c r="C290" s="632">
        <v>226849595</v>
      </c>
      <c r="D290" s="485"/>
      <c r="E290" s="482" t="s">
        <v>46</v>
      </c>
      <c r="F290" s="703">
        <v>4321130056</v>
      </c>
      <c r="G290" s="703"/>
    </row>
    <row r="291" spans="2:7" ht="15" customHeight="1">
      <c r="B291" s="482"/>
      <c r="C291" s="632"/>
      <c r="D291" s="485"/>
      <c r="E291" s="482" t="s">
        <v>6</v>
      </c>
      <c r="F291" s="703">
        <v>413546855</v>
      </c>
      <c r="G291" s="703"/>
    </row>
    <row r="292" spans="2:7" ht="15" customHeight="1">
      <c r="B292" s="540" t="s">
        <v>258</v>
      </c>
      <c r="C292" s="631">
        <f>SUM(C286:C291)</f>
        <v>12132267305</v>
      </c>
      <c r="D292" s="485"/>
      <c r="E292" s="482" t="s">
        <v>222</v>
      </c>
      <c r="F292" s="703">
        <v>438098178</v>
      </c>
      <c r="G292" s="703"/>
    </row>
    <row r="293" spans="2:7" ht="15" customHeight="1">
      <c r="B293" s="540"/>
      <c r="C293" s="631"/>
      <c r="D293" s="485"/>
      <c r="E293" s="482" t="s">
        <v>49</v>
      </c>
      <c r="F293" s="703">
        <v>0</v>
      </c>
      <c r="G293" s="703"/>
    </row>
    <row r="294" spans="2:7" ht="15" customHeight="1">
      <c r="B294" s="540" t="s">
        <v>52</v>
      </c>
      <c r="C294" s="631">
        <f>+C292</f>
        <v>12132267305</v>
      </c>
      <c r="D294" s="485"/>
      <c r="E294" s="482" t="s">
        <v>51</v>
      </c>
      <c r="F294" s="703">
        <v>-90275219</v>
      </c>
      <c r="G294" s="703"/>
    </row>
    <row r="295" spans="2:7" ht="15" customHeight="1">
      <c r="B295" s="540"/>
      <c r="C295" s="631"/>
      <c r="D295" s="485"/>
      <c r="E295" s="482" t="s">
        <v>258</v>
      </c>
      <c r="F295" s="703">
        <f>SUM(F289:F294)</f>
        <v>12285708675</v>
      </c>
      <c r="G295" s="703"/>
    </row>
    <row r="296" spans="2:7" ht="15" customHeight="1">
      <c r="B296" s="482" t="s">
        <v>228</v>
      </c>
      <c r="C296" s="483"/>
      <c r="D296" s="485"/>
      <c r="E296" s="482" t="s">
        <v>52</v>
      </c>
      <c r="F296" s="703">
        <f>+F295</f>
        <v>12285708675</v>
      </c>
      <c r="G296" s="703"/>
    </row>
    <row r="297" spans="2:7" ht="15" customHeight="1">
      <c r="B297" s="482" t="s">
        <v>229</v>
      </c>
      <c r="C297" s="632">
        <f>4825126967-500858520-229164424</f>
        <v>4095104023</v>
      </c>
      <c r="D297" s="485"/>
      <c r="E297" s="482" t="s">
        <v>228</v>
      </c>
      <c r="F297" s="703"/>
      <c r="G297" s="703"/>
    </row>
    <row r="298" spans="2:7" ht="15" customHeight="1">
      <c r="B298" s="482"/>
      <c r="C298" s="632"/>
      <c r="D298" s="485"/>
      <c r="E298" s="482" t="s">
        <v>229</v>
      </c>
      <c r="F298" s="705">
        <f>4578774125+G260+G261</f>
        <v>3908216743</v>
      </c>
      <c r="G298" s="703"/>
    </row>
    <row r="299" spans="2:7" ht="15" customHeight="1">
      <c r="B299" s="540" t="s">
        <v>54</v>
      </c>
      <c r="C299" s="631">
        <f>+C297</f>
        <v>4095104023</v>
      </c>
      <c r="D299" s="485"/>
      <c r="E299" s="482" t="s">
        <v>235</v>
      </c>
      <c r="F299" s="703">
        <v>26220643</v>
      </c>
      <c r="G299" s="703"/>
    </row>
    <row r="300" spans="2:7" ht="15" customHeight="1">
      <c r="B300" s="482"/>
      <c r="C300" s="632"/>
      <c r="D300" s="485"/>
      <c r="E300" s="482" t="s">
        <v>54</v>
      </c>
      <c r="F300" s="703">
        <f>SUM(F298:F299)</f>
        <v>3934437386</v>
      </c>
      <c r="G300" s="703"/>
    </row>
    <row r="301" spans="2:7" ht="15" customHeight="1">
      <c r="B301" s="540" t="s">
        <v>55</v>
      </c>
      <c r="C301" s="631">
        <f>+C299</f>
        <v>4095104023</v>
      </c>
      <c r="D301" s="508"/>
      <c r="E301" s="482" t="s">
        <v>55</v>
      </c>
      <c r="F301" s="703">
        <f>+F300</f>
        <v>3934437386</v>
      </c>
      <c r="G301" s="703"/>
    </row>
    <row r="302" spans="2:7" ht="15" customHeight="1">
      <c r="B302" s="540"/>
      <c r="C302" s="540"/>
      <c r="D302" s="485"/>
      <c r="G302" s="703"/>
    </row>
    <row r="303" spans="2:7" ht="15" customHeight="1">
      <c r="B303" s="482" t="s">
        <v>7</v>
      </c>
      <c r="C303" s="483"/>
      <c r="D303" s="485"/>
      <c r="E303" s="482" t="s">
        <v>7</v>
      </c>
      <c r="F303" s="703"/>
      <c r="G303" s="704"/>
    </row>
    <row r="304" spans="2:7" ht="15" customHeight="1">
      <c r="B304" s="482" t="s">
        <v>259</v>
      </c>
      <c r="C304" s="632">
        <v>12000000</v>
      </c>
      <c r="D304" s="485"/>
      <c r="E304" s="540" t="s">
        <v>259</v>
      </c>
      <c r="F304" s="704">
        <v>12000000</v>
      </c>
      <c r="G304" s="704"/>
    </row>
    <row r="305" spans="2:7" ht="15" customHeight="1">
      <c r="B305" s="482" t="s">
        <v>260</v>
      </c>
      <c r="C305" s="632">
        <v>3658823952</v>
      </c>
      <c r="D305" s="485"/>
      <c r="E305" s="540" t="s">
        <v>260</v>
      </c>
      <c r="F305" s="704">
        <v>3540309609</v>
      </c>
      <c r="G305" s="704"/>
    </row>
    <row r="306" spans="2:7">
      <c r="B306" s="482" t="s">
        <v>261</v>
      </c>
      <c r="C306" s="632">
        <v>322954459</v>
      </c>
      <c r="D306" s="485"/>
      <c r="E306" s="540" t="s">
        <v>261</v>
      </c>
      <c r="F306" s="704">
        <v>322954459</v>
      </c>
      <c r="G306" s="704"/>
    </row>
    <row r="307" spans="2:7">
      <c r="B307" s="482" t="s">
        <v>262</v>
      </c>
      <c r="C307" s="632">
        <v>1316289924</v>
      </c>
      <c r="D307" s="485"/>
      <c r="E307" s="540" t="str">
        <f>+B307</f>
        <v>Utilidad del Ejercicio</v>
      </c>
      <c r="F307" s="706">
        <f>+D235</f>
        <v>462953749</v>
      </c>
      <c r="G307" s="704"/>
    </row>
    <row r="308" spans="2:7">
      <c r="B308" s="540" t="s">
        <v>243</v>
      </c>
      <c r="C308" s="631">
        <f>SUM(C304:C307)</f>
        <v>5310068335</v>
      </c>
      <c r="D308" s="485"/>
      <c r="E308" s="540" t="s">
        <v>243</v>
      </c>
      <c r="F308" s="704">
        <f>SUM(F304:F307)</f>
        <v>4338217817</v>
      </c>
      <c r="G308" s="704"/>
    </row>
    <row r="309" spans="2:7" ht="5.4" customHeight="1">
      <c r="B309" s="482"/>
      <c r="C309" s="632"/>
      <c r="D309" s="485"/>
    </row>
    <row r="310" spans="2:7">
      <c r="B310" s="540" t="s">
        <v>58</v>
      </c>
      <c r="C310" s="631">
        <f>+C308</f>
        <v>5310068335</v>
      </c>
      <c r="D310" s="485"/>
      <c r="E310" s="540" t="s">
        <v>58</v>
      </c>
      <c r="F310" s="704">
        <f>+F308</f>
        <v>4338217817</v>
      </c>
    </row>
    <row r="311" spans="2:7" ht="4.2" customHeight="1"/>
    <row r="312" spans="2:7">
      <c r="B312" s="540" t="s">
        <v>59</v>
      </c>
      <c r="C312" s="631">
        <f>+C310+C301+C294</f>
        <v>21537439663</v>
      </c>
    </row>
    <row r="313" spans="2:7">
      <c r="E313" s="540" t="s">
        <v>59</v>
      </c>
      <c r="F313" s="631">
        <f>+F310+F301+F296</f>
        <v>20558363878</v>
      </c>
    </row>
    <row r="314" spans="2:7">
      <c r="C314" s="508">
        <f>+C312-C281</f>
        <v>0</v>
      </c>
      <c r="F314" s="704">
        <f>+F313-F285</f>
        <v>1451445</v>
      </c>
    </row>
  </sheetData>
  <autoFilter ref="B1:D249" xr:uid="{00000000-0009-0000-0000-000004000000}"/>
  <conditionalFormatting sqref="C140:C141 C159:C160 C169 C190 C243">
    <cfRule type="expression" dxfId="8" priority="29" stopIfTrue="1">
      <formula>D140="totalizador"</formula>
    </cfRule>
  </conditionalFormatting>
  <conditionalFormatting sqref="C143:C144">
    <cfRule type="expression" dxfId="7" priority="27" stopIfTrue="1">
      <formula>D143="totalizador"</formula>
    </cfRule>
  </conditionalFormatting>
  <conditionalFormatting sqref="C196 C221">
    <cfRule type="expression" dxfId="6" priority="82" stopIfTrue="1">
      <formula>#REF!="totalizador"</formula>
    </cfRule>
  </conditionalFormatting>
  <conditionalFormatting sqref="C228:C229">
    <cfRule type="expression" dxfId="5" priority="17" stopIfTrue="1">
      <formula>D228="totalizador"</formula>
    </cfRule>
  </conditionalFormatting>
  <conditionalFormatting sqref="C237:C239">
    <cfRule type="expression" dxfId="4" priority="14" stopIfTrue="1">
      <formula>D237="totalizador"</formula>
    </cfRule>
  </conditionalFormatting>
  <conditionalFormatting sqref="D140:D141 D143:D159 D187:D189 D237:D243">
    <cfRule type="expression" dxfId="3" priority="30" stopIfTrue="1">
      <formula>#REF!="totalizador"</formula>
    </cfRule>
  </conditionalFormatting>
  <conditionalFormatting sqref="D161:D165">
    <cfRule type="expression" dxfId="2" priority="26" stopIfTrue="1">
      <formula>#REF!="totalizador"</formula>
    </cfRule>
  </conditionalFormatting>
  <conditionalFormatting sqref="D170:D177">
    <cfRule type="expression" dxfId="1" priority="24" stopIfTrue="1">
      <formula>#REF!="totalizador"</formula>
    </cfRule>
  </conditionalFormatting>
  <conditionalFormatting sqref="D191:D197">
    <cfRule type="expression" dxfId="0" priority="22" stopIfTrue="1">
      <formula>#REF!="totalizador"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86"/>
  <sheetViews>
    <sheetView topLeftCell="A103" workbookViewId="0">
      <selection activeCell="D117" sqref="D117"/>
    </sheetView>
  </sheetViews>
  <sheetFormatPr baseColWidth="10" defaultColWidth="11.5546875" defaultRowHeight="13.8"/>
  <cols>
    <col min="1" max="1" width="10.5546875" style="635" customWidth="1"/>
    <col min="2" max="2" width="42.88671875" style="654" customWidth="1"/>
    <col min="3" max="3" width="16" style="635" customWidth="1"/>
    <col min="4" max="4" width="15.6640625" style="638" customWidth="1"/>
    <col min="5" max="5" width="11.5546875" style="636"/>
    <col min="6" max="6" width="13.109375" style="636" customWidth="1"/>
    <col min="7" max="7" width="12.33203125" style="636" bestFit="1" customWidth="1"/>
    <col min="8" max="8" width="11.6640625" style="636" bestFit="1" customWidth="1"/>
    <col min="9" max="10" width="11.5546875" style="636"/>
    <col min="11" max="16384" width="11.5546875" style="635"/>
  </cols>
  <sheetData>
    <row r="1" spans="1:4">
      <c r="B1" s="655" t="s">
        <v>22</v>
      </c>
      <c r="C1" s="640"/>
      <c r="D1" s="641"/>
    </row>
    <row r="2" spans="1:4">
      <c r="B2" s="655" t="s">
        <v>2</v>
      </c>
      <c r="C2" s="642"/>
      <c r="D2" s="643"/>
    </row>
    <row r="3" spans="1:4">
      <c r="B3" s="655" t="s">
        <v>75</v>
      </c>
      <c r="C3" s="644"/>
      <c r="D3" s="645"/>
    </row>
    <row r="4" spans="1:4">
      <c r="B4" s="655" t="s">
        <v>24</v>
      </c>
      <c r="C4" s="644"/>
      <c r="D4" s="647">
        <f>SUM(C5:C7)</f>
        <v>53150859</v>
      </c>
    </row>
    <row r="5" spans="1:4">
      <c r="A5" s="635" t="s">
        <v>263</v>
      </c>
      <c r="B5" s="654" t="s">
        <v>264</v>
      </c>
      <c r="C5" s="649">
        <v>6000000</v>
      </c>
      <c r="D5" s="645"/>
    </row>
    <row r="6" spans="1:4">
      <c r="A6" s="635" t="s">
        <v>265</v>
      </c>
      <c r="B6" s="654" t="s">
        <v>266</v>
      </c>
      <c r="C6" s="649">
        <v>46446311</v>
      </c>
      <c r="D6" s="645"/>
    </row>
    <row r="7" spans="1:4">
      <c r="A7" s="635" t="s">
        <v>267</v>
      </c>
      <c r="B7" s="654" t="s">
        <v>268</v>
      </c>
      <c r="C7" s="649">
        <v>704548</v>
      </c>
      <c r="D7" s="645"/>
    </row>
    <row r="8" spans="1:4">
      <c r="B8" s="655"/>
      <c r="C8" s="649"/>
      <c r="D8" s="647"/>
    </row>
    <row r="9" spans="1:4">
      <c r="C9" s="649"/>
      <c r="D9" s="645"/>
    </row>
    <row r="10" spans="1:4">
      <c r="B10" s="655" t="s">
        <v>26</v>
      </c>
      <c r="C10" s="647"/>
      <c r="D10" s="645">
        <f>SUM(C11:C14)</f>
        <v>3937100</v>
      </c>
    </row>
    <row r="11" spans="1:4">
      <c r="A11" s="635" t="s">
        <v>269</v>
      </c>
      <c r="B11" s="654" t="s">
        <v>270</v>
      </c>
      <c r="C11" s="649">
        <v>3213158</v>
      </c>
      <c r="D11" s="645"/>
    </row>
    <row r="12" spans="1:4">
      <c r="A12" s="635" t="s">
        <v>271</v>
      </c>
      <c r="B12" s="654" t="s">
        <v>272</v>
      </c>
      <c r="C12" s="649">
        <v>500000</v>
      </c>
      <c r="D12" s="645"/>
    </row>
    <row r="13" spans="1:4">
      <c r="A13" s="635" t="s">
        <v>273</v>
      </c>
      <c r="B13" s="654" t="s">
        <v>274</v>
      </c>
      <c r="C13" s="649">
        <v>220000</v>
      </c>
      <c r="D13" s="645"/>
    </row>
    <row r="14" spans="1:4">
      <c r="A14" s="635" t="s">
        <v>275</v>
      </c>
      <c r="B14" s="654" t="s">
        <v>276</v>
      </c>
      <c r="C14" s="649">
        <v>3942</v>
      </c>
      <c r="D14" s="645"/>
    </row>
    <row r="15" spans="1:4">
      <c r="C15" s="649"/>
      <c r="D15" s="645"/>
    </row>
    <row r="16" spans="1:4">
      <c r="C16" s="650"/>
      <c r="D16" s="645"/>
    </row>
    <row r="17" spans="1:10">
      <c r="B17" s="655" t="s">
        <v>28</v>
      </c>
      <c r="C17" s="650"/>
      <c r="D17" s="645">
        <f>SUM(C18:C25)</f>
        <v>163271601</v>
      </c>
      <c r="G17" s="636" t="s">
        <v>277</v>
      </c>
      <c r="H17" s="636">
        <v>297500</v>
      </c>
    </row>
    <row r="18" spans="1:10">
      <c r="A18" s="635" t="s">
        <v>278</v>
      </c>
      <c r="B18" s="654" t="s">
        <v>279</v>
      </c>
      <c r="C18" s="651">
        <v>3114944</v>
      </c>
      <c r="D18" s="645"/>
      <c r="G18" s="630" t="s">
        <v>280</v>
      </c>
      <c r="H18" s="630">
        <v>182967585</v>
      </c>
    </row>
    <row r="19" spans="1:10">
      <c r="A19" s="635" t="s">
        <v>281</v>
      </c>
      <c r="B19" s="654" t="s">
        <v>282</v>
      </c>
      <c r="C19" s="651">
        <v>0</v>
      </c>
      <c r="D19" s="647"/>
      <c r="G19" s="630" t="s">
        <v>283</v>
      </c>
      <c r="H19" s="630">
        <v>15670100</v>
      </c>
    </row>
    <row r="20" spans="1:10">
      <c r="A20" s="635" t="s">
        <v>284</v>
      </c>
      <c r="B20" s="654" t="s">
        <v>285</v>
      </c>
      <c r="C20" s="651"/>
      <c r="D20" s="647"/>
      <c r="G20" s="630" t="s">
        <v>286</v>
      </c>
      <c r="H20" s="630">
        <v>15670100</v>
      </c>
    </row>
    <row r="21" spans="1:10">
      <c r="A21" s="635" t="s">
        <v>287</v>
      </c>
      <c r="B21" s="654" t="s">
        <v>288</v>
      </c>
      <c r="C21" s="651">
        <v>133656657</v>
      </c>
      <c r="D21" s="647"/>
      <c r="G21" s="630" t="s">
        <v>289</v>
      </c>
      <c r="H21" s="630">
        <v>-91428929</v>
      </c>
      <c r="J21" s="630">
        <f>+[1]Hoja1!$G$15+H21</f>
        <v>256898087</v>
      </c>
    </row>
    <row r="22" spans="1:10">
      <c r="A22" s="635" t="s">
        <v>290</v>
      </c>
      <c r="B22" s="654" t="s">
        <v>291</v>
      </c>
      <c r="C22" s="652">
        <v>26500000</v>
      </c>
      <c r="D22" s="647"/>
      <c r="G22" s="630"/>
      <c r="H22" s="630">
        <f>+H17</f>
        <v>297500</v>
      </c>
    </row>
    <row r="23" spans="1:10">
      <c r="A23" s="635" t="s">
        <v>292</v>
      </c>
      <c r="B23" s="654" t="s">
        <v>293</v>
      </c>
      <c r="C23" s="652">
        <v>0</v>
      </c>
      <c r="D23" s="647"/>
      <c r="G23" s="630"/>
      <c r="H23" s="630" t="e">
        <f>+#REF!+H21+H20+H19+H18</f>
        <v>#REF!</v>
      </c>
    </row>
    <row r="24" spans="1:10">
      <c r="A24" s="635" t="s">
        <v>294</v>
      </c>
      <c r="B24" s="654" t="s">
        <v>295</v>
      </c>
      <c r="C24" s="652">
        <v>0</v>
      </c>
      <c r="D24" s="647"/>
      <c r="G24" s="630"/>
      <c r="H24" s="630"/>
    </row>
    <row r="25" spans="1:10">
      <c r="D25" s="647"/>
      <c r="G25" s="636">
        <v>224351819</v>
      </c>
    </row>
    <row r="26" spans="1:10">
      <c r="D26" s="647"/>
      <c r="G26" s="630" t="e">
        <f>+H18+H19+H20+H21+#REF!</f>
        <v>#REF!</v>
      </c>
    </row>
    <row r="27" spans="1:10">
      <c r="C27" s="650"/>
      <c r="D27" s="647"/>
      <c r="G27" s="630"/>
    </row>
    <row r="28" spans="1:10">
      <c r="B28" s="655" t="s">
        <v>30</v>
      </c>
      <c r="C28" s="650"/>
      <c r="D28" s="647">
        <f>SUM(C29:C31)</f>
        <v>454333449</v>
      </c>
    </row>
    <row r="29" spans="1:10">
      <c r="A29" s="635" t="s">
        <v>296</v>
      </c>
      <c r="B29" s="654" t="s">
        <v>297</v>
      </c>
      <c r="C29" s="650">
        <v>452804784</v>
      </c>
      <c r="D29" s="647"/>
    </row>
    <row r="30" spans="1:10">
      <c r="A30" s="635" t="s">
        <v>298</v>
      </c>
      <c r="B30" s="654" t="s">
        <v>299</v>
      </c>
      <c r="C30" s="650">
        <v>1528665</v>
      </c>
      <c r="D30" s="647"/>
    </row>
    <row r="31" spans="1:10">
      <c r="C31" s="650"/>
      <c r="D31" s="647"/>
    </row>
    <row r="32" spans="1:10">
      <c r="C32" s="650"/>
      <c r="D32" s="647"/>
    </row>
    <row r="33" spans="1:4">
      <c r="B33" s="654" t="s">
        <v>3</v>
      </c>
      <c r="C33" s="649"/>
      <c r="D33" s="647"/>
    </row>
    <row r="34" spans="1:4">
      <c r="B34" s="655"/>
      <c r="C34" s="649"/>
      <c r="D34" s="647"/>
    </row>
    <row r="35" spans="1:4">
      <c r="C35" s="650"/>
      <c r="D35" s="647"/>
    </row>
    <row r="36" spans="1:4">
      <c r="B36" s="655" t="s">
        <v>3</v>
      </c>
      <c r="C36" s="650"/>
      <c r="D36" s="647">
        <f>SUM(C37:C38)</f>
        <v>464299261</v>
      </c>
    </row>
    <row r="37" spans="1:4">
      <c r="A37" s="635" t="s">
        <v>300</v>
      </c>
      <c r="B37" s="654" t="s">
        <v>301</v>
      </c>
      <c r="C37" s="656">
        <v>56000000</v>
      </c>
      <c r="D37" s="647"/>
    </row>
    <row r="38" spans="1:4">
      <c r="A38" s="635" t="s">
        <v>302</v>
      </c>
      <c r="B38" s="654" t="s">
        <v>303</v>
      </c>
      <c r="C38" s="649">
        <v>408299261</v>
      </c>
      <c r="D38" s="647"/>
    </row>
    <row r="39" spans="1:4">
      <c r="C39" s="649"/>
      <c r="D39" s="647"/>
    </row>
    <row r="40" spans="1:4">
      <c r="C40" s="649"/>
      <c r="D40" s="647"/>
    </row>
    <row r="41" spans="1:4">
      <c r="B41" s="655"/>
      <c r="C41" s="647"/>
      <c r="D41" s="647"/>
    </row>
    <row r="42" spans="1:4">
      <c r="C42" s="650"/>
      <c r="D42" s="647"/>
    </row>
    <row r="43" spans="1:4">
      <c r="B43" s="655" t="s">
        <v>35</v>
      </c>
      <c r="C43" s="650"/>
      <c r="D43" s="647">
        <f>SUM(C44:C45)</f>
        <v>34720290</v>
      </c>
    </row>
    <row r="44" spans="1:4">
      <c r="A44" s="635" t="s">
        <v>304</v>
      </c>
      <c r="B44" s="654" t="s">
        <v>305</v>
      </c>
      <c r="C44" s="652">
        <v>34402548</v>
      </c>
      <c r="D44" s="647"/>
    </row>
    <row r="45" spans="1:4">
      <c r="A45" s="635" t="s">
        <v>306</v>
      </c>
      <c r="B45" s="654" t="s">
        <v>307</v>
      </c>
      <c r="C45" s="650">
        <v>317742</v>
      </c>
      <c r="D45" s="647"/>
    </row>
    <row r="46" spans="1:4">
      <c r="B46" s="654" t="s">
        <v>308</v>
      </c>
      <c r="C46" s="649"/>
      <c r="D46" s="647"/>
    </row>
    <row r="47" spans="1:4">
      <c r="B47" s="654" t="s">
        <v>309</v>
      </c>
      <c r="C47" s="649"/>
      <c r="D47" s="647"/>
    </row>
    <row r="48" spans="1:4">
      <c r="B48" s="654" t="s">
        <v>310</v>
      </c>
      <c r="C48" s="649"/>
      <c r="D48" s="647"/>
    </row>
    <row r="49" spans="2:4">
      <c r="B49" s="654" t="s">
        <v>311</v>
      </c>
      <c r="C49" s="650">
        <v>0</v>
      </c>
      <c r="D49" s="647"/>
    </row>
    <row r="50" spans="2:4">
      <c r="C50" s="650"/>
      <c r="D50" s="647"/>
    </row>
    <row r="51" spans="2:4">
      <c r="B51" s="654" t="s">
        <v>37</v>
      </c>
      <c r="C51" s="650"/>
      <c r="D51" s="647">
        <f>SUM(D4:D50)</f>
        <v>1173712560</v>
      </c>
    </row>
    <row r="52" spans="2:4">
      <c r="C52" s="644"/>
      <c r="D52" s="647"/>
    </row>
    <row r="53" spans="2:4">
      <c r="B53" s="654" t="s">
        <v>153</v>
      </c>
      <c r="C53" s="644"/>
      <c r="D53" s="647">
        <v>0</v>
      </c>
    </row>
    <row r="54" spans="2:4">
      <c r="B54" s="654" t="s">
        <v>154</v>
      </c>
      <c r="C54" s="649"/>
      <c r="D54" s="647">
        <v>0</v>
      </c>
    </row>
    <row r="55" spans="2:4">
      <c r="B55" s="655" t="s">
        <v>155</v>
      </c>
      <c r="C55" s="649"/>
      <c r="D55" s="645">
        <v>0</v>
      </c>
    </row>
    <row r="56" spans="2:4">
      <c r="B56" s="655"/>
      <c r="C56" s="649"/>
      <c r="D56" s="647"/>
    </row>
    <row r="57" spans="2:4">
      <c r="B57" s="654" t="s">
        <v>156</v>
      </c>
      <c r="C57" s="649"/>
      <c r="D57" s="647">
        <f>+D51</f>
        <v>1173712560</v>
      </c>
    </row>
    <row r="58" spans="2:4">
      <c r="C58" s="649"/>
      <c r="D58" s="647"/>
    </row>
    <row r="59" spans="2:4">
      <c r="B59" s="655" t="s">
        <v>157</v>
      </c>
      <c r="C59" s="649"/>
      <c r="D59" s="647"/>
    </row>
    <row r="60" spans="2:4">
      <c r="B60" s="655" t="s">
        <v>158</v>
      </c>
      <c r="C60" s="649"/>
      <c r="D60" s="647">
        <v>0</v>
      </c>
    </row>
    <row r="61" spans="2:4">
      <c r="B61" s="655" t="s">
        <v>159</v>
      </c>
      <c r="C61" s="649"/>
      <c r="D61" s="645">
        <v>0</v>
      </c>
    </row>
    <row r="62" spans="2:4">
      <c r="B62" s="655" t="s">
        <v>160</v>
      </c>
      <c r="C62" s="649"/>
      <c r="D62" s="647">
        <v>0</v>
      </c>
    </row>
    <row r="63" spans="2:4">
      <c r="B63" s="654" t="s">
        <v>161</v>
      </c>
      <c r="C63" s="649"/>
      <c r="D63" s="647">
        <v>0</v>
      </c>
    </row>
    <row r="64" spans="2:4">
      <c r="B64" s="654" t="s">
        <v>38</v>
      </c>
      <c r="C64" s="649"/>
      <c r="D64" s="647">
        <v>0</v>
      </c>
    </row>
    <row r="65" spans="1:4">
      <c r="C65" s="649"/>
      <c r="D65" s="647">
        <v>0</v>
      </c>
    </row>
    <row r="66" spans="1:4">
      <c r="B66" s="654" t="s">
        <v>163</v>
      </c>
      <c r="C66" s="649"/>
      <c r="D66" s="647">
        <v>0</v>
      </c>
    </row>
    <row r="67" spans="1:4">
      <c r="B67" s="654" t="s">
        <v>165</v>
      </c>
      <c r="C67" s="649"/>
      <c r="D67" s="647">
        <v>0</v>
      </c>
    </row>
    <row r="68" spans="1:4">
      <c r="B68" s="655" t="s">
        <v>39</v>
      </c>
      <c r="C68" s="649"/>
      <c r="D68" s="647">
        <f>SUM(C70:C82)</f>
        <v>519498487</v>
      </c>
    </row>
    <row r="69" spans="1:4">
      <c r="B69" s="655" t="s">
        <v>312</v>
      </c>
      <c r="C69" s="649"/>
      <c r="D69" s="647"/>
    </row>
    <row r="70" spans="1:4">
      <c r="A70" s="635" t="s">
        <v>313</v>
      </c>
      <c r="B70" s="654" t="s">
        <v>314</v>
      </c>
      <c r="C70" s="649">
        <v>240413760</v>
      </c>
      <c r="D70" s="647"/>
    </row>
    <row r="71" spans="1:4">
      <c r="A71" s="635" t="s">
        <v>315</v>
      </c>
      <c r="B71" s="654" t="s">
        <v>316</v>
      </c>
      <c r="C71" s="649">
        <v>104948675</v>
      </c>
      <c r="D71" s="647"/>
    </row>
    <row r="72" spans="1:4">
      <c r="A72" s="635" t="s">
        <v>317</v>
      </c>
      <c r="B72" s="654" t="s">
        <v>318</v>
      </c>
      <c r="C72" s="649">
        <v>55344538</v>
      </c>
      <c r="D72" s="647"/>
    </row>
    <row r="73" spans="1:4">
      <c r="A73" s="635" t="s">
        <v>319</v>
      </c>
      <c r="B73" s="654" t="s">
        <v>320</v>
      </c>
      <c r="C73" s="649">
        <v>1462456717</v>
      </c>
      <c r="D73" s="647"/>
    </row>
    <row r="74" spans="1:4">
      <c r="A74" s="635" t="s">
        <v>321</v>
      </c>
      <c r="B74" s="654" t="s">
        <v>322</v>
      </c>
      <c r="C74" s="649">
        <v>4247732</v>
      </c>
      <c r="D74" s="647"/>
    </row>
    <row r="75" spans="1:4">
      <c r="A75" s="635" t="s">
        <v>323</v>
      </c>
      <c r="B75" s="654" t="s">
        <v>324</v>
      </c>
      <c r="C75" s="649">
        <v>8200000</v>
      </c>
      <c r="D75" s="647"/>
    </row>
    <row r="76" spans="1:4">
      <c r="A76" s="635" t="s">
        <v>325</v>
      </c>
      <c r="B76" s="654" t="s">
        <v>326</v>
      </c>
      <c r="C76" s="649">
        <v>-1356112935</v>
      </c>
      <c r="D76" s="645"/>
    </row>
    <row r="77" spans="1:4">
      <c r="A77" s="635" t="s">
        <v>327</v>
      </c>
      <c r="B77" s="654" t="s">
        <v>328</v>
      </c>
      <c r="C77" s="649"/>
      <c r="D77" s="645"/>
    </row>
    <row r="78" spans="1:4">
      <c r="A78" s="635" t="s">
        <v>329</v>
      </c>
      <c r="B78" s="654" t="s">
        <v>330</v>
      </c>
      <c r="C78" s="649"/>
      <c r="D78" s="645"/>
    </row>
    <row r="79" spans="1:4">
      <c r="A79" s="635" t="s">
        <v>331</v>
      </c>
      <c r="B79" s="654" t="s">
        <v>332</v>
      </c>
      <c r="C79" s="649"/>
      <c r="D79" s="645"/>
    </row>
    <row r="80" spans="1:4">
      <c r="A80" s="635" t="s">
        <v>333</v>
      </c>
      <c r="B80" s="654" t="s">
        <v>334</v>
      </c>
      <c r="C80" s="649"/>
      <c r="D80" s="645"/>
    </row>
    <row r="81" spans="1:4">
      <c r="A81" s="635" t="s">
        <v>335</v>
      </c>
      <c r="B81" s="654" t="s">
        <v>336</v>
      </c>
      <c r="C81" s="649"/>
      <c r="D81" s="645"/>
    </row>
    <row r="82" spans="1:4">
      <c r="C82" s="649"/>
      <c r="D82" s="645"/>
    </row>
    <row r="83" spans="1:4">
      <c r="B83" s="654" t="s">
        <v>42</v>
      </c>
      <c r="C83" s="649"/>
      <c r="D83" s="645"/>
    </row>
    <row r="84" spans="1:4">
      <c r="C84" s="649"/>
      <c r="D84" s="645"/>
    </row>
    <row r="85" spans="1:4">
      <c r="C85" s="649"/>
      <c r="D85" s="645"/>
    </row>
    <row r="86" spans="1:4">
      <c r="B86" s="654" t="s">
        <v>40</v>
      </c>
      <c r="C86" s="649"/>
      <c r="D86" s="647"/>
    </row>
    <row r="87" spans="1:4">
      <c r="B87" s="655"/>
      <c r="C87" s="649"/>
      <c r="D87" s="647">
        <v>0</v>
      </c>
    </row>
    <row r="88" spans="1:4">
      <c r="B88" s="655"/>
      <c r="C88" s="649"/>
      <c r="D88" s="647"/>
    </row>
    <row r="89" spans="1:4">
      <c r="B89" s="655"/>
      <c r="C89" s="649"/>
      <c r="D89" s="647"/>
    </row>
    <row r="90" spans="1:4">
      <c r="B90" s="655"/>
      <c r="C90" s="649"/>
      <c r="D90" s="647"/>
    </row>
    <row r="91" spans="1:4">
      <c r="B91" s="655"/>
      <c r="C91" s="649"/>
      <c r="D91" s="647"/>
    </row>
    <row r="92" spans="1:4">
      <c r="B92" s="654" t="s">
        <v>40</v>
      </c>
      <c r="C92" s="650"/>
      <c r="D92" s="647">
        <v>0</v>
      </c>
    </row>
    <row r="93" spans="1:4">
      <c r="B93" s="654" t="s">
        <v>337</v>
      </c>
      <c r="C93" s="650"/>
      <c r="D93" s="647"/>
    </row>
    <row r="94" spans="1:4">
      <c r="B94" s="654" t="s">
        <v>338</v>
      </c>
      <c r="C94" s="650"/>
      <c r="D94" s="647"/>
    </row>
    <row r="95" spans="1:4">
      <c r="B95" s="654" t="s">
        <v>339</v>
      </c>
      <c r="C95" s="650"/>
      <c r="D95" s="647"/>
    </row>
    <row r="96" spans="1:4">
      <c r="B96" s="654" t="s">
        <v>340</v>
      </c>
      <c r="C96" s="650"/>
      <c r="D96" s="647"/>
    </row>
    <row r="97" spans="1:4">
      <c r="B97" s="654" t="s">
        <v>341</v>
      </c>
      <c r="C97" s="650"/>
      <c r="D97" s="647"/>
    </row>
    <row r="98" spans="1:4">
      <c r="B98" s="654" t="s">
        <v>342</v>
      </c>
      <c r="C98" s="650"/>
      <c r="D98" s="647"/>
    </row>
    <row r="99" spans="1:4">
      <c r="C99" s="649"/>
      <c r="D99" s="647"/>
    </row>
    <row r="100" spans="1:4">
      <c r="B100" s="655"/>
      <c r="C100" s="644"/>
      <c r="D100" s="647"/>
    </row>
    <row r="101" spans="1:4">
      <c r="B101" s="655" t="s">
        <v>343</v>
      </c>
      <c r="C101" s="644"/>
      <c r="D101" s="647">
        <f>+D68</f>
        <v>519498487</v>
      </c>
    </row>
    <row r="102" spans="1:4">
      <c r="B102" s="655"/>
      <c r="C102" s="649"/>
      <c r="D102" s="645"/>
    </row>
    <row r="103" spans="1:4">
      <c r="B103" s="655" t="s">
        <v>43</v>
      </c>
      <c r="C103" s="639"/>
      <c r="D103" s="653">
        <f>+D101+D57</f>
        <v>1693211047</v>
      </c>
    </row>
    <row r="104" spans="1:4">
      <c r="B104" s="655"/>
      <c r="C104" s="639"/>
      <c r="D104" s="645"/>
    </row>
    <row r="105" spans="1:4">
      <c r="B105" s="655"/>
      <c r="C105" s="649"/>
      <c r="D105" s="647"/>
    </row>
    <row r="106" spans="1:4">
      <c r="B106" s="655" t="s">
        <v>184</v>
      </c>
      <c r="C106" s="639"/>
      <c r="D106" s="645"/>
    </row>
    <row r="107" spans="1:4">
      <c r="B107" s="655" t="s">
        <v>44</v>
      </c>
      <c r="C107" s="649"/>
      <c r="D107" s="647">
        <f>SUM(C108:C115)</f>
        <v>159451860</v>
      </c>
    </row>
    <row r="108" spans="1:4">
      <c r="A108" s="635" t="s">
        <v>344</v>
      </c>
      <c r="B108" s="654" t="s">
        <v>345</v>
      </c>
      <c r="C108" s="649">
        <v>0</v>
      </c>
      <c r="D108" s="649"/>
    </row>
    <row r="109" spans="1:4">
      <c r="A109" s="635" t="s">
        <v>346</v>
      </c>
      <c r="B109" s="654" t="s">
        <v>347</v>
      </c>
      <c r="C109" s="649">
        <v>0</v>
      </c>
      <c r="D109" s="649"/>
    </row>
    <row r="110" spans="1:4">
      <c r="A110" s="635" t="s">
        <v>348</v>
      </c>
      <c r="B110" s="654" t="s">
        <v>349</v>
      </c>
      <c r="C110" s="649">
        <v>0</v>
      </c>
      <c r="D110" s="649"/>
    </row>
    <row r="111" spans="1:4">
      <c r="A111" s="635" t="s">
        <v>350</v>
      </c>
      <c r="B111" s="654" t="s">
        <v>351</v>
      </c>
      <c r="C111" s="649">
        <v>74148196</v>
      </c>
      <c r="D111" s="649"/>
    </row>
    <row r="112" spans="1:4">
      <c r="A112" s="635" t="s">
        <v>352</v>
      </c>
      <c r="B112" s="654" t="s">
        <v>353</v>
      </c>
      <c r="C112" s="649">
        <v>70134192</v>
      </c>
      <c r="D112" s="649"/>
    </row>
    <row r="113" spans="1:8">
      <c r="A113" s="635" t="s">
        <v>354</v>
      </c>
      <c r="B113" s="654" t="s">
        <v>355</v>
      </c>
      <c r="C113" s="649">
        <v>0</v>
      </c>
      <c r="D113" s="649"/>
    </row>
    <row r="114" spans="1:8">
      <c r="A114" s="635" t="s">
        <v>356</v>
      </c>
      <c r="B114" s="654" t="s">
        <v>357</v>
      </c>
      <c r="C114" s="649">
        <v>0</v>
      </c>
      <c r="D114" s="649"/>
    </row>
    <row r="115" spans="1:8">
      <c r="A115" s="635" t="s">
        <v>358</v>
      </c>
      <c r="B115" s="654" t="s">
        <v>359</v>
      </c>
      <c r="C115" s="649">
        <v>15169472</v>
      </c>
      <c r="D115" s="649"/>
    </row>
    <row r="116" spans="1:8">
      <c r="C116" s="649"/>
      <c r="D116" s="649"/>
    </row>
    <row r="117" spans="1:8">
      <c r="B117" s="655" t="s">
        <v>46</v>
      </c>
      <c r="C117" s="649"/>
      <c r="D117" s="647">
        <f>SUM(C118:C129)</f>
        <v>85782462</v>
      </c>
      <c r="F117" s="630"/>
      <c r="G117" s="630"/>
      <c r="H117" s="630"/>
    </row>
    <row r="118" spans="1:8">
      <c r="A118" s="635" t="s">
        <v>360</v>
      </c>
      <c r="B118" s="654" t="s">
        <v>361</v>
      </c>
      <c r="C118" s="649">
        <v>56361816</v>
      </c>
      <c r="D118" s="649"/>
      <c r="F118" s="630"/>
      <c r="G118" s="630"/>
      <c r="H118" s="630" t="s">
        <v>362</v>
      </c>
    </row>
    <row r="119" spans="1:8">
      <c r="A119" s="635" t="s">
        <v>363</v>
      </c>
      <c r="B119" s="654" t="s">
        <v>364</v>
      </c>
      <c r="C119" s="649">
        <v>0</v>
      </c>
      <c r="D119" s="649"/>
      <c r="F119" s="630">
        <f>+G119+G118</f>
        <v>137485435</v>
      </c>
      <c r="G119" s="630">
        <v>137485435</v>
      </c>
      <c r="H119" s="630" t="s">
        <v>365</v>
      </c>
    </row>
    <row r="120" spans="1:8">
      <c r="A120" s="635" t="s">
        <v>366</v>
      </c>
      <c r="B120" s="654" t="s">
        <v>367</v>
      </c>
      <c r="C120" s="649">
        <v>0</v>
      </c>
      <c r="D120" s="649"/>
      <c r="F120" s="630"/>
      <c r="G120" s="630">
        <f>+G117-G118-G119</f>
        <v>-137485435</v>
      </c>
      <c r="H120" s="630"/>
    </row>
    <row r="121" spans="1:8">
      <c r="A121" s="635" t="s">
        <v>368</v>
      </c>
      <c r="B121" s="654" t="s">
        <v>369</v>
      </c>
      <c r="C121" s="649">
        <v>10073225</v>
      </c>
      <c r="D121" s="649"/>
      <c r="F121" s="630"/>
      <c r="G121" s="630"/>
      <c r="H121" s="630"/>
    </row>
    <row r="122" spans="1:8">
      <c r="A122" s="635" t="s">
        <v>370</v>
      </c>
      <c r="B122" s="654" t="s">
        <v>371</v>
      </c>
      <c r="C122" s="649">
        <v>0</v>
      </c>
      <c r="D122" s="649"/>
      <c r="F122" s="630"/>
      <c r="G122" s="630"/>
      <c r="H122" s="630"/>
    </row>
    <row r="123" spans="1:8">
      <c r="A123" s="635" t="s">
        <v>372</v>
      </c>
      <c r="B123" s="654" t="s">
        <v>373</v>
      </c>
      <c r="C123" s="649">
        <v>0</v>
      </c>
      <c r="D123" s="649"/>
      <c r="F123" s="630"/>
      <c r="G123" s="630"/>
      <c r="H123" s="630"/>
    </row>
    <row r="124" spans="1:8">
      <c r="A124" s="635" t="s">
        <v>374</v>
      </c>
      <c r="B124" s="654" t="s">
        <v>375</v>
      </c>
      <c r="C124" s="649">
        <v>0</v>
      </c>
      <c r="D124" s="649"/>
      <c r="F124" s="630"/>
      <c r="G124" s="630"/>
      <c r="H124" s="630"/>
    </row>
    <row r="125" spans="1:8">
      <c r="A125" s="635" t="s">
        <v>376</v>
      </c>
      <c r="B125" s="654" t="s">
        <v>377</v>
      </c>
      <c r="C125" s="649">
        <v>19331821</v>
      </c>
      <c r="D125" s="649"/>
      <c r="F125" s="630"/>
      <c r="G125" s="630"/>
      <c r="H125" s="630"/>
    </row>
    <row r="126" spans="1:8">
      <c r="A126" s="635" t="s">
        <v>378</v>
      </c>
      <c r="B126" s="654" t="s">
        <v>379</v>
      </c>
      <c r="C126" s="649">
        <v>0</v>
      </c>
      <c r="D126" s="649"/>
    </row>
    <row r="127" spans="1:8">
      <c r="A127" s="635" t="s">
        <v>380</v>
      </c>
      <c r="B127" s="654" t="s">
        <v>381</v>
      </c>
      <c r="C127" s="649">
        <v>0</v>
      </c>
      <c r="D127" s="649"/>
    </row>
    <row r="128" spans="1:8">
      <c r="A128" s="635" t="s">
        <v>382</v>
      </c>
      <c r="B128" s="654" t="s">
        <v>383</v>
      </c>
      <c r="C128" s="649">
        <v>15600</v>
      </c>
      <c r="D128" s="649"/>
    </row>
    <row r="129" spans="1:7">
      <c r="C129" s="649"/>
      <c r="D129" s="649"/>
    </row>
    <row r="130" spans="1:7">
      <c r="C130" s="649"/>
      <c r="D130" s="649"/>
    </row>
    <row r="131" spans="1:7">
      <c r="C131" s="649"/>
      <c r="D131" s="649"/>
    </row>
    <row r="132" spans="1:7">
      <c r="C132" s="649"/>
      <c r="D132" s="649"/>
    </row>
    <row r="133" spans="1:7">
      <c r="B133" s="655" t="s">
        <v>6</v>
      </c>
      <c r="C133" s="649"/>
      <c r="D133" s="647">
        <f>SUM(C134:C139)</f>
        <v>1962043346</v>
      </c>
    </row>
    <row r="134" spans="1:7">
      <c r="A134" s="635" t="s">
        <v>384</v>
      </c>
      <c r="B134" s="654" t="s">
        <v>385</v>
      </c>
      <c r="C134" s="818">
        <v>1625345794</v>
      </c>
      <c r="D134" s="649" t="s">
        <v>386</v>
      </c>
      <c r="G134" s="817">
        <f>+C134+C138</f>
        <v>1627210794</v>
      </c>
    </row>
    <row r="135" spans="1:7">
      <c r="A135" s="635" t="s">
        <v>387</v>
      </c>
      <c r="B135" s="654" t="s">
        <v>388</v>
      </c>
      <c r="C135" s="649">
        <v>27189517</v>
      </c>
      <c r="D135" s="649"/>
    </row>
    <row r="136" spans="1:7">
      <c r="A136" s="635" t="s">
        <v>389</v>
      </c>
      <c r="B136" s="654" t="s">
        <v>390</v>
      </c>
      <c r="C136" s="649">
        <v>144625435</v>
      </c>
      <c r="D136" s="649"/>
    </row>
    <row r="137" spans="1:7">
      <c r="B137" s="654" t="s">
        <v>391</v>
      </c>
      <c r="C137" s="649">
        <v>163017600</v>
      </c>
      <c r="D137" s="649"/>
      <c r="F137" s="630"/>
    </row>
    <row r="138" spans="1:7">
      <c r="B138" s="654" t="s">
        <v>392</v>
      </c>
      <c r="C138" s="818">
        <v>1865000</v>
      </c>
      <c r="D138" s="649"/>
    </row>
    <row r="139" spans="1:7">
      <c r="C139" s="649"/>
      <c r="D139" s="649"/>
    </row>
    <row r="140" spans="1:7">
      <c r="C140" s="649"/>
      <c r="D140" s="649"/>
    </row>
    <row r="141" spans="1:7">
      <c r="B141" s="654" t="s">
        <v>222</v>
      </c>
      <c r="C141" s="649"/>
      <c r="D141" s="649"/>
    </row>
    <row r="142" spans="1:7">
      <c r="B142" s="655" t="s">
        <v>49</v>
      </c>
      <c r="C142" s="649"/>
      <c r="D142" s="647">
        <v>0</v>
      </c>
    </row>
    <row r="143" spans="1:7">
      <c r="B143" s="654" t="s">
        <v>393</v>
      </c>
      <c r="C143" s="649">
        <v>0</v>
      </c>
      <c r="D143" s="649"/>
    </row>
    <row r="144" spans="1:7">
      <c r="B144" s="654" t="s">
        <v>394</v>
      </c>
      <c r="C144" s="649"/>
      <c r="D144" s="649"/>
    </row>
    <row r="145" spans="1:4">
      <c r="B145" s="654" t="s">
        <v>395</v>
      </c>
      <c r="C145" s="649"/>
      <c r="D145" s="649"/>
    </row>
    <row r="146" spans="1:4">
      <c r="C146" s="649"/>
      <c r="D146" s="649"/>
    </row>
    <row r="147" spans="1:4">
      <c r="B147" s="655" t="s">
        <v>51</v>
      </c>
      <c r="C147" s="649"/>
      <c r="D147" s="649"/>
    </row>
    <row r="148" spans="1:4">
      <c r="B148" s="655"/>
      <c r="C148" s="649"/>
      <c r="D148" s="649"/>
    </row>
    <row r="149" spans="1:4">
      <c r="B149" s="655"/>
      <c r="C149" s="649"/>
      <c r="D149" s="649"/>
    </row>
    <row r="150" spans="1:4">
      <c r="C150" s="649"/>
      <c r="D150" s="649"/>
    </row>
    <row r="151" spans="1:4">
      <c r="B151" s="655" t="s">
        <v>52</v>
      </c>
      <c r="C151" s="649"/>
      <c r="D151" s="647">
        <f>+D133+D117+D107</f>
        <v>2207277668</v>
      </c>
    </row>
    <row r="152" spans="1:4">
      <c r="C152" s="649"/>
      <c r="D152" s="649"/>
    </row>
    <row r="153" spans="1:4">
      <c r="B153" s="655" t="s">
        <v>228</v>
      </c>
      <c r="C153" s="649"/>
      <c r="D153" s="649"/>
    </row>
    <row r="154" spans="1:4">
      <c r="B154" s="655" t="s">
        <v>229</v>
      </c>
      <c r="C154" s="649"/>
      <c r="D154" s="647">
        <f>SUM(C155:C158)</f>
        <v>182364958</v>
      </c>
    </row>
    <row r="155" spans="1:4">
      <c r="A155" s="635" t="s">
        <v>396</v>
      </c>
      <c r="B155" s="654" t="s">
        <v>397</v>
      </c>
      <c r="C155" s="649">
        <v>102770330</v>
      </c>
      <c r="D155" s="647"/>
    </row>
    <row r="156" spans="1:4">
      <c r="A156" s="635" t="s">
        <v>398</v>
      </c>
      <c r="B156" s="654" t="s">
        <v>399</v>
      </c>
      <c r="C156" s="649">
        <v>79594628</v>
      </c>
      <c r="D156" s="647"/>
    </row>
    <row r="157" spans="1:4">
      <c r="A157" s="635" t="s">
        <v>400</v>
      </c>
      <c r="B157" s="654" t="s">
        <v>401</v>
      </c>
      <c r="C157" s="649">
        <v>0</v>
      </c>
      <c r="D157" s="647"/>
    </row>
    <row r="158" spans="1:4">
      <c r="A158" s="635" t="s">
        <v>402</v>
      </c>
      <c r="B158" s="654" t="s">
        <v>403</v>
      </c>
      <c r="C158" s="649">
        <v>0</v>
      </c>
      <c r="D158" s="649"/>
    </row>
    <row r="159" spans="1:4">
      <c r="A159" s="635" t="s">
        <v>404</v>
      </c>
      <c r="B159" s="654" t="s">
        <v>405</v>
      </c>
      <c r="C159" s="649">
        <v>0</v>
      </c>
      <c r="D159" s="649"/>
    </row>
    <row r="160" spans="1:4">
      <c r="C160" s="649"/>
      <c r="D160" s="649"/>
    </row>
    <row r="161" spans="1:4">
      <c r="B161" s="655" t="s">
        <v>406</v>
      </c>
      <c r="C161" s="649"/>
      <c r="D161" s="649"/>
    </row>
    <row r="162" spans="1:4">
      <c r="C162" s="649"/>
      <c r="D162" s="649"/>
    </row>
    <row r="163" spans="1:4">
      <c r="C163" s="649"/>
      <c r="D163" s="649"/>
    </row>
    <row r="164" spans="1:4">
      <c r="B164" s="655" t="s">
        <v>54</v>
      </c>
      <c r="C164" s="649"/>
      <c r="D164" s="649">
        <f>+D154</f>
        <v>182364958</v>
      </c>
    </row>
    <row r="165" spans="1:4">
      <c r="C165" s="649"/>
      <c r="D165" s="649"/>
    </row>
    <row r="166" spans="1:4">
      <c r="B166" s="655" t="s">
        <v>55</v>
      </c>
      <c r="C166" s="649"/>
      <c r="D166" s="649">
        <f>+D164+D151</f>
        <v>2389642626</v>
      </c>
    </row>
    <row r="167" spans="1:4">
      <c r="C167" s="648"/>
      <c r="D167" s="649"/>
    </row>
    <row r="168" spans="1:4">
      <c r="C168" s="648"/>
      <c r="D168" s="649"/>
    </row>
    <row r="169" spans="1:4">
      <c r="B169" s="655" t="s">
        <v>7</v>
      </c>
      <c r="C169" s="648"/>
      <c r="D169" s="649"/>
    </row>
    <row r="170" spans="1:4">
      <c r="B170" s="655"/>
      <c r="C170" s="648"/>
      <c r="D170" s="647">
        <f>SUM(C171:C177)</f>
        <v>-696431579</v>
      </c>
    </row>
    <row r="171" spans="1:4">
      <c r="A171" s="635" t="s">
        <v>407</v>
      </c>
      <c r="B171" s="654" t="s">
        <v>1</v>
      </c>
      <c r="C171" s="657">
        <v>25714286</v>
      </c>
      <c r="D171" s="649"/>
    </row>
    <row r="172" spans="1:4">
      <c r="A172" s="635" t="s">
        <v>408</v>
      </c>
      <c r="B172" s="654" t="s">
        <v>409</v>
      </c>
      <c r="C172" s="657">
        <v>-736298984</v>
      </c>
      <c r="D172" s="649"/>
    </row>
    <row r="173" spans="1:4">
      <c r="A173" s="635" t="s">
        <v>410</v>
      </c>
      <c r="B173" s="654" t="s">
        <v>411</v>
      </c>
      <c r="C173" s="658">
        <v>0</v>
      </c>
      <c r="D173" s="649"/>
    </row>
    <row r="174" spans="1:4">
      <c r="A174" s="635" t="s">
        <v>412</v>
      </c>
      <c r="B174" s="654" t="s">
        <v>413</v>
      </c>
      <c r="C174" s="658">
        <v>-14561062</v>
      </c>
      <c r="D174" s="649"/>
    </row>
    <row r="175" spans="1:4">
      <c r="A175" s="635" t="s">
        <v>414</v>
      </c>
      <c r="B175" s="654" t="s">
        <v>415</v>
      </c>
      <c r="C175" s="658">
        <v>6937822</v>
      </c>
      <c r="D175" s="649"/>
    </row>
    <row r="176" spans="1:4">
      <c r="A176" s="635" t="s">
        <v>416</v>
      </c>
      <c r="B176" s="654" t="s">
        <v>417</v>
      </c>
      <c r="D176" s="649"/>
    </row>
    <row r="177" spans="1:4">
      <c r="A177" s="635" t="s">
        <v>418</v>
      </c>
      <c r="B177" s="654" t="s">
        <v>56</v>
      </c>
      <c r="C177" s="649">
        <v>21776359</v>
      </c>
      <c r="D177" s="649"/>
    </row>
    <row r="178" spans="1:4">
      <c r="C178" s="659"/>
      <c r="D178" s="649"/>
    </row>
    <row r="179" spans="1:4">
      <c r="B179" s="655" t="s">
        <v>243</v>
      </c>
      <c r="C179" s="646"/>
      <c r="D179" s="649">
        <f>+D170</f>
        <v>-696431579</v>
      </c>
    </row>
    <row r="180" spans="1:4">
      <c r="C180" s="648"/>
      <c r="D180" s="649"/>
    </row>
    <row r="181" spans="1:4">
      <c r="B181" s="655" t="s">
        <v>58</v>
      </c>
      <c r="C181" s="646"/>
      <c r="D181" s="649">
        <f>+D179</f>
        <v>-696431579</v>
      </c>
    </row>
    <row r="182" spans="1:4">
      <c r="B182" s="655"/>
      <c r="C182" s="646"/>
      <c r="D182" s="647"/>
    </row>
    <row r="183" spans="1:4">
      <c r="B183" s="655" t="s">
        <v>59</v>
      </c>
      <c r="C183" s="646"/>
      <c r="D183" s="660">
        <f>+D181+D166</f>
        <v>1693211047</v>
      </c>
    </row>
    <row r="186" spans="1:4">
      <c r="D186" s="638">
        <f>+D183-D103</f>
        <v>0</v>
      </c>
    </row>
  </sheetData>
  <autoFilter ref="B1:D183" xr:uid="{00000000-0009-0000-0000-000005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120"/>
  <sheetViews>
    <sheetView workbookViewId="0">
      <selection activeCell="B4" sqref="B4"/>
    </sheetView>
  </sheetViews>
  <sheetFormatPr baseColWidth="10" defaultColWidth="11.5546875" defaultRowHeight="10.199999999999999"/>
  <cols>
    <col min="1" max="1" width="54.5546875" style="501" customWidth="1"/>
    <col min="2" max="2" width="15.6640625" style="502" customWidth="1"/>
    <col min="3" max="3" width="26.5546875" style="502" customWidth="1"/>
    <col min="4" max="4" width="16.33203125" style="501" customWidth="1"/>
    <col min="5" max="16384" width="11.5546875" style="501"/>
  </cols>
  <sheetData>
    <row r="1" spans="1:3" ht="12">
      <c r="A1" s="475" t="s">
        <v>22</v>
      </c>
      <c r="B1" s="508"/>
      <c r="C1" s="539"/>
    </row>
    <row r="2" spans="1:3">
      <c r="A2" s="524" t="s">
        <v>2</v>
      </c>
      <c r="B2" s="525"/>
      <c r="C2" s="526"/>
    </row>
    <row r="3" spans="1:3">
      <c r="A3" s="522" t="s">
        <v>75</v>
      </c>
      <c r="B3" s="523"/>
      <c r="C3" s="527"/>
    </row>
    <row r="4" spans="1:3">
      <c r="A4" s="528" t="s">
        <v>24</v>
      </c>
      <c r="C4" s="529">
        <f>SUM(B7:B9)</f>
        <v>932552</v>
      </c>
    </row>
    <row r="5" spans="1:3">
      <c r="C5" s="530"/>
    </row>
    <row r="6" spans="1:3">
      <c r="A6" s="501" t="s">
        <v>419</v>
      </c>
      <c r="B6" s="502" t="s">
        <v>420</v>
      </c>
      <c r="C6" s="462"/>
    </row>
    <row r="7" spans="1:3">
      <c r="A7" s="501" t="s">
        <v>421</v>
      </c>
      <c r="B7" s="502">
        <f>+'BLCE EXPORTADORA'!G4</f>
        <v>566082</v>
      </c>
      <c r="C7" s="530"/>
    </row>
    <row r="8" spans="1:3">
      <c r="A8" s="501" t="s">
        <v>422</v>
      </c>
      <c r="B8" s="502">
        <f>+'BLCE EXPORTADORA'!G5</f>
        <v>120043</v>
      </c>
      <c r="C8" s="530"/>
    </row>
    <row r="9" spans="1:3">
      <c r="A9" s="501" t="s">
        <v>423</v>
      </c>
      <c r="B9" s="502">
        <f>+'BLCE EXPORTADORA'!G6</f>
        <v>246427</v>
      </c>
      <c r="C9" s="530"/>
    </row>
    <row r="10" spans="1:3">
      <c r="A10" s="501" t="s">
        <v>424</v>
      </c>
      <c r="C10" s="530"/>
    </row>
    <row r="11" spans="1:3">
      <c r="C11" s="462"/>
    </row>
    <row r="12" spans="1:3">
      <c r="C12" s="530"/>
    </row>
    <row r="13" spans="1:3">
      <c r="C13" s="530"/>
    </row>
    <row r="14" spans="1:3">
      <c r="A14" s="528" t="s">
        <v>26</v>
      </c>
      <c r="C14" s="529">
        <f>SUM(B18)</f>
        <v>0</v>
      </c>
    </row>
    <row r="15" spans="1:3">
      <c r="C15" s="530"/>
    </row>
    <row r="16" spans="1:3">
      <c r="A16" s="501" t="s">
        <v>419</v>
      </c>
      <c r="B16" s="502" t="s">
        <v>420</v>
      </c>
      <c r="C16" s="462"/>
    </row>
    <row r="17" spans="1:4">
      <c r="C17" s="530"/>
    </row>
    <row r="18" spans="1:4">
      <c r="A18" s="501" t="s">
        <v>425</v>
      </c>
      <c r="B18" s="502">
        <f>+'BLCE EXPORTADORA'!G11</f>
        <v>0</v>
      </c>
      <c r="C18" s="530"/>
    </row>
    <row r="19" spans="1:4">
      <c r="C19" s="462"/>
    </row>
    <row r="20" spans="1:4">
      <c r="A20" s="501" t="s">
        <v>424</v>
      </c>
      <c r="C20" s="530"/>
    </row>
    <row r="21" spans="1:4">
      <c r="C21" s="530"/>
    </row>
    <row r="22" spans="1:4">
      <c r="A22" s="528" t="s">
        <v>28</v>
      </c>
      <c r="C22" s="529">
        <f>SUM(B25:B29)</f>
        <v>211749799</v>
      </c>
    </row>
    <row r="23" spans="1:4">
      <c r="C23" s="530"/>
    </row>
    <row r="24" spans="1:4">
      <c r="A24" s="501" t="s">
        <v>419</v>
      </c>
      <c r="B24" s="502" t="s">
        <v>420</v>
      </c>
      <c r="C24" s="462"/>
    </row>
    <row r="25" spans="1:4">
      <c r="A25" s="501" t="s">
        <v>426</v>
      </c>
      <c r="B25" s="502">
        <f>+'BLCE EXPORTADORA'!G7</f>
        <v>35128921</v>
      </c>
      <c r="C25" s="530"/>
      <c r="D25" s="502" t="s">
        <v>427</v>
      </c>
    </row>
    <row r="26" spans="1:4">
      <c r="A26" s="501" t="s">
        <v>428</v>
      </c>
      <c r="B26" s="502">
        <v>176620878</v>
      </c>
      <c r="D26" s="502" t="s">
        <v>427</v>
      </c>
    </row>
    <row r="27" spans="1:4">
      <c r="A27" s="501" t="s">
        <v>429</v>
      </c>
      <c r="B27" s="502">
        <v>0</v>
      </c>
      <c r="C27" s="530"/>
      <c r="D27" s="502"/>
    </row>
    <row r="28" spans="1:4">
      <c r="A28" s="501" t="s">
        <v>430</v>
      </c>
      <c r="B28" s="502">
        <v>0</v>
      </c>
      <c r="C28" s="462"/>
    </row>
    <row r="29" spans="1:4">
      <c r="A29" s="501" t="s">
        <v>431</v>
      </c>
      <c r="B29" s="502">
        <f>+'BLCE EXPORTADORA'!G12</f>
        <v>0</v>
      </c>
      <c r="C29" s="462"/>
    </row>
    <row r="30" spans="1:4">
      <c r="C30" s="530"/>
    </row>
    <row r="31" spans="1:4">
      <c r="C31" s="530"/>
    </row>
    <row r="32" spans="1:4">
      <c r="A32" s="528" t="s">
        <v>30</v>
      </c>
      <c r="C32" s="529">
        <f>SUM(B35:B37)</f>
        <v>771043539</v>
      </c>
    </row>
    <row r="33" spans="1:5">
      <c r="A33" s="528"/>
      <c r="C33" s="530">
        <f>+B35+B37</f>
        <v>768588013</v>
      </c>
    </row>
    <row r="34" spans="1:5">
      <c r="A34" s="501" t="s">
        <v>419</v>
      </c>
      <c r="B34" s="502" t="s">
        <v>420</v>
      </c>
      <c r="C34" s="462"/>
    </row>
    <row r="35" spans="1:5">
      <c r="A35" s="501" t="s">
        <v>432</v>
      </c>
      <c r="B35" s="502">
        <f>+'BLCE EXPORTADORA'!G14</f>
        <v>766723013</v>
      </c>
      <c r="C35" s="530"/>
      <c r="D35" s="502">
        <v>454651287</v>
      </c>
      <c r="E35" s="501" t="s">
        <v>433</v>
      </c>
    </row>
    <row r="36" spans="1:5">
      <c r="A36" s="501" t="s">
        <v>434</v>
      </c>
      <c r="B36" s="502">
        <v>2455526</v>
      </c>
      <c r="C36" s="462"/>
      <c r="D36" s="502">
        <f>+B35-D35</f>
        <v>312071726</v>
      </c>
      <c r="E36" s="501" t="s">
        <v>435</v>
      </c>
    </row>
    <row r="37" spans="1:5">
      <c r="A37" s="501" t="s">
        <v>436</v>
      </c>
      <c r="B37" s="502">
        <f>+'BLCE EXPORTADORA'!G15</f>
        <v>1865000</v>
      </c>
      <c r="C37" s="530"/>
    </row>
    <row r="38" spans="1:5">
      <c r="A38" s="501" t="s">
        <v>424</v>
      </c>
      <c r="C38" s="529">
        <v>0</v>
      </c>
    </row>
    <row r="39" spans="1:5">
      <c r="C39" s="530"/>
    </row>
    <row r="40" spans="1:5">
      <c r="A40" s="501" t="s">
        <v>419</v>
      </c>
      <c r="B40" s="502" t="s">
        <v>420</v>
      </c>
      <c r="C40" s="462"/>
    </row>
    <row r="41" spans="1:5">
      <c r="A41" s="501" t="s">
        <v>437</v>
      </c>
      <c r="B41" s="502">
        <v>0</v>
      </c>
      <c r="C41" s="530"/>
    </row>
    <row r="42" spans="1:5">
      <c r="A42" s="501" t="s">
        <v>424</v>
      </c>
      <c r="B42" s="502">
        <v>0</v>
      </c>
      <c r="C42" s="462"/>
    </row>
    <row r="43" spans="1:5">
      <c r="C43" s="530"/>
    </row>
    <row r="44" spans="1:5">
      <c r="C44" s="530"/>
    </row>
    <row r="45" spans="1:5">
      <c r="A45" s="528" t="s">
        <v>35</v>
      </c>
      <c r="C45" s="529">
        <f>SUM(B47:B48)</f>
        <v>1947736</v>
      </c>
    </row>
    <row r="46" spans="1:5">
      <c r="C46" s="530"/>
    </row>
    <row r="47" spans="1:5">
      <c r="A47" s="501" t="s">
        <v>438</v>
      </c>
      <c r="B47" s="502">
        <f>+'BLCE EXPORTADORA'!G19</f>
        <v>1874329</v>
      </c>
      <c r="C47" s="462"/>
    </row>
    <row r="48" spans="1:5">
      <c r="A48" s="501" t="s">
        <v>439</v>
      </c>
      <c r="B48" s="502">
        <f>+'BLCE EXPORTADORA'!G17</f>
        <v>73407</v>
      </c>
      <c r="C48" s="530"/>
    </row>
    <row r="49" spans="1:24">
      <c r="C49" s="530"/>
      <c r="R49" s="542"/>
      <c r="S49" s="542"/>
      <c r="T49" s="542" t="s">
        <v>289</v>
      </c>
      <c r="U49" s="542" t="s">
        <v>440</v>
      </c>
      <c r="V49" s="542" t="s">
        <v>441</v>
      </c>
      <c r="W49" s="542" t="s">
        <v>442</v>
      </c>
      <c r="X49" s="542"/>
    </row>
    <row r="50" spans="1:24">
      <c r="C50" s="530"/>
      <c r="R50" s="542" t="s">
        <v>439</v>
      </c>
      <c r="S50" s="542"/>
      <c r="T50" s="543">
        <v>454080595</v>
      </c>
      <c r="U50" s="543">
        <v>34141792</v>
      </c>
      <c r="V50" s="543" t="e">
        <f>+#REF!</f>
        <v>#REF!</v>
      </c>
      <c r="W50" s="543">
        <v>297045481.05235606</v>
      </c>
      <c r="X50" s="543" t="e">
        <f>SUM(T50:W50)</f>
        <v>#REF!</v>
      </c>
    </row>
    <row r="51" spans="1:24">
      <c r="A51" s="501" t="s">
        <v>424</v>
      </c>
      <c r="C51" s="462"/>
      <c r="R51" s="542" t="s">
        <v>438</v>
      </c>
      <c r="S51" s="542"/>
      <c r="T51" s="543">
        <v>757282719</v>
      </c>
      <c r="U51" s="543">
        <v>14915016</v>
      </c>
      <c r="V51" s="543">
        <f>+B50</f>
        <v>0</v>
      </c>
      <c r="W51" s="543"/>
      <c r="X51" s="543">
        <f>SUM(T51:W51)</f>
        <v>772197735</v>
      </c>
    </row>
    <row r="52" spans="1:24">
      <c r="A52" s="531"/>
      <c r="C52" s="530"/>
      <c r="R52" s="542" t="s">
        <v>443</v>
      </c>
      <c r="S52" s="542"/>
      <c r="T52" s="543"/>
      <c r="U52" s="543">
        <v>317742</v>
      </c>
      <c r="V52" s="543"/>
      <c r="W52" s="543"/>
      <c r="X52" s="543">
        <f>SUM(T52:W52)</f>
        <v>317742</v>
      </c>
    </row>
    <row r="53" spans="1:24">
      <c r="A53" s="528" t="s">
        <v>37</v>
      </c>
      <c r="B53" s="532"/>
      <c r="C53" s="533">
        <f>SUM(C4:C52)</f>
        <v>1754261639</v>
      </c>
      <c r="R53" s="542"/>
      <c r="S53" s="542"/>
      <c r="T53" s="543"/>
      <c r="U53" s="543"/>
      <c r="V53" s="543"/>
      <c r="W53" s="543"/>
      <c r="X53" s="543" t="e">
        <f>SUM(X50:X52)</f>
        <v>#REF!</v>
      </c>
    </row>
    <row r="54" spans="1:24">
      <c r="A54" s="528"/>
      <c r="B54" s="532"/>
      <c r="C54" s="533"/>
    </row>
    <row r="55" spans="1:24">
      <c r="A55" s="528" t="s">
        <v>4</v>
      </c>
      <c r="C55" s="529">
        <v>0</v>
      </c>
      <c r="U55" s="501">
        <v>34141792</v>
      </c>
    </row>
    <row r="56" spans="1:24">
      <c r="A56" s="501" t="s">
        <v>419</v>
      </c>
      <c r="B56" s="502" t="s">
        <v>74</v>
      </c>
      <c r="C56" s="530"/>
      <c r="U56" s="501">
        <v>14915016</v>
      </c>
    </row>
    <row r="57" spans="1:24">
      <c r="C57" s="530"/>
    </row>
    <row r="58" spans="1:24">
      <c r="A58" s="501" t="s">
        <v>419</v>
      </c>
      <c r="B58" s="502" t="s">
        <v>420</v>
      </c>
      <c r="C58" s="462"/>
      <c r="R58" s="542"/>
      <c r="S58" s="542"/>
      <c r="T58" s="542" t="s">
        <v>289</v>
      </c>
      <c r="U58" s="542" t="s">
        <v>440</v>
      </c>
      <c r="V58" s="542" t="s">
        <v>441</v>
      </c>
      <c r="W58" s="542" t="s">
        <v>442</v>
      </c>
      <c r="X58" s="542"/>
    </row>
    <row r="59" spans="1:24" ht="12">
      <c r="A59" s="475" t="s">
        <v>38</v>
      </c>
      <c r="C59" s="530">
        <f>+B60</f>
        <v>695863886</v>
      </c>
      <c r="D59" s="719" t="s">
        <v>444</v>
      </c>
      <c r="E59" s="719"/>
      <c r="F59" s="719"/>
      <c r="G59" s="719"/>
      <c r="H59" s="719"/>
      <c r="I59" s="719"/>
      <c r="R59" s="542"/>
      <c r="S59" s="542"/>
      <c r="T59" s="543">
        <v>-991913425</v>
      </c>
      <c r="U59" s="543">
        <v>-1198195473</v>
      </c>
      <c r="V59" s="543"/>
      <c r="W59" s="543">
        <v>-1294891.06805192</v>
      </c>
      <c r="X59" s="543">
        <f>SUM(T59:W59)</f>
        <v>-2191403789.0680518</v>
      </c>
    </row>
    <row r="60" spans="1:24">
      <c r="A60" s="501" t="s">
        <v>445</v>
      </c>
      <c r="B60" s="720">
        <v>695863886</v>
      </c>
      <c r="C60" s="462"/>
      <c r="D60" s="719" t="s">
        <v>446</v>
      </c>
      <c r="E60" s="719"/>
      <c r="F60" s="719"/>
      <c r="G60" s="719"/>
      <c r="H60" s="719"/>
      <c r="I60" s="719"/>
    </row>
    <row r="61" spans="1:24">
      <c r="C61" s="530"/>
    </row>
    <row r="62" spans="1:24">
      <c r="A62" s="534"/>
      <c r="B62" s="532"/>
      <c r="C62" s="535"/>
    </row>
    <row r="63" spans="1:24">
      <c r="A63" s="528" t="s">
        <v>42</v>
      </c>
      <c r="B63" s="532"/>
      <c r="C63" s="533">
        <f>+C59</f>
        <v>695863886</v>
      </c>
    </row>
    <row r="64" spans="1:24">
      <c r="A64" s="528"/>
      <c r="B64" s="532"/>
      <c r="C64" s="533"/>
    </row>
    <row r="65" spans="1:3">
      <c r="A65" s="528" t="s">
        <v>43</v>
      </c>
      <c r="B65" s="532"/>
      <c r="C65" s="573">
        <f t="array" ref="C65:C66">+C63+C53:C54</f>
        <v>2450125525</v>
      </c>
    </row>
    <row r="66" spans="1:3">
      <c r="A66" s="444" t="s">
        <v>22</v>
      </c>
      <c r="B66" s="504"/>
      <c r="C66" s="536">
        <v>695863886</v>
      </c>
    </row>
    <row r="67" spans="1:3">
      <c r="A67" s="451" t="s">
        <v>2</v>
      </c>
      <c r="C67" s="529"/>
    </row>
    <row r="68" spans="1:3">
      <c r="A68" s="501" t="s">
        <v>75</v>
      </c>
      <c r="C68" s="530"/>
    </row>
    <row r="69" spans="1:3">
      <c r="A69" s="501" t="s">
        <v>44</v>
      </c>
      <c r="C69" s="530">
        <v>0</v>
      </c>
    </row>
    <row r="70" spans="1:3">
      <c r="C70" s="530"/>
    </row>
    <row r="71" spans="1:3">
      <c r="A71" s="501" t="s">
        <v>419</v>
      </c>
      <c r="C71" s="530"/>
    </row>
    <row r="72" spans="1:3">
      <c r="A72" s="501" t="s">
        <v>447</v>
      </c>
      <c r="B72" s="502">
        <v>0</v>
      </c>
      <c r="C72" s="530"/>
    </row>
    <row r="73" spans="1:3">
      <c r="A73" s="501" t="s">
        <v>424</v>
      </c>
      <c r="B73" s="502">
        <v>0</v>
      </c>
      <c r="C73" s="530"/>
    </row>
    <row r="74" spans="1:3">
      <c r="A74" s="451"/>
      <c r="C74" s="529"/>
    </row>
    <row r="75" spans="1:3">
      <c r="C75" s="530"/>
    </row>
    <row r="76" spans="1:3">
      <c r="A76" s="625" t="s">
        <v>46</v>
      </c>
      <c r="C76" s="530">
        <f>SUM(B80:B83)</f>
        <v>138952409</v>
      </c>
    </row>
    <row r="77" spans="1:3">
      <c r="C77" s="530"/>
    </row>
    <row r="78" spans="1:3">
      <c r="A78" s="501" t="s">
        <v>419</v>
      </c>
      <c r="C78" s="530"/>
    </row>
    <row r="79" spans="1:3">
      <c r="A79" s="501" t="s">
        <v>377</v>
      </c>
      <c r="B79" s="530">
        <v>0</v>
      </c>
      <c r="C79" s="530"/>
    </row>
    <row r="80" spans="1:3">
      <c r="A80" s="501" t="s">
        <v>448</v>
      </c>
      <c r="B80" s="502">
        <f>+'BLCE EXPORTADORA'!H21</f>
        <v>471898</v>
      </c>
      <c r="C80" s="530"/>
    </row>
    <row r="81" spans="1:5">
      <c r="A81" s="501" t="s">
        <v>449</v>
      </c>
      <c r="B81" s="502">
        <v>435000</v>
      </c>
      <c r="C81" s="530"/>
      <c r="D81" s="502"/>
    </row>
    <row r="82" spans="1:5">
      <c r="A82" s="501" t="s">
        <v>450</v>
      </c>
      <c r="B82" s="502">
        <v>0</v>
      </c>
      <c r="C82" s="530"/>
      <c r="D82" s="502"/>
    </row>
    <row r="83" spans="1:5">
      <c r="A83" s="501" t="s">
        <v>451</v>
      </c>
      <c r="B83" s="502">
        <f>+'BLCE EXPORTADORA'!H23</f>
        <v>138045511</v>
      </c>
      <c r="C83" s="530"/>
      <c r="D83" s="502"/>
    </row>
    <row r="84" spans="1:5">
      <c r="C84" s="530"/>
    </row>
    <row r="85" spans="1:5">
      <c r="C85" s="530"/>
    </row>
    <row r="86" spans="1:5">
      <c r="C86" s="530"/>
    </row>
    <row r="87" spans="1:5">
      <c r="A87" s="451"/>
      <c r="C87" s="529"/>
    </row>
    <row r="88" spans="1:5">
      <c r="A88" s="451"/>
      <c r="C88" s="530"/>
    </row>
    <row r="89" spans="1:5">
      <c r="A89" s="501" t="s">
        <v>6</v>
      </c>
      <c r="C89" s="530">
        <f>SUM(B92:B93)</f>
        <v>0</v>
      </c>
    </row>
    <row r="90" spans="1:5">
      <c r="C90" s="530"/>
    </row>
    <row r="91" spans="1:5">
      <c r="C91" s="530"/>
    </row>
    <row r="92" spans="1:5">
      <c r="C92" s="530"/>
    </row>
    <row r="93" spans="1:5">
      <c r="A93" s="501" t="s">
        <v>452</v>
      </c>
      <c r="B93" s="502">
        <v>0</v>
      </c>
      <c r="C93" s="530"/>
    </row>
    <row r="94" spans="1:5">
      <c r="A94" s="451"/>
      <c r="C94" s="529"/>
    </row>
    <row r="95" spans="1:5">
      <c r="C95" s="530"/>
      <c r="E95" s="502"/>
    </row>
    <row r="96" spans="1:5">
      <c r="A96" s="625" t="s">
        <v>49</v>
      </c>
      <c r="C96" s="530">
        <v>0</v>
      </c>
    </row>
    <row r="97" spans="1:4">
      <c r="C97" s="530"/>
    </row>
    <row r="98" spans="1:4">
      <c r="C98" s="530"/>
    </row>
    <row r="99" spans="1:4">
      <c r="A99" s="501" t="s">
        <v>453</v>
      </c>
      <c r="B99" s="502">
        <v>0</v>
      </c>
      <c r="C99" s="530"/>
    </row>
    <row r="100" spans="1:4">
      <c r="A100" s="501" t="s">
        <v>424</v>
      </c>
      <c r="B100" s="502">
        <v>0</v>
      </c>
      <c r="C100" s="530"/>
    </row>
    <row r="102" spans="1:4">
      <c r="A102" s="451"/>
      <c r="B102" s="506"/>
      <c r="C102" s="436"/>
    </row>
    <row r="103" spans="1:4">
      <c r="C103" s="530"/>
    </row>
    <row r="104" spans="1:4">
      <c r="A104" s="501" t="s">
        <v>55</v>
      </c>
      <c r="C104" s="530">
        <f>+C96+C89+C76+C69</f>
        <v>138952409</v>
      </c>
    </row>
    <row r="105" spans="1:4">
      <c r="A105" s="451"/>
      <c r="C105" s="529"/>
      <c r="D105" s="502"/>
    </row>
    <row r="106" spans="1:4">
      <c r="C106" s="530"/>
    </row>
    <row r="107" spans="1:4">
      <c r="A107" s="625" t="s">
        <v>7</v>
      </c>
      <c r="C107" s="530">
        <f>SUM(B110:B115)</f>
        <v>1542585103</v>
      </c>
    </row>
    <row r="108" spans="1:4">
      <c r="C108" s="530"/>
    </row>
    <row r="109" spans="1:4">
      <c r="C109" s="530"/>
    </row>
    <row r="110" spans="1:4">
      <c r="A110" s="501" t="s">
        <v>454</v>
      </c>
      <c r="B110" s="502">
        <v>120000000</v>
      </c>
      <c r="C110" s="530"/>
    </row>
    <row r="111" spans="1:4">
      <c r="A111" s="501" t="s">
        <v>455</v>
      </c>
      <c r="B111" s="502">
        <v>22754256</v>
      </c>
      <c r="C111" s="530"/>
    </row>
    <row r="112" spans="1:4">
      <c r="A112" s="501" t="s">
        <v>456</v>
      </c>
      <c r="B112" s="502">
        <v>96743602</v>
      </c>
      <c r="C112" s="530"/>
    </row>
    <row r="113" spans="1:4">
      <c r="A113" s="501" t="s">
        <v>457</v>
      </c>
      <c r="B113" s="502">
        <v>1030423247</v>
      </c>
      <c r="C113" s="530"/>
    </row>
    <row r="114" spans="1:4">
      <c r="A114" s="501" t="s">
        <v>458</v>
      </c>
      <c r="B114" s="502">
        <v>299290418</v>
      </c>
      <c r="C114" s="530"/>
    </row>
    <row r="115" spans="1:4">
      <c r="A115" s="434" t="s">
        <v>459</v>
      </c>
      <c r="B115" s="506">
        <f>-'BLCE EXPORTADORA'!G47</f>
        <v>-26626420</v>
      </c>
      <c r="C115" s="436"/>
    </row>
    <row r="116" spans="1:4">
      <c r="A116" s="451"/>
      <c r="B116" s="506"/>
      <c r="C116" s="436"/>
    </row>
    <row r="117" spans="1:4">
      <c r="A117" s="451" t="s">
        <v>460</v>
      </c>
      <c r="C117" s="529"/>
    </row>
    <row r="119" spans="1:4">
      <c r="A119" s="537" t="s">
        <v>461</v>
      </c>
      <c r="B119" s="504"/>
      <c r="C119" s="572">
        <f>+C107+C104</f>
        <v>1681537512</v>
      </c>
      <c r="D119" s="502">
        <f>+C65-C119</f>
        <v>768588013</v>
      </c>
    </row>
    <row r="120" spans="1:4">
      <c r="B120" s="505" t="s">
        <v>462</v>
      </c>
      <c r="C120" s="538"/>
    </row>
  </sheetData>
  <autoFilter ref="A1:C121" xr:uid="{00000000-0009-0000-0000-000006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44"/>
  <sheetViews>
    <sheetView topLeftCell="A24" workbookViewId="0">
      <selection activeCell="B59" sqref="B59"/>
    </sheetView>
  </sheetViews>
  <sheetFormatPr baseColWidth="10" defaultColWidth="11.5546875" defaultRowHeight="10.199999999999999"/>
  <cols>
    <col min="1" max="1" width="42.88671875" style="424" customWidth="1"/>
    <col min="2" max="2" width="18.109375" style="449" customWidth="1"/>
    <col min="3" max="3" width="15.6640625" style="424" customWidth="1"/>
    <col min="4" max="16384" width="11.5546875" style="424"/>
  </cols>
  <sheetData>
    <row r="1" spans="1:3">
      <c r="A1" s="444" t="s">
        <v>22</v>
      </c>
      <c r="B1" s="663" t="s">
        <v>73</v>
      </c>
      <c r="C1" s="623" t="s">
        <v>74</v>
      </c>
    </row>
    <row r="2" spans="1:3">
      <c r="A2" s="537" t="s">
        <v>2</v>
      </c>
      <c r="B2" s="443"/>
      <c r="C2" s="537"/>
    </row>
    <row r="3" spans="1:3">
      <c r="A3" s="444" t="s">
        <v>75</v>
      </c>
      <c r="B3" s="664"/>
      <c r="C3" s="444"/>
    </row>
    <row r="4" spans="1:3">
      <c r="A4" s="451" t="s">
        <v>24</v>
      </c>
      <c r="B4" s="664"/>
      <c r="C4" s="436">
        <f>+B5+B10</f>
        <v>143366104.37450686</v>
      </c>
    </row>
    <row r="5" spans="1:3">
      <c r="A5" s="429" t="s">
        <v>463</v>
      </c>
      <c r="B5" s="665">
        <v>143366104.37450686</v>
      </c>
      <c r="C5" s="444"/>
    </row>
    <row r="6" spans="1:3">
      <c r="A6" s="429" t="s">
        <v>464</v>
      </c>
      <c r="B6" s="447"/>
      <c r="C6" s="444"/>
    </row>
    <row r="7" spans="1:3">
      <c r="A7" s="429" t="s">
        <v>465</v>
      </c>
      <c r="B7" s="447"/>
      <c r="C7" s="444"/>
    </row>
    <row r="8" spans="1:3">
      <c r="A8" s="451" t="s">
        <v>26</v>
      </c>
      <c r="B8" s="447"/>
      <c r="C8" s="436"/>
    </row>
    <row r="9" spans="1:3">
      <c r="A9" s="429" t="s">
        <v>466</v>
      </c>
      <c r="B9" s="447">
        <v>0</v>
      </c>
      <c r="C9" s="444"/>
    </row>
    <row r="10" spans="1:3">
      <c r="A10" s="429" t="s">
        <v>467</v>
      </c>
      <c r="B10" s="447"/>
      <c r="C10" s="436"/>
    </row>
    <row r="11" spans="1:3">
      <c r="A11" s="429"/>
      <c r="B11" s="447"/>
      <c r="C11" s="436"/>
    </row>
    <row r="12" spans="1:3">
      <c r="A12" s="451" t="s">
        <v>28</v>
      </c>
      <c r="B12" s="447"/>
      <c r="C12" s="436">
        <f>+B13+B14+B15</f>
        <v>130764706.05413626</v>
      </c>
    </row>
    <row r="13" spans="1:3">
      <c r="A13" s="429" t="s">
        <v>468</v>
      </c>
      <c r="B13" s="637">
        <v>61072021.592803657</v>
      </c>
      <c r="C13" s="436"/>
    </row>
    <row r="14" spans="1:3">
      <c r="A14" s="429" t="s">
        <v>469</v>
      </c>
      <c r="B14" s="637">
        <v>69692684.461332604</v>
      </c>
      <c r="C14" s="436"/>
    </row>
    <row r="15" spans="1:3">
      <c r="A15" s="661" t="s">
        <v>470</v>
      </c>
      <c r="B15" s="637">
        <v>0</v>
      </c>
      <c r="C15" s="436"/>
    </row>
    <row r="16" spans="1:3">
      <c r="A16" s="429" t="s">
        <v>471</v>
      </c>
      <c r="B16" s="637"/>
      <c r="C16" s="436"/>
    </row>
    <row r="17" spans="1:3">
      <c r="A17" s="429" t="s">
        <v>472</v>
      </c>
      <c r="B17" s="637"/>
      <c r="C17" s="436"/>
    </row>
    <row r="18" spans="1:3">
      <c r="A18" s="429" t="s">
        <v>473</v>
      </c>
      <c r="B18" s="637"/>
      <c r="C18" s="436"/>
    </row>
    <row r="19" spans="1:3">
      <c r="A19" s="429" t="s">
        <v>474</v>
      </c>
      <c r="B19" s="637"/>
      <c r="C19" s="436"/>
    </row>
    <row r="20" spans="1:3">
      <c r="A20" s="429"/>
      <c r="B20" s="447"/>
      <c r="C20" s="436"/>
    </row>
    <row r="21" spans="1:3">
      <c r="A21" s="451" t="s">
        <v>30</v>
      </c>
      <c r="B21" s="447"/>
      <c r="C21" s="436">
        <f>+B22+B24</f>
        <v>157881600</v>
      </c>
    </row>
    <row r="22" spans="1:3">
      <c r="A22" s="429" t="s">
        <v>475</v>
      </c>
      <c r="B22" s="637">
        <v>157881600</v>
      </c>
      <c r="C22" s="436" t="s">
        <v>476</v>
      </c>
    </row>
    <row r="23" spans="1:3">
      <c r="A23" s="429" t="s">
        <v>477</v>
      </c>
      <c r="B23" s="637">
        <v>0</v>
      </c>
      <c r="C23" s="436"/>
    </row>
    <row r="24" spans="1:3">
      <c r="A24" s="429" t="s">
        <v>478</v>
      </c>
      <c r="B24" s="637"/>
      <c r="C24" s="436"/>
    </row>
    <row r="25" spans="1:3">
      <c r="A25" s="429" t="s">
        <v>3</v>
      </c>
      <c r="B25" s="447"/>
      <c r="C25" s="436"/>
    </row>
    <row r="26" spans="1:3">
      <c r="A26" s="429" t="s">
        <v>479</v>
      </c>
      <c r="B26" s="447"/>
      <c r="C26" s="436"/>
    </row>
    <row r="27" spans="1:3">
      <c r="A27" s="429"/>
      <c r="B27" s="447"/>
      <c r="C27" s="436"/>
    </row>
    <row r="28" spans="1:3">
      <c r="A28" s="451" t="s">
        <v>3</v>
      </c>
      <c r="B28" s="446"/>
      <c r="C28" s="436">
        <f>+B29</f>
        <v>38744625.191702932</v>
      </c>
    </row>
    <row r="29" spans="1:3">
      <c r="A29" s="429" t="s">
        <v>480</v>
      </c>
      <c r="B29" s="637">
        <v>38744625.191702932</v>
      </c>
      <c r="C29" s="436"/>
    </row>
    <row r="30" spans="1:3">
      <c r="A30" s="429" t="s">
        <v>481</v>
      </c>
      <c r="B30" s="637"/>
      <c r="C30" s="436"/>
    </row>
    <row r="31" spans="1:3">
      <c r="A31" s="429" t="s">
        <v>482</v>
      </c>
      <c r="B31" s="664"/>
      <c r="C31" s="436"/>
    </row>
    <row r="32" spans="1:3">
      <c r="A32" s="429" t="s">
        <v>483</v>
      </c>
      <c r="B32" s="637"/>
      <c r="C32" s="436"/>
    </row>
    <row r="33" spans="1:3">
      <c r="A33" s="429"/>
      <c r="B33" s="447"/>
      <c r="C33" s="436"/>
    </row>
    <row r="34" spans="1:3">
      <c r="A34" s="429"/>
      <c r="B34" s="447"/>
      <c r="C34" s="436"/>
    </row>
    <row r="35" spans="1:3">
      <c r="A35" s="687" t="str">
        <f>+A37</f>
        <v>Activos por impuestos, corrientes</v>
      </c>
      <c r="B35" s="447"/>
      <c r="C35" s="436">
        <f>+B37</f>
        <v>302044157.33950979</v>
      </c>
    </row>
    <row r="36" spans="1:3">
      <c r="A36" s="429"/>
      <c r="B36" s="637"/>
      <c r="C36" s="436"/>
    </row>
    <row r="37" spans="1:3">
      <c r="A37" s="619" t="s">
        <v>35</v>
      </c>
      <c r="B37" s="637">
        <v>302044157.33950979</v>
      </c>
      <c r="C37" s="436"/>
    </row>
    <row r="38" spans="1:3">
      <c r="A38" s="429"/>
      <c r="B38" s="637"/>
      <c r="C38" s="436"/>
    </row>
    <row r="39" spans="1:3">
      <c r="A39" s="429"/>
      <c r="B39" s="664">
        <v>0</v>
      </c>
      <c r="C39" s="436"/>
    </row>
    <row r="40" spans="1:3">
      <c r="A40" s="429"/>
      <c r="B40" s="664">
        <v>0</v>
      </c>
      <c r="C40" s="436"/>
    </row>
    <row r="41" spans="1:3">
      <c r="A41" s="429"/>
      <c r="B41" s="447"/>
      <c r="C41" s="436"/>
    </row>
    <row r="42" spans="1:3">
      <c r="A42" s="451" t="s">
        <v>37</v>
      </c>
      <c r="B42" s="447"/>
      <c r="C42" s="536">
        <f>+C28+C21+C12+C4+C35</f>
        <v>772801192.95985579</v>
      </c>
    </row>
    <row r="43" spans="1:3">
      <c r="A43" s="451"/>
      <c r="B43" s="447"/>
      <c r="C43" s="436"/>
    </row>
    <row r="44" spans="1:3">
      <c r="A44" s="429" t="s">
        <v>153</v>
      </c>
      <c r="B44" s="447"/>
      <c r="C44" s="436"/>
    </row>
    <row r="45" spans="1:3">
      <c r="A45" s="429" t="s">
        <v>154</v>
      </c>
      <c r="B45" s="447"/>
      <c r="C45" s="436"/>
    </row>
    <row r="46" spans="1:3">
      <c r="A46" s="451" t="s">
        <v>155</v>
      </c>
      <c r="B46" s="447"/>
      <c r="C46" s="436"/>
    </row>
    <row r="47" spans="1:3">
      <c r="A47" s="451"/>
      <c r="B47" s="447"/>
      <c r="C47" s="436"/>
    </row>
    <row r="48" spans="1:3">
      <c r="A48" s="451" t="s">
        <v>156</v>
      </c>
      <c r="B48" s="447"/>
      <c r="C48" s="536">
        <f>+C42</f>
        <v>772801192.95985579</v>
      </c>
    </row>
    <row r="49" spans="1:3">
      <c r="A49" s="451"/>
      <c r="B49" s="447"/>
      <c r="C49" s="436"/>
    </row>
    <row r="50" spans="1:3">
      <c r="A50" s="429" t="s">
        <v>157</v>
      </c>
      <c r="B50" s="447"/>
      <c r="C50" s="436"/>
    </row>
    <row r="51" spans="1:3">
      <c r="A51" s="429" t="s">
        <v>158</v>
      </c>
      <c r="B51" s="447"/>
      <c r="C51" s="436"/>
    </row>
    <row r="52" spans="1:3">
      <c r="A52" s="429" t="s">
        <v>159</v>
      </c>
      <c r="B52" s="447"/>
      <c r="C52" s="436"/>
    </row>
    <row r="53" spans="1:3">
      <c r="A53" s="429" t="s">
        <v>160</v>
      </c>
      <c r="B53" s="447"/>
      <c r="C53" s="436"/>
    </row>
    <row r="54" spans="1:3">
      <c r="A54" s="429" t="s">
        <v>161</v>
      </c>
      <c r="B54" s="447"/>
      <c r="C54" s="436"/>
    </row>
    <row r="55" spans="1:3">
      <c r="A55" s="451" t="s">
        <v>38</v>
      </c>
      <c r="B55" s="447"/>
      <c r="C55" s="436"/>
    </row>
    <row r="56" spans="1:3">
      <c r="A56" s="451"/>
      <c r="B56" s="447"/>
      <c r="C56" s="436"/>
    </row>
    <row r="57" spans="1:3">
      <c r="A57" s="429" t="s">
        <v>163</v>
      </c>
      <c r="B57" s="447"/>
      <c r="C57" s="436"/>
    </row>
    <row r="58" spans="1:3">
      <c r="A58" s="429" t="s">
        <v>165</v>
      </c>
      <c r="B58" s="447"/>
      <c r="C58" s="436"/>
    </row>
    <row r="59" spans="1:3">
      <c r="A59" s="451" t="s">
        <v>39</v>
      </c>
      <c r="B59" s="447"/>
      <c r="C59" s="436">
        <f>+B60+B61</f>
        <v>22324111.927605711</v>
      </c>
    </row>
    <row r="60" spans="1:3">
      <c r="A60" s="620" t="s">
        <v>484</v>
      </c>
      <c r="B60" s="666">
        <v>23689411.926528413</v>
      </c>
      <c r="C60" s="436"/>
    </row>
    <row r="61" spans="1:3">
      <c r="A61" s="429" t="s">
        <v>485</v>
      </c>
      <c r="B61" s="447">
        <v>-1365299.9989227038</v>
      </c>
      <c r="C61" s="444"/>
    </row>
    <row r="62" spans="1:3">
      <c r="A62" s="429"/>
      <c r="B62" s="447"/>
      <c r="C62" s="436"/>
    </row>
    <row r="63" spans="1:3">
      <c r="A63" s="451" t="s">
        <v>42</v>
      </c>
      <c r="B63" s="447"/>
      <c r="C63" s="436">
        <f>SUM(C59:C62)</f>
        <v>22324111.927605711</v>
      </c>
    </row>
    <row r="64" spans="1:3">
      <c r="A64" s="451"/>
      <c r="B64" s="447"/>
      <c r="C64" s="436"/>
    </row>
    <row r="65" spans="1:3">
      <c r="A65" s="451" t="s">
        <v>40</v>
      </c>
      <c r="B65" s="447"/>
      <c r="C65" s="436"/>
    </row>
    <row r="66" spans="1:3">
      <c r="A66" s="451"/>
      <c r="B66" s="447"/>
      <c r="C66" s="436"/>
    </row>
    <row r="67" spans="1:3">
      <c r="A67" s="451" t="s">
        <v>40</v>
      </c>
      <c r="B67" s="447"/>
      <c r="C67" s="436">
        <f>+B69</f>
        <v>3539213.4532722868</v>
      </c>
    </row>
    <row r="68" spans="1:3">
      <c r="A68" s="429" t="s">
        <v>486</v>
      </c>
      <c r="B68" s="637">
        <v>0</v>
      </c>
      <c r="C68" s="436"/>
    </row>
    <row r="69" spans="1:3">
      <c r="A69" s="429" t="s">
        <v>338</v>
      </c>
      <c r="B69" s="637">
        <v>3539213.4532722868</v>
      </c>
      <c r="C69" s="436"/>
    </row>
    <row r="70" spans="1:3">
      <c r="A70" s="429" t="s">
        <v>339</v>
      </c>
      <c r="B70" s="637"/>
      <c r="C70" s="436"/>
    </row>
    <row r="71" spans="1:3">
      <c r="A71" s="429" t="s">
        <v>340</v>
      </c>
      <c r="B71" s="637"/>
      <c r="C71" s="436"/>
    </row>
    <row r="72" spans="1:3">
      <c r="A72" s="429" t="s">
        <v>341</v>
      </c>
      <c r="B72" s="637"/>
      <c r="C72" s="436"/>
    </row>
    <row r="73" spans="1:3">
      <c r="A73" s="429" t="s">
        <v>342</v>
      </c>
      <c r="B73" s="637"/>
      <c r="C73" s="436"/>
    </row>
    <row r="74" spans="1:3">
      <c r="A74" s="429" t="s">
        <v>487</v>
      </c>
      <c r="B74" s="637"/>
      <c r="C74" s="436"/>
    </row>
    <row r="75" spans="1:3">
      <c r="A75" s="429"/>
      <c r="B75" s="447"/>
      <c r="C75" s="436"/>
    </row>
    <row r="76" spans="1:3">
      <c r="A76" s="451" t="s">
        <v>343</v>
      </c>
      <c r="B76" s="664"/>
      <c r="C76" s="436">
        <f>+C67+C63</f>
        <v>25863325.380877998</v>
      </c>
    </row>
    <row r="77" spans="1:3">
      <c r="A77" s="451"/>
      <c r="B77" s="664"/>
      <c r="C77" s="436"/>
    </row>
    <row r="78" spans="1:3">
      <c r="A78" s="451" t="s">
        <v>43</v>
      </c>
      <c r="B78" s="447"/>
      <c r="C78" s="536">
        <f>+C76+C48</f>
        <v>798664518.34073377</v>
      </c>
    </row>
    <row r="79" spans="1:3">
      <c r="A79" s="444" t="s">
        <v>9</v>
      </c>
      <c r="B79" s="443"/>
      <c r="C79" s="444"/>
    </row>
    <row r="80" spans="1:3">
      <c r="A80" s="444" t="s">
        <v>184</v>
      </c>
      <c r="B80" s="443"/>
      <c r="C80" s="444"/>
    </row>
    <row r="81" spans="1:3">
      <c r="A81" s="451" t="s">
        <v>44</v>
      </c>
      <c r="B81" s="447"/>
      <c r="C81" s="436"/>
    </row>
    <row r="82" spans="1:3">
      <c r="A82" s="429" t="s">
        <v>488</v>
      </c>
      <c r="B82" s="667"/>
      <c r="C82" s="436"/>
    </row>
    <row r="83" spans="1:3">
      <c r="A83" s="429" t="s">
        <v>489</v>
      </c>
      <c r="B83" s="667"/>
      <c r="C83" s="436"/>
    </row>
    <row r="84" spans="1:3">
      <c r="A84" s="429" t="s">
        <v>490</v>
      </c>
      <c r="B84" s="667"/>
      <c r="C84" s="436"/>
    </row>
    <row r="85" spans="1:3">
      <c r="A85" s="429" t="s">
        <v>491</v>
      </c>
      <c r="B85" s="667"/>
      <c r="C85" s="436"/>
    </row>
    <row r="86" spans="1:3">
      <c r="A86" s="429" t="s">
        <v>492</v>
      </c>
      <c r="B86" s="667"/>
      <c r="C86" s="436"/>
    </row>
    <row r="87" spans="1:3">
      <c r="A87" s="429"/>
      <c r="B87" s="447"/>
      <c r="C87" s="436"/>
    </row>
    <row r="88" spans="1:3">
      <c r="A88" s="451" t="s">
        <v>46</v>
      </c>
      <c r="B88" s="447"/>
      <c r="C88" s="436">
        <f>+B89+B90+B91+B92</f>
        <v>54751484.481069542</v>
      </c>
    </row>
    <row r="89" spans="1:3">
      <c r="A89" s="429" t="s">
        <v>493</v>
      </c>
      <c r="B89" s="667">
        <v>1477742.8615136007</v>
      </c>
      <c r="C89" s="436"/>
    </row>
    <row r="90" spans="1:3">
      <c r="A90" s="429" t="s">
        <v>494</v>
      </c>
      <c r="B90" s="667">
        <v>17631262.437489901</v>
      </c>
      <c r="C90" s="436"/>
    </row>
    <row r="91" spans="1:3">
      <c r="A91" s="429" t="s">
        <v>495</v>
      </c>
      <c r="B91" s="447">
        <v>24784876.932672016</v>
      </c>
      <c r="C91" s="436"/>
    </row>
    <row r="92" spans="1:3">
      <c r="A92" s="429" t="s">
        <v>496</v>
      </c>
      <c r="B92" s="447">
        <v>10857602.24939402</v>
      </c>
      <c r="C92" s="436"/>
    </row>
    <row r="93" spans="1:3">
      <c r="A93" s="429" t="s">
        <v>497</v>
      </c>
      <c r="B93" s="447"/>
      <c r="C93" s="436"/>
    </row>
    <row r="94" spans="1:3">
      <c r="A94" s="429" t="s">
        <v>498</v>
      </c>
      <c r="B94" s="447"/>
      <c r="C94" s="436"/>
    </row>
    <row r="95" spans="1:3">
      <c r="A95" s="429" t="s">
        <v>499</v>
      </c>
      <c r="B95" s="667"/>
      <c r="C95" s="436"/>
    </row>
    <row r="96" spans="1:3">
      <c r="A96" s="429"/>
      <c r="B96" s="447"/>
      <c r="C96" s="436"/>
    </row>
    <row r="97" spans="1:3">
      <c r="A97" s="451" t="s">
        <v>6</v>
      </c>
      <c r="B97" s="447"/>
      <c r="C97" s="436">
        <f>SUM(B98:B101)</f>
        <v>0</v>
      </c>
    </row>
    <row r="98" spans="1:3">
      <c r="A98" s="429" t="s">
        <v>500</v>
      </c>
      <c r="B98" s="447">
        <v>0</v>
      </c>
      <c r="C98" s="436"/>
    </row>
    <row r="99" spans="1:3">
      <c r="A99" s="662" t="str">
        <f>+'[2]ESF (2)'!$H$88</f>
        <v>Cuentas por Pagar Diversas - Relacionadas</v>
      </c>
      <c r="B99" s="447">
        <v>0</v>
      </c>
      <c r="C99" s="436"/>
    </row>
    <row r="100" spans="1:3">
      <c r="A100" s="429" t="s">
        <v>391</v>
      </c>
      <c r="B100" s="447"/>
      <c r="C100" s="436"/>
    </row>
    <row r="101" spans="1:3">
      <c r="A101" s="429" t="s">
        <v>392</v>
      </c>
      <c r="B101" s="447"/>
      <c r="C101" s="436"/>
    </row>
    <row r="102" spans="1:3">
      <c r="A102" s="429"/>
      <c r="B102" s="447"/>
      <c r="C102" s="436"/>
    </row>
    <row r="103" spans="1:3">
      <c r="A103" s="429" t="s">
        <v>222</v>
      </c>
      <c r="B103" s="447"/>
      <c r="C103" s="436"/>
    </row>
    <row r="104" spans="1:3">
      <c r="A104" s="451" t="s">
        <v>49</v>
      </c>
      <c r="B104" s="447"/>
      <c r="C104" s="436"/>
    </row>
    <row r="105" spans="1:3">
      <c r="A105" s="429" t="s">
        <v>393</v>
      </c>
      <c r="B105" s="447">
        <v>0</v>
      </c>
      <c r="C105" s="436"/>
    </row>
    <row r="106" spans="1:3">
      <c r="A106" s="429" t="s">
        <v>394</v>
      </c>
      <c r="B106" s="667"/>
      <c r="C106" s="436"/>
    </row>
    <row r="107" spans="1:3">
      <c r="A107" s="429" t="s">
        <v>395</v>
      </c>
      <c r="C107" s="436"/>
    </row>
    <row r="108" spans="1:3">
      <c r="A108" s="429"/>
      <c r="B108" s="447"/>
      <c r="C108" s="436"/>
    </row>
    <row r="109" spans="1:3">
      <c r="A109" s="451" t="s">
        <v>51</v>
      </c>
      <c r="B109" s="447"/>
      <c r="C109" s="436"/>
    </row>
    <row r="110" spans="1:3">
      <c r="A110" s="451"/>
      <c r="B110" s="447"/>
      <c r="C110" s="436"/>
    </row>
    <row r="111" spans="1:3">
      <c r="A111" s="451"/>
      <c r="B111" s="447"/>
      <c r="C111" s="436"/>
    </row>
    <row r="112" spans="1:3">
      <c r="A112" s="429"/>
      <c r="B112" s="447"/>
      <c r="C112" s="436"/>
    </row>
    <row r="113" spans="1:3">
      <c r="A113" s="451" t="s">
        <v>52</v>
      </c>
      <c r="B113" s="447"/>
      <c r="C113" s="436">
        <f>+C97+C88</f>
        <v>54751484.481069542</v>
      </c>
    </row>
    <row r="114" spans="1:3">
      <c r="A114" s="429"/>
      <c r="B114" s="447"/>
      <c r="C114" s="436"/>
    </row>
    <row r="115" spans="1:3">
      <c r="A115" s="444" t="s">
        <v>228</v>
      </c>
      <c r="B115" s="447"/>
      <c r="C115" s="436"/>
    </row>
    <row r="116" spans="1:3">
      <c r="A116" s="451" t="s">
        <v>229</v>
      </c>
      <c r="B116" s="447"/>
      <c r="C116" s="436"/>
    </row>
    <row r="117" spans="1:3">
      <c r="A117" s="429" t="s">
        <v>501</v>
      </c>
      <c r="B117" s="667"/>
      <c r="C117" s="436"/>
    </row>
    <row r="118" spans="1:3">
      <c r="A118" s="429"/>
      <c r="B118" s="447"/>
      <c r="C118" s="436"/>
    </row>
    <row r="119" spans="1:3">
      <c r="A119" s="451" t="s">
        <v>406</v>
      </c>
      <c r="B119" s="447"/>
      <c r="C119" s="436"/>
    </row>
    <row r="120" spans="1:3">
      <c r="A120" s="429"/>
      <c r="B120" s="447"/>
      <c r="C120" s="436"/>
    </row>
    <row r="121" spans="1:3">
      <c r="A121" s="429"/>
      <c r="B121" s="447"/>
      <c r="C121" s="436"/>
    </row>
    <row r="122" spans="1:3">
      <c r="A122" s="451" t="s">
        <v>54</v>
      </c>
      <c r="B122" s="447"/>
      <c r="C122" s="436"/>
    </row>
    <row r="123" spans="1:3">
      <c r="A123" s="429"/>
      <c r="B123" s="447"/>
      <c r="C123" s="436"/>
    </row>
    <row r="124" spans="1:3">
      <c r="A124" s="451" t="s">
        <v>55</v>
      </c>
      <c r="B124" s="447"/>
      <c r="C124" s="436">
        <f>+C122+C113</f>
        <v>54751484.481069542</v>
      </c>
    </row>
    <row r="125" spans="1:3">
      <c r="A125" s="429"/>
      <c r="B125" s="664"/>
      <c r="C125" s="436"/>
    </row>
    <row r="126" spans="1:3">
      <c r="A126" s="429"/>
      <c r="B126" s="664"/>
      <c r="C126" s="436"/>
    </row>
    <row r="127" spans="1:3">
      <c r="A127" s="451" t="s">
        <v>7</v>
      </c>
      <c r="B127" s="664"/>
      <c r="C127" s="436"/>
    </row>
    <row r="128" spans="1:3">
      <c r="A128" s="451"/>
      <c r="B128" s="664"/>
      <c r="C128" s="436">
        <f>+B129+B132</f>
        <v>658678535</v>
      </c>
    </row>
    <row r="129" spans="1:3">
      <c r="A129" s="429" t="s">
        <v>502</v>
      </c>
      <c r="B129" s="667">
        <v>24442662</v>
      </c>
      <c r="C129" s="436"/>
    </row>
    <row r="130" spans="1:3">
      <c r="A130" s="429" t="s">
        <v>503</v>
      </c>
      <c r="B130" s="667">
        <v>0</v>
      </c>
      <c r="C130" s="436"/>
    </row>
    <row r="131" spans="1:3">
      <c r="A131" s="429" t="s">
        <v>504</v>
      </c>
      <c r="B131" s="667">
        <v>0</v>
      </c>
      <c r="C131" s="436"/>
    </row>
    <row r="132" spans="1:3">
      <c r="A132" s="429" t="s">
        <v>505</v>
      </c>
      <c r="B132" s="667">
        <v>634235873</v>
      </c>
      <c r="C132" s="436"/>
    </row>
    <row r="133" spans="1:3">
      <c r="A133" s="429" t="s">
        <v>506</v>
      </c>
      <c r="B133" s="668">
        <v>0</v>
      </c>
      <c r="C133" s="436"/>
    </row>
    <row r="134" spans="1:3">
      <c r="A134" s="429" t="s">
        <v>507</v>
      </c>
      <c r="C134" s="436"/>
    </row>
    <row r="135" spans="1:3">
      <c r="A135" s="429"/>
      <c r="C135" s="436"/>
    </row>
    <row r="136" spans="1:3">
      <c r="A136" s="451" t="s">
        <v>56</v>
      </c>
      <c r="B136" s="668">
        <v>85234498.61222747</v>
      </c>
      <c r="C136" s="670">
        <f>+B136</f>
        <v>85234498.61222747</v>
      </c>
    </row>
    <row r="137" spans="1:3">
      <c r="A137" s="429"/>
      <c r="B137" s="454"/>
      <c r="C137" s="436"/>
    </row>
    <row r="138" spans="1:3">
      <c r="A138" s="451"/>
      <c r="B138" s="443"/>
      <c r="C138" s="436"/>
    </row>
    <row r="139" spans="1:3">
      <c r="A139" s="429"/>
      <c r="B139" s="664"/>
      <c r="C139" s="436"/>
    </row>
    <row r="140" spans="1:3">
      <c r="A140" s="451" t="s">
        <v>58</v>
      </c>
      <c r="B140" s="443"/>
      <c r="C140" s="436">
        <f>+C128+C136</f>
        <v>743913033.61222744</v>
      </c>
    </row>
    <row r="141" spans="1:3">
      <c r="A141" s="451"/>
      <c r="B141" s="443"/>
      <c r="C141" s="436"/>
    </row>
    <row r="142" spans="1:3">
      <c r="A142" s="451" t="s">
        <v>59</v>
      </c>
      <c r="B142" s="443"/>
      <c r="C142" s="436">
        <f>+C140+C124</f>
        <v>798664518.093297</v>
      </c>
    </row>
    <row r="143" spans="1:3">
      <c r="A143" s="621" t="s">
        <v>508</v>
      </c>
      <c r="B143" s="669"/>
      <c r="C143" s="621"/>
    </row>
    <row r="144" spans="1:3">
      <c r="A144" s="622" t="s">
        <v>72</v>
      </c>
      <c r="B144" s="669"/>
      <c r="C144" s="622"/>
    </row>
  </sheetData>
  <autoFilter ref="A1:C144" xr:uid="{00000000-0009-0000-0000-000007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8"/>
  <sheetViews>
    <sheetView workbookViewId="0">
      <selection activeCell="D10" sqref="D10"/>
    </sheetView>
  </sheetViews>
  <sheetFormatPr baseColWidth="10" defaultColWidth="8.88671875" defaultRowHeight="13.2"/>
  <cols>
    <col min="1" max="1" width="62.5546875" bestFit="1" customWidth="1"/>
    <col min="2" max="4" width="17.109375" bestFit="1" customWidth="1"/>
    <col min="5" max="256" width="11.44140625" customWidth="1"/>
  </cols>
  <sheetData>
    <row r="1" spans="1:4">
      <c r="A1" t="s">
        <v>509</v>
      </c>
    </row>
    <row r="2" spans="1:4">
      <c r="A2" t="s">
        <v>510</v>
      </c>
    </row>
    <row r="3" spans="1:4">
      <c r="A3" t="s">
        <v>511</v>
      </c>
    </row>
    <row r="4" spans="1:4">
      <c r="A4" t="s">
        <v>512</v>
      </c>
      <c r="B4" t="s">
        <v>513</v>
      </c>
      <c r="C4" t="s">
        <v>514</v>
      </c>
      <c r="D4" t="s">
        <v>515</v>
      </c>
    </row>
    <row r="5" spans="1:4">
      <c r="A5" t="s">
        <v>516</v>
      </c>
    </row>
    <row r="6" spans="1:4">
      <c r="A6" t="s">
        <v>517</v>
      </c>
      <c r="B6" s="791">
        <v>71135850</v>
      </c>
      <c r="C6" s="791">
        <v>71135850</v>
      </c>
      <c r="D6" s="791">
        <v>0</v>
      </c>
    </row>
    <row r="7" spans="1:4">
      <c r="A7" t="s">
        <v>518</v>
      </c>
      <c r="B7" s="792">
        <v>756802431</v>
      </c>
      <c r="C7" s="792">
        <v>119349977</v>
      </c>
      <c r="D7" s="792">
        <v>637452454</v>
      </c>
    </row>
    <row r="8" spans="1:4">
      <c r="A8" t="s">
        <v>519</v>
      </c>
      <c r="B8" s="792">
        <v>2176938292</v>
      </c>
      <c r="C8" s="792">
        <v>2176938292</v>
      </c>
      <c r="D8" s="792">
        <v>0</v>
      </c>
    </row>
    <row r="9" spans="1:4">
      <c r="A9" t="s">
        <v>520</v>
      </c>
      <c r="B9" s="792">
        <v>1564315500</v>
      </c>
      <c r="C9" s="792">
        <v>1336290682</v>
      </c>
      <c r="D9" s="792">
        <v>228024818</v>
      </c>
    </row>
    <row r="10" spans="1:4">
      <c r="A10" s="50" t="s">
        <v>521</v>
      </c>
      <c r="B10" s="831">
        <v>2145073171</v>
      </c>
      <c r="C10" s="831">
        <v>519727377</v>
      </c>
      <c r="D10" s="831">
        <v>1625345794</v>
      </c>
    </row>
    <row r="11" spans="1:4">
      <c r="A11" t="s">
        <v>522</v>
      </c>
      <c r="B11" s="792">
        <v>2840483</v>
      </c>
      <c r="C11" s="792">
        <v>0</v>
      </c>
      <c r="D11" s="792">
        <v>2840483</v>
      </c>
    </row>
    <row r="12" spans="1:4">
      <c r="A12" t="s">
        <v>523</v>
      </c>
      <c r="B12" s="792">
        <v>435000000</v>
      </c>
      <c r="C12" s="792">
        <v>260000000</v>
      </c>
      <c r="D12" s="792">
        <v>175000000</v>
      </c>
    </row>
    <row r="13" spans="1:4">
      <c r="A13" t="s">
        <v>524</v>
      </c>
      <c r="B13" s="792">
        <v>1307409537</v>
      </c>
      <c r="C13" s="792">
        <v>837343964</v>
      </c>
      <c r="D13" s="792">
        <v>470065573</v>
      </c>
    </row>
    <row r="14" spans="1:4">
      <c r="A14" t="s">
        <v>525</v>
      </c>
      <c r="B14" s="792">
        <v>850529680</v>
      </c>
      <c r="C14" s="792">
        <v>850529680</v>
      </c>
      <c r="D14" s="792">
        <v>0</v>
      </c>
    </row>
    <row r="15" spans="1:4">
      <c r="A15" t="s">
        <v>526</v>
      </c>
      <c r="B15" s="791">
        <v>9310044944</v>
      </c>
      <c r="C15" s="791">
        <v>6171315822</v>
      </c>
      <c r="D15" s="791">
        <v>3138729122</v>
      </c>
    </row>
    <row r="16" spans="1:4">
      <c r="B16" s="791"/>
      <c r="C16" s="791"/>
      <c r="D16" s="791"/>
    </row>
    <row r="17" spans="1:4">
      <c r="A17" t="s">
        <v>527</v>
      </c>
      <c r="B17" s="791">
        <v>9310044944</v>
      </c>
      <c r="C17" s="791">
        <v>6171315822</v>
      </c>
      <c r="D17" s="791">
        <v>3138729122</v>
      </c>
    </row>
    <row r="18" spans="1:4">
      <c r="B18" t="s">
        <v>528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5"/>
  <sheetViews>
    <sheetView workbookViewId="0">
      <selection activeCell="D8" sqref="D8"/>
    </sheetView>
  </sheetViews>
  <sheetFormatPr baseColWidth="10" defaultColWidth="8.88671875" defaultRowHeight="13.2"/>
  <cols>
    <col min="1" max="1" width="61.109375" bestFit="1" customWidth="1"/>
    <col min="2" max="3" width="17.109375" bestFit="1" customWidth="1"/>
    <col min="4" max="5" width="15.44140625" bestFit="1" customWidth="1"/>
    <col min="6" max="256" width="11.44140625" customWidth="1"/>
  </cols>
  <sheetData>
    <row r="1" spans="1:5">
      <c r="A1" t="s">
        <v>509</v>
      </c>
    </row>
    <row r="2" spans="1:5">
      <c r="A2" t="s">
        <v>529</v>
      </c>
    </row>
    <row r="3" spans="1:5">
      <c r="A3" t="s">
        <v>511</v>
      </c>
    </row>
    <row r="4" spans="1:5">
      <c r="A4" t="s">
        <v>512</v>
      </c>
      <c r="B4" t="s">
        <v>513</v>
      </c>
      <c r="C4" t="s">
        <v>514</v>
      </c>
      <c r="D4" t="s">
        <v>515</v>
      </c>
    </row>
    <row r="5" spans="1:5">
      <c r="A5" t="s">
        <v>530</v>
      </c>
    </row>
    <row r="6" spans="1:5">
      <c r="A6" t="s">
        <v>531</v>
      </c>
      <c r="B6" s="791">
        <v>15670100</v>
      </c>
      <c r="C6" s="791">
        <v>0</v>
      </c>
      <c r="D6" s="791">
        <v>15670100</v>
      </c>
    </row>
    <row r="7" spans="1:5">
      <c r="A7" t="s">
        <v>532</v>
      </c>
      <c r="B7" s="791">
        <v>15670100</v>
      </c>
      <c r="C7" s="791">
        <v>0</v>
      </c>
      <c r="D7" s="791">
        <v>15670100</v>
      </c>
    </row>
    <row r="8" spans="1:5">
      <c r="A8" s="50" t="s">
        <v>533</v>
      </c>
      <c r="B8" s="831">
        <v>4167841483</v>
      </c>
      <c r="C8" s="831">
        <v>3930440825</v>
      </c>
      <c r="D8" s="831">
        <v>237400658</v>
      </c>
    </row>
    <row r="9" spans="1:5">
      <c r="A9" t="s">
        <v>534</v>
      </c>
      <c r="B9" s="791">
        <v>65000000</v>
      </c>
      <c r="C9" s="791">
        <v>65000000</v>
      </c>
      <c r="D9" s="791">
        <v>0</v>
      </c>
    </row>
    <row r="10" spans="1:5">
      <c r="A10" t="s">
        <v>535</v>
      </c>
      <c r="B10" s="791">
        <v>182967585</v>
      </c>
      <c r="C10" s="791">
        <v>0</v>
      </c>
      <c r="D10" s="791">
        <v>182967585</v>
      </c>
    </row>
    <row r="11" spans="1:5">
      <c r="A11" t="s">
        <v>536</v>
      </c>
      <c r="B11" s="791">
        <v>1096341</v>
      </c>
      <c r="C11" s="791">
        <v>0</v>
      </c>
      <c r="D11" s="791">
        <v>1096341</v>
      </c>
    </row>
    <row r="12" spans="1:5">
      <c r="A12" t="s">
        <v>537</v>
      </c>
      <c r="B12" s="791">
        <v>4448245609</v>
      </c>
      <c r="C12" s="791">
        <v>3995440825</v>
      </c>
      <c r="D12" s="791">
        <v>452804784</v>
      </c>
      <c r="E12" s="787">
        <f>+D12-D8</f>
        <v>215404126</v>
      </c>
    </row>
    <row r="13" spans="1:5">
      <c r="B13" s="791"/>
      <c r="C13" s="791"/>
      <c r="D13" s="791"/>
    </row>
    <row r="14" spans="1:5">
      <c r="A14" t="s">
        <v>527</v>
      </c>
      <c r="B14" s="791">
        <v>4448245609</v>
      </c>
      <c r="C14" s="791">
        <v>3995440825</v>
      </c>
      <c r="D14" s="791">
        <v>452804784</v>
      </c>
    </row>
    <row r="15" spans="1:5">
      <c r="B15" t="s">
        <v>528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</sheetPr>
  <dimension ref="A1:M167"/>
  <sheetViews>
    <sheetView workbookViewId="0">
      <selection activeCell="M7" sqref="M7"/>
    </sheetView>
  </sheetViews>
  <sheetFormatPr baseColWidth="10" defaultColWidth="8.88671875" defaultRowHeight="13.2"/>
  <cols>
    <col min="1" max="1" width="91.6640625" bestFit="1" customWidth="1"/>
    <col min="2" max="2" width="20.109375" bestFit="1" customWidth="1"/>
    <col min="3" max="3" width="12.6640625" bestFit="1" customWidth="1"/>
    <col min="4" max="6" width="11.44140625" customWidth="1"/>
    <col min="7" max="7" width="19.109375" bestFit="1" customWidth="1"/>
    <col min="8" max="8" width="12.6640625" bestFit="1" customWidth="1"/>
    <col min="9" max="11" width="11.44140625" customWidth="1"/>
    <col min="12" max="13" width="12.6640625" bestFit="1" customWidth="1"/>
    <col min="14" max="256" width="11.44140625" customWidth="1"/>
  </cols>
  <sheetData>
    <row r="1" spans="1:13">
      <c r="A1" t="s">
        <v>509</v>
      </c>
    </row>
    <row r="2" spans="1:13">
      <c r="A2" t="s">
        <v>510</v>
      </c>
    </row>
    <row r="3" spans="1:13">
      <c r="A3" t="s">
        <v>538</v>
      </c>
    </row>
    <row r="4" spans="1:13" ht="13.8" thickBot="1">
      <c r="A4" t="s">
        <v>512</v>
      </c>
    </row>
    <row r="5" spans="1:13">
      <c r="A5" t="s">
        <v>539</v>
      </c>
      <c r="B5" t="s">
        <v>540</v>
      </c>
      <c r="C5" t="s">
        <v>515</v>
      </c>
      <c r="F5" s="874">
        <v>2023</v>
      </c>
      <c r="G5" s="819" t="s">
        <v>0</v>
      </c>
      <c r="H5" s="820" t="s">
        <v>541</v>
      </c>
      <c r="I5" s="821" t="s">
        <v>542</v>
      </c>
      <c r="J5" s="821" t="s">
        <v>543</v>
      </c>
      <c r="K5" s="821" t="s">
        <v>544</v>
      </c>
      <c r="L5" s="822" t="s">
        <v>150</v>
      </c>
    </row>
    <row r="6" spans="1:13">
      <c r="A6" t="s">
        <v>545</v>
      </c>
      <c r="B6" t="s">
        <v>546</v>
      </c>
      <c r="C6" s="21">
        <v>2741680384</v>
      </c>
      <c r="F6" s="875"/>
      <c r="G6" s="823" t="s">
        <v>547</v>
      </c>
      <c r="H6" s="574">
        <f>+C6</f>
        <v>2741680384</v>
      </c>
      <c r="I6" s="574">
        <v>0</v>
      </c>
      <c r="J6" s="574">
        <v>0</v>
      </c>
      <c r="K6" s="574">
        <v>0</v>
      </c>
      <c r="L6" s="824">
        <f>SUM(H6:K6)</f>
        <v>2741680384</v>
      </c>
      <c r="M6" s="21">
        <f>+L6+L7</f>
        <v>4015385501.182066</v>
      </c>
    </row>
    <row r="7" spans="1:13">
      <c r="A7" t="s">
        <v>548</v>
      </c>
      <c r="B7" t="s">
        <v>549</v>
      </c>
      <c r="C7" s="21">
        <v>299582500</v>
      </c>
      <c r="F7" s="875"/>
      <c r="G7" s="823" t="s">
        <v>550</v>
      </c>
      <c r="H7" s="574">
        <f>+FORESTAL!C178-H6</f>
        <v>1042748413</v>
      </c>
      <c r="I7" s="832">
        <f>+LOGISTICA!C118</f>
        <v>56361816</v>
      </c>
      <c r="J7" s="574">
        <f>+'BALANCE CONSOLIDADO'!D22</f>
        <v>138952409</v>
      </c>
      <c r="K7" s="574">
        <f>+PERU!B91+PERU!B92</f>
        <v>35642479.182066038</v>
      </c>
      <c r="L7" s="824">
        <f>SUM(H7:K7)</f>
        <v>1273705117.182066</v>
      </c>
    </row>
    <row r="8" spans="1:13">
      <c r="A8" t="s">
        <v>551</v>
      </c>
      <c r="B8" t="s">
        <v>552</v>
      </c>
      <c r="C8" s="21">
        <v>89034877</v>
      </c>
      <c r="F8" s="875"/>
      <c r="G8" s="825" t="s">
        <v>553</v>
      </c>
      <c r="H8" s="826">
        <f>+'BALANCE CONSOLIDADO'!B22-H7-H6</f>
        <v>900125195</v>
      </c>
      <c r="I8" s="826">
        <f>+'BALANCE CONSOLIDADO'!C22-I7</f>
        <v>29420646</v>
      </c>
      <c r="J8" s="826">
        <f>+[3]ERC22!I73+[3]ERC22!I74</f>
        <v>0</v>
      </c>
      <c r="K8" s="826">
        <f>+'BALANCE CONSOLIDADO'!E22-K7</f>
        <v>19109005.299003504</v>
      </c>
      <c r="L8" s="827">
        <f>SUM(H8:K8)</f>
        <v>948654846.29900348</v>
      </c>
    </row>
    <row r="9" spans="1:13" ht="13.8" thickBot="1">
      <c r="A9" t="s">
        <v>554</v>
      </c>
      <c r="B9" t="s">
        <v>555</v>
      </c>
      <c r="C9" s="21">
        <v>88593476</v>
      </c>
      <c r="F9" s="876"/>
      <c r="G9" s="828" t="s">
        <v>150</v>
      </c>
      <c r="H9" s="829">
        <f>+H8+H7+H6</f>
        <v>4684553992</v>
      </c>
      <c r="I9" s="829">
        <f>SUM(I6:I8)</f>
        <v>85782462</v>
      </c>
      <c r="J9" s="829">
        <f>SUM(J6:J8)</f>
        <v>138952409</v>
      </c>
      <c r="K9" s="829">
        <f>SUM(K6:K8)</f>
        <v>54751484.481069542</v>
      </c>
      <c r="L9" s="830">
        <f>SUM(L6:L8)</f>
        <v>4964040347.4810696</v>
      </c>
    </row>
    <row r="10" spans="1:13">
      <c r="A10" t="s">
        <v>556</v>
      </c>
      <c r="B10" t="s">
        <v>555</v>
      </c>
      <c r="C10" s="21">
        <v>56523501</v>
      </c>
    </row>
    <row r="11" spans="1:13">
      <c r="A11" t="s">
        <v>557</v>
      </c>
      <c r="B11" t="s">
        <v>555</v>
      </c>
      <c r="C11" s="21">
        <v>50908200</v>
      </c>
    </row>
    <row r="12" spans="1:13">
      <c r="A12" t="s">
        <v>558</v>
      </c>
      <c r="B12" t="s">
        <v>555</v>
      </c>
      <c r="C12" s="21">
        <v>29932985</v>
      </c>
    </row>
    <row r="13" spans="1:13">
      <c r="A13" t="s">
        <v>559</v>
      </c>
      <c r="B13" t="s">
        <v>555</v>
      </c>
      <c r="C13" s="21">
        <v>26689011</v>
      </c>
    </row>
    <row r="14" spans="1:13">
      <c r="A14" t="s">
        <v>560</v>
      </c>
      <c r="B14" t="s">
        <v>561</v>
      </c>
      <c r="C14" s="21">
        <v>24942102</v>
      </c>
    </row>
    <row r="15" spans="1:13">
      <c r="A15" t="s">
        <v>562</v>
      </c>
      <c r="B15" t="s">
        <v>555</v>
      </c>
      <c r="C15" s="21">
        <v>20193636</v>
      </c>
    </row>
    <row r="16" spans="1:13">
      <c r="A16" t="s">
        <v>563</v>
      </c>
      <c r="B16" t="s">
        <v>555</v>
      </c>
      <c r="C16" s="21">
        <v>20099238</v>
      </c>
    </row>
    <row r="17" spans="1:3">
      <c r="A17" t="s">
        <v>564</v>
      </c>
      <c r="B17" t="s">
        <v>565</v>
      </c>
      <c r="C17" s="21">
        <v>17047992</v>
      </c>
    </row>
    <row r="18" spans="1:3">
      <c r="A18" t="s">
        <v>566</v>
      </c>
      <c r="B18" t="s">
        <v>567</v>
      </c>
      <c r="C18" s="21">
        <v>15961708</v>
      </c>
    </row>
    <row r="19" spans="1:3">
      <c r="A19" t="s">
        <v>568</v>
      </c>
      <c r="B19" t="s">
        <v>569</v>
      </c>
      <c r="C19" s="21">
        <v>15784114</v>
      </c>
    </row>
    <row r="20" spans="1:3">
      <c r="A20" t="s">
        <v>570</v>
      </c>
      <c r="B20" t="s">
        <v>567</v>
      </c>
      <c r="C20" s="21">
        <v>15702050</v>
      </c>
    </row>
    <row r="21" spans="1:3">
      <c r="A21" t="s">
        <v>571</v>
      </c>
      <c r="B21" t="s">
        <v>555</v>
      </c>
      <c r="C21" s="21">
        <v>15486363</v>
      </c>
    </row>
    <row r="22" spans="1:3">
      <c r="A22" t="s">
        <v>572</v>
      </c>
      <c r="B22" t="s">
        <v>567</v>
      </c>
      <c r="C22" s="21">
        <v>12058925</v>
      </c>
    </row>
    <row r="23" spans="1:3">
      <c r="A23" t="s">
        <v>573</v>
      </c>
      <c r="B23" t="s">
        <v>555</v>
      </c>
      <c r="C23" s="21">
        <v>11748870</v>
      </c>
    </row>
    <row r="24" spans="1:3">
      <c r="A24" t="s">
        <v>574</v>
      </c>
      <c r="B24" t="s">
        <v>567</v>
      </c>
      <c r="C24" s="21">
        <v>10370462</v>
      </c>
    </row>
    <row r="25" spans="1:3">
      <c r="A25" t="s">
        <v>575</v>
      </c>
      <c r="B25" t="s">
        <v>567</v>
      </c>
      <c r="C25" s="21">
        <v>8546580</v>
      </c>
    </row>
    <row r="26" spans="1:3">
      <c r="A26" t="s">
        <v>576</v>
      </c>
      <c r="B26" t="s">
        <v>567</v>
      </c>
      <c r="C26" s="21">
        <v>7867017</v>
      </c>
    </row>
    <row r="27" spans="1:3">
      <c r="A27" t="s">
        <v>577</v>
      </c>
      <c r="B27" t="s">
        <v>555</v>
      </c>
      <c r="C27" s="21">
        <v>7855686</v>
      </c>
    </row>
    <row r="28" spans="1:3">
      <c r="A28" t="s">
        <v>578</v>
      </c>
      <c r="B28" t="s">
        <v>555</v>
      </c>
      <c r="C28" s="21">
        <v>7823517</v>
      </c>
    </row>
    <row r="29" spans="1:3">
      <c r="A29" t="s">
        <v>579</v>
      </c>
      <c r="B29" t="s">
        <v>567</v>
      </c>
      <c r="C29" s="21">
        <v>7575362</v>
      </c>
    </row>
    <row r="30" spans="1:3">
      <c r="A30" t="s">
        <v>580</v>
      </c>
      <c r="B30" t="s">
        <v>567</v>
      </c>
      <c r="C30" s="21">
        <v>6600000</v>
      </c>
    </row>
    <row r="31" spans="1:3">
      <c r="A31" t="s">
        <v>581</v>
      </c>
      <c r="B31" t="s">
        <v>567</v>
      </c>
      <c r="C31" s="21">
        <v>6254164</v>
      </c>
    </row>
    <row r="32" spans="1:3">
      <c r="A32" t="s">
        <v>582</v>
      </c>
      <c r="B32" t="s">
        <v>567</v>
      </c>
      <c r="C32" s="21">
        <v>5997600</v>
      </c>
    </row>
    <row r="33" spans="1:3">
      <c r="A33" t="s">
        <v>583</v>
      </c>
      <c r="B33" t="s">
        <v>567</v>
      </c>
      <c r="C33" s="21">
        <v>5950000</v>
      </c>
    </row>
    <row r="34" spans="1:3">
      <c r="A34" t="s">
        <v>584</v>
      </c>
      <c r="B34" t="s">
        <v>567</v>
      </c>
      <c r="C34" s="21">
        <v>5477702</v>
      </c>
    </row>
    <row r="35" spans="1:3">
      <c r="A35" t="s">
        <v>585</v>
      </c>
      <c r="B35" t="s">
        <v>567</v>
      </c>
      <c r="C35" s="21">
        <v>5230085</v>
      </c>
    </row>
    <row r="36" spans="1:3">
      <c r="A36" t="s">
        <v>586</v>
      </c>
      <c r="B36" t="s">
        <v>555</v>
      </c>
      <c r="C36" s="21">
        <v>5011090</v>
      </c>
    </row>
    <row r="37" spans="1:3">
      <c r="A37" t="s">
        <v>587</v>
      </c>
      <c r="B37" t="s">
        <v>555</v>
      </c>
      <c r="C37" s="21">
        <v>4859436</v>
      </c>
    </row>
    <row r="38" spans="1:3">
      <c r="A38" t="s">
        <v>588</v>
      </c>
      <c r="B38" t="s">
        <v>567</v>
      </c>
      <c r="C38" s="21">
        <v>4793796</v>
      </c>
    </row>
    <row r="39" spans="1:3">
      <c r="A39" t="s">
        <v>589</v>
      </c>
      <c r="B39" t="s">
        <v>567</v>
      </c>
      <c r="C39" s="21">
        <v>4781468</v>
      </c>
    </row>
    <row r="40" spans="1:3">
      <c r="A40" t="s">
        <v>590</v>
      </c>
      <c r="B40" t="s">
        <v>567</v>
      </c>
      <c r="C40" s="21">
        <v>4284000</v>
      </c>
    </row>
    <row r="41" spans="1:3">
      <c r="A41" t="s">
        <v>591</v>
      </c>
      <c r="B41" t="s">
        <v>592</v>
      </c>
      <c r="C41" s="21">
        <v>4176900</v>
      </c>
    </row>
    <row r="42" spans="1:3">
      <c r="A42" t="s">
        <v>593</v>
      </c>
      <c r="B42" t="s">
        <v>567</v>
      </c>
      <c r="C42" s="21">
        <v>4044318</v>
      </c>
    </row>
    <row r="43" spans="1:3">
      <c r="A43" t="s">
        <v>594</v>
      </c>
      <c r="B43" t="s">
        <v>567</v>
      </c>
      <c r="C43" s="21">
        <v>4000278</v>
      </c>
    </row>
    <row r="44" spans="1:3">
      <c r="A44" t="s">
        <v>595</v>
      </c>
      <c r="B44" t="s">
        <v>555</v>
      </c>
      <c r="C44" s="21">
        <v>3929404</v>
      </c>
    </row>
    <row r="45" spans="1:3">
      <c r="A45" t="s">
        <v>596</v>
      </c>
      <c r="B45" t="s">
        <v>567</v>
      </c>
      <c r="C45" s="21">
        <v>3872665</v>
      </c>
    </row>
    <row r="46" spans="1:3">
      <c r="A46" t="s">
        <v>597</v>
      </c>
      <c r="B46" t="s">
        <v>567</v>
      </c>
      <c r="C46" s="21">
        <v>3712800</v>
      </c>
    </row>
    <row r="47" spans="1:3">
      <c r="A47" t="s">
        <v>598</v>
      </c>
      <c r="B47" t="s">
        <v>599</v>
      </c>
      <c r="C47" s="21">
        <v>3576468</v>
      </c>
    </row>
    <row r="48" spans="1:3">
      <c r="A48" t="s">
        <v>600</v>
      </c>
      <c r="B48" t="s">
        <v>567</v>
      </c>
      <c r="C48" s="21">
        <v>3499989</v>
      </c>
    </row>
    <row r="49" spans="1:3">
      <c r="A49" t="s">
        <v>601</v>
      </c>
      <c r="B49" t="s">
        <v>567</v>
      </c>
      <c r="C49" s="21">
        <v>3476526</v>
      </c>
    </row>
    <row r="50" spans="1:3">
      <c r="A50" t="s">
        <v>602</v>
      </c>
      <c r="B50" t="s">
        <v>555</v>
      </c>
      <c r="C50" s="21">
        <v>3436111</v>
      </c>
    </row>
    <row r="51" spans="1:3">
      <c r="A51" t="s">
        <v>603</v>
      </c>
      <c r="B51" t="s">
        <v>567</v>
      </c>
      <c r="C51" s="21">
        <v>3397450</v>
      </c>
    </row>
    <row r="52" spans="1:3">
      <c r="A52" t="s">
        <v>604</v>
      </c>
      <c r="B52" t="s">
        <v>567</v>
      </c>
      <c r="C52" s="21">
        <v>3320398</v>
      </c>
    </row>
    <row r="53" spans="1:3">
      <c r="A53" t="s">
        <v>605</v>
      </c>
      <c r="B53" t="s">
        <v>567</v>
      </c>
      <c r="C53" s="21">
        <v>3119891</v>
      </c>
    </row>
    <row r="54" spans="1:3">
      <c r="A54" t="s">
        <v>606</v>
      </c>
      <c r="B54" t="s">
        <v>567</v>
      </c>
      <c r="C54" s="21">
        <v>3077519</v>
      </c>
    </row>
    <row r="55" spans="1:3">
      <c r="A55" t="s">
        <v>607</v>
      </c>
      <c r="B55" t="s">
        <v>567</v>
      </c>
      <c r="C55" s="21">
        <v>3046400</v>
      </c>
    </row>
    <row r="56" spans="1:3">
      <c r="A56" t="s">
        <v>608</v>
      </c>
      <c r="B56" t="s">
        <v>567</v>
      </c>
      <c r="C56" s="21">
        <v>3004131</v>
      </c>
    </row>
    <row r="57" spans="1:3">
      <c r="A57" t="s">
        <v>609</v>
      </c>
      <c r="B57" t="s">
        <v>567</v>
      </c>
      <c r="C57" s="21">
        <v>2958748</v>
      </c>
    </row>
    <row r="58" spans="1:3">
      <c r="A58" t="s">
        <v>610</v>
      </c>
      <c r="B58" t="s">
        <v>567</v>
      </c>
      <c r="C58" s="21">
        <v>2937396</v>
      </c>
    </row>
    <row r="59" spans="1:3">
      <c r="A59" t="s">
        <v>611</v>
      </c>
      <c r="B59" t="s">
        <v>567</v>
      </c>
      <c r="C59" s="21">
        <v>2904195</v>
      </c>
    </row>
    <row r="60" spans="1:3">
      <c r="A60" t="s">
        <v>612</v>
      </c>
      <c r="B60" t="s">
        <v>567</v>
      </c>
      <c r="C60" s="21">
        <v>2770204</v>
      </c>
    </row>
    <row r="61" spans="1:3">
      <c r="A61" t="s">
        <v>613</v>
      </c>
      <c r="B61" t="s">
        <v>567</v>
      </c>
      <c r="C61" s="21">
        <v>2610660</v>
      </c>
    </row>
    <row r="62" spans="1:3">
      <c r="A62" t="s">
        <v>614</v>
      </c>
      <c r="B62" t="s">
        <v>567</v>
      </c>
      <c r="C62" s="21">
        <v>2504933</v>
      </c>
    </row>
    <row r="63" spans="1:3">
      <c r="A63" t="s">
        <v>615</v>
      </c>
      <c r="B63" t="s">
        <v>567</v>
      </c>
      <c r="C63" s="21">
        <v>2201500</v>
      </c>
    </row>
    <row r="64" spans="1:3">
      <c r="A64" t="s">
        <v>616</v>
      </c>
      <c r="B64" t="s">
        <v>567</v>
      </c>
      <c r="C64" s="21">
        <v>2199196</v>
      </c>
    </row>
    <row r="65" spans="1:3">
      <c r="A65" t="s">
        <v>617</v>
      </c>
      <c r="B65" t="s">
        <v>567</v>
      </c>
      <c r="C65" s="21">
        <v>2153900</v>
      </c>
    </row>
    <row r="66" spans="1:3">
      <c r="A66" t="s">
        <v>618</v>
      </c>
      <c r="B66" t="s">
        <v>567</v>
      </c>
      <c r="C66" s="21">
        <v>1886150</v>
      </c>
    </row>
    <row r="67" spans="1:3">
      <c r="A67" t="s">
        <v>619</v>
      </c>
      <c r="B67" t="s">
        <v>567</v>
      </c>
      <c r="C67" s="21">
        <v>1549380</v>
      </c>
    </row>
    <row r="68" spans="1:3">
      <c r="A68" t="s">
        <v>620</v>
      </c>
      <c r="B68" t="s">
        <v>567</v>
      </c>
      <c r="C68" s="21">
        <v>1470880</v>
      </c>
    </row>
    <row r="69" spans="1:3">
      <c r="A69" t="s">
        <v>621</v>
      </c>
      <c r="B69" t="s">
        <v>567</v>
      </c>
      <c r="C69" s="21">
        <v>1384672</v>
      </c>
    </row>
    <row r="70" spans="1:3">
      <c r="A70" t="s">
        <v>622</v>
      </c>
      <c r="B70" t="s">
        <v>567</v>
      </c>
      <c r="C70" s="21">
        <v>1347600</v>
      </c>
    </row>
    <row r="71" spans="1:3">
      <c r="A71" t="s">
        <v>623</v>
      </c>
      <c r="B71" t="s">
        <v>567</v>
      </c>
      <c r="C71" s="21">
        <v>1332800</v>
      </c>
    </row>
    <row r="72" spans="1:3">
      <c r="A72" t="s">
        <v>624</v>
      </c>
      <c r="B72" t="s">
        <v>599</v>
      </c>
      <c r="C72" s="21">
        <v>1305447</v>
      </c>
    </row>
    <row r="73" spans="1:3">
      <c r="A73" t="s">
        <v>625</v>
      </c>
      <c r="B73" t="s">
        <v>567</v>
      </c>
      <c r="C73" s="21">
        <v>1285200</v>
      </c>
    </row>
    <row r="74" spans="1:3">
      <c r="A74" t="s">
        <v>626</v>
      </c>
      <c r="B74" t="s">
        <v>567</v>
      </c>
      <c r="C74" s="21">
        <v>1219684</v>
      </c>
    </row>
    <row r="75" spans="1:3">
      <c r="A75" t="s">
        <v>627</v>
      </c>
      <c r="B75" t="s">
        <v>567</v>
      </c>
      <c r="C75" s="21">
        <v>1141696</v>
      </c>
    </row>
    <row r="76" spans="1:3">
      <c r="A76" t="s">
        <v>628</v>
      </c>
      <c r="B76" t="s">
        <v>567</v>
      </c>
      <c r="C76" s="21">
        <v>1129944</v>
      </c>
    </row>
    <row r="77" spans="1:3">
      <c r="A77" t="s">
        <v>629</v>
      </c>
      <c r="B77" t="s">
        <v>567</v>
      </c>
      <c r="C77" s="21">
        <v>1061591</v>
      </c>
    </row>
    <row r="78" spans="1:3">
      <c r="A78" t="s">
        <v>630</v>
      </c>
      <c r="B78" t="s">
        <v>567</v>
      </c>
      <c r="C78" s="21">
        <v>1058720</v>
      </c>
    </row>
    <row r="79" spans="1:3">
      <c r="A79" t="s">
        <v>631</v>
      </c>
      <c r="B79" t="s">
        <v>567</v>
      </c>
      <c r="C79" s="21">
        <v>1052600</v>
      </c>
    </row>
    <row r="80" spans="1:3">
      <c r="A80" t="s">
        <v>632</v>
      </c>
      <c r="B80" t="s">
        <v>567</v>
      </c>
      <c r="C80" s="21">
        <v>1045000</v>
      </c>
    </row>
    <row r="81" spans="1:3">
      <c r="A81" t="s">
        <v>633</v>
      </c>
      <c r="B81" t="s">
        <v>567</v>
      </c>
      <c r="C81" s="21">
        <v>1033973</v>
      </c>
    </row>
    <row r="82" spans="1:3">
      <c r="A82" t="s">
        <v>634</v>
      </c>
      <c r="B82" t="s">
        <v>567</v>
      </c>
      <c r="C82" s="21">
        <v>990180</v>
      </c>
    </row>
    <row r="83" spans="1:3">
      <c r="A83" t="s">
        <v>635</v>
      </c>
      <c r="B83" t="s">
        <v>567</v>
      </c>
      <c r="C83" s="21">
        <v>895937</v>
      </c>
    </row>
    <row r="84" spans="1:3">
      <c r="A84" t="s">
        <v>636</v>
      </c>
      <c r="B84" t="s">
        <v>567</v>
      </c>
      <c r="C84" s="21">
        <v>873860</v>
      </c>
    </row>
    <row r="85" spans="1:3">
      <c r="A85" t="s">
        <v>637</v>
      </c>
      <c r="B85" t="s">
        <v>567</v>
      </c>
      <c r="C85" s="21">
        <v>865857</v>
      </c>
    </row>
    <row r="86" spans="1:3">
      <c r="A86" t="s">
        <v>638</v>
      </c>
      <c r="B86" t="s">
        <v>567</v>
      </c>
      <c r="C86" s="21">
        <v>815102</v>
      </c>
    </row>
    <row r="87" spans="1:3">
      <c r="A87" t="s">
        <v>639</v>
      </c>
      <c r="B87" t="s">
        <v>567</v>
      </c>
      <c r="C87" s="21">
        <v>809200</v>
      </c>
    </row>
    <row r="88" spans="1:3">
      <c r="A88" t="s">
        <v>640</v>
      </c>
      <c r="B88" t="s">
        <v>567</v>
      </c>
      <c r="C88" s="21">
        <v>795947</v>
      </c>
    </row>
    <row r="89" spans="1:3">
      <c r="A89" t="s">
        <v>641</v>
      </c>
      <c r="B89" t="s">
        <v>567</v>
      </c>
      <c r="C89" s="21">
        <v>788000</v>
      </c>
    </row>
    <row r="90" spans="1:3">
      <c r="A90" t="s">
        <v>642</v>
      </c>
      <c r="B90" t="s">
        <v>567</v>
      </c>
      <c r="C90" s="21">
        <v>714000</v>
      </c>
    </row>
    <row r="91" spans="1:3">
      <c r="A91" t="s">
        <v>643</v>
      </c>
      <c r="B91" t="s">
        <v>567</v>
      </c>
      <c r="C91" s="21">
        <v>650003</v>
      </c>
    </row>
    <row r="92" spans="1:3">
      <c r="A92" t="s">
        <v>644</v>
      </c>
      <c r="B92" t="s">
        <v>567</v>
      </c>
      <c r="C92" s="21">
        <v>579159</v>
      </c>
    </row>
    <row r="93" spans="1:3">
      <c r="A93" t="s">
        <v>645</v>
      </c>
      <c r="B93" t="s">
        <v>599</v>
      </c>
      <c r="C93" s="21">
        <v>541990</v>
      </c>
    </row>
    <row r="94" spans="1:3">
      <c r="A94" t="s">
        <v>646</v>
      </c>
      <c r="B94" t="s">
        <v>567</v>
      </c>
      <c r="C94" s="21">
        <v>537404</v>
      </c>
    </row>
    <row r="95" spans="1:3">
      <c r="A95" t="s">
        <v>647</v>
      </c>
      <c r="B95" t="s">
        <v>567</v>
      </c>
      <c r="C95" s="21">
        <v>535500</v>
      </c>
    </row>
    <row r="96" spans="1:3">
      <c r="A96" t="s">
        <v>648</v>
      </c>
      <c r="B96" t="s">
        <v>567</v>
      </c>
      <c r="C96" s="21">
        <v>534584</v>
      </c>
    </row>
    <row r="97" spans="1:3">
      <c r="A97" t="s">
        <v>649</v>
      </c>
      <c r="B97" t="s">
        <v>567</v>
      </c>
      <c r="C97" s="21">
        <v>521637</v>
      </c>
    </row>
    <row r="98" spans="1:3">
      <c r="A98" t="s">
        <v>650</v>
      </c>
      <c r="B98" t="s">
        <v>567</v>
      </c>
      <c r="C98" s="21">
        <v>499800</v>
      </c>
    </row>
    <row r="99" spans="1:3">
      <c r="A99" t="s">
        <v>651</v>
      </c>
      <c r="B99" t="s">
        <v>567</v>
      </c>
      <c r="C99" s="21">
        <v>471999</v>
      </c>
    </row>
    <row r="100" spans="1:3">
      <c r="A100" t="s">
        <v>652</v>
      </c>
      <c r="B100" t="s">
        <v>567</v>
      </c>
      <c r="C100" s="21">
        <v>467611</v>
      </c>
    </row>
    <row r="101" spans="1:3">
      <c r="A101" t="s">
        <v>653</v>
      </c>
      <c r="B101" t="s">
        <v>567</v>
      </c>
      <c r="C101" s="21">
        <v>450034</v>
      </c>
    </row>
    <row r="102" spans="1:3">
      <c r="A102" t="s">
        <v>654</v>
      </c>
      <c r="B102" t="s">
        <v>567</v>
      </c>
      <c r="C102" s="21">
        <v>429990</v>
      </c>
    </row>
    <row r="103" spans="1:3">
      <c r="A103" t="s">
        <v>655</v>
      </c>
      <c r="B103" t="s">
        <v>567</v>
      </c>
      <c r="C103" s="21">
        <v>405133</v>
      </c>
    </row>
    <row r="104" spans="1:3">
      <c r="A104" t="s">
        <v>656</v>
      </c>
      <c r="B104" t="s">
        <v>567</v>
      </c>
      <c r="C104" s="21">
        <v>397336</v>
      </c>
    </row>
    <row r="105" spans="1:3">
      <c r="A105" t="s">
        <v>657</v>
      </c>
      <c r="B105" t="s">
        <v>567</v>
      </c>
      <c r="C105" s="21">
        <v>394604</v>
      </c>
    </row>
    <row r="106" spans="1:3">
      <c r="A106" t="s">
        <v>658</v>
      </c>
      <c r="B106" t="s">
        <v>567</v>
      </c>
      <c r="C106" s="21">
        <v>383656</v>
      </c>
    </row>
    <row r="107" spans="1:3">
      <c r="A107" t="s">
        <v>659</v>
      </c>
      <c r="B107" t="s">
        <v>592</v>
      </c>
      <c r="C107" s="21">
        <v>376992</v>
      </c>
    </row>
    <row r="108" spans="1:3">
      <c r="A108" t="s">
        <v>660</v>
      </c>
      <c r="B108" t="s">
        <v>567</v>
      </c>
      <c r="C108" s="21">
        <v>372124</v>
      </c>
    </row>
    <row r="109" spans="1:3">
      <c r="A109" t="s">
        <v>661</v>
      </c>
      <c r="B109" t="s">
        <v>567</v>
      </c>
      <c r="C109" s="21">
        <v>348959</v>
      </c>
    </row>
    <row r="110" spans="1:3">
      <c r="A110" t="s">
        <v>662</v>
      </c>
      <c r="B110" t="s">
        <v>567</v>
      </c>
      <c r="C110" s="21">
        <v>339983</v>
      </c>
    </row>
    <row r="111" spans="1:3">
      <c r="A111" t="s">
        <v>663</v>
      </c>
      <c r="B111" t="s">
        <v>567</v>
      </c>
      <c r="C111" s="21">
        <v>333685</v>
      </c>
    </row>
    <row r="112" spans="1:3">
      <c r="A112" t="s">
        <v>664</v>
      </c>
      <c r="B112" t="s">
        <v>567</v>
      </c>
      <c r="C112" s="21">
        <v>333200</v>
      </c>
    </row>
    <row r="113" spans="1:3">
      <c r="A113" t="s">
        <v>665</v>
      </c>
      <c r="B113" t="s">
        <v>567</v>
      </c>
      <c r="C113" s="21">
        <v>285457</v>
      </c>
    </row>
    <row r="114" spans="1:3">
      <c r="A114" t="s">
        <v>666</v>
      </c>
      <c r="B114" t="s">
        <v>567</v>
      </c>
      <c r="C114" s="21">
        <v>275806</v>
      </c>
    </row>
    <row r="115" spans="1:3">
      <c r="A115" t="s">
        <v>667</v>
      </c>
      <c r="B115" t="s">
        <v>567</v>
      </c>
      <c r="C115" s="21">
        <v>270426</v>
      </c>
    </row>
    <row r="116" spans="1:3">
      <c r="A116" t="s">
        <v>668</v>
      </c>
      <c r="B116" t="s">
        <v>567</v>
      </c>
      <c r="C116" s="21">
        <v>270300</v>
      </c>
    </row>
    <row r="117" spans="1:3">
      <c r="A117" t="s">
        <v>669</v>
      </c>
      <c r="B117" t="s">
        <v>567</v>
      </c>
      <c r="C117" s="21">
        <v>249900</v>
      </c>
    </row>
    <row r="118" spans="1:3">
      <c r="A118" t="s">
        <v>670</v>
      </c>
      <c r="B118" t="s">
        <v>567</v>
      </c>
      <c r="C118" s="21">
        <v>249900</v>
      </c>
    </row>
    <row r="119" spans="1:3">
      <c r="A119" t="s">
        <v>671</v>
      </c>
      <c r="B119" t="s">
        <v>567</v>
      </c>
      <c r="C119" s="21">
        <v>241630</v>
      </c>
    </row>
    <row r="120" spans="1:3">
      <c r="A120" t="s">
        <v>672</v>
      </c>
      <c r="B120" t="s">
        <v>567</v>
      </c>
      <c r="C120" s="21">
        <v>217555</v>
      </c>
    </row>
    <row r="121" spans="1:3">
      <c r="A121" t="s">
        <v>673</v>
      </c>
      <c r="B121" t="s">
        <v>567</v>
      </c>
      <c r="C121" s="21">
        <v>208326</v>
      </c>
    </row>
    <row r="122" spans="1:3">
      <c r="A122" t="s">
        <v>674</v>
      </c>
      <c r="B122" t="s">
        <v>567</v>
      </c>
      <c r="C122" s="21">
        <v>203490</v>
      </c>
    </row>
    <row r="123" spans="1:3">
      <c r="A123" t="s">
        <v>675</v>
      </c>
      <c r="B123" t="s">
        <v>567</v>
      </c>
      <c r="C123" s="21">
        <v>183993</v>
      </c>
    </row>
    <row r="124" spans="1:3">
      <c r="A124" t="s">
        <v>676</v>
      </c>
      <c r="B124" t="s">
        <v>567</v>
      </c>
      <c r="C124" s="21">
        <v>179999</v>
      </c>
    </row>
    <row r="125" spans="1:3">
      <c r="A125" t="s">
        <v>677</v>
      </c>
      <c r="B125" t="s">
        <v>567</v>
      </c>
      <c r="C125" s="21">
        <v>178500</v>
      </c>
    </row>
    <row r="126" spans="1:3">
      <c r="A126" t="s">
        <v>678</v>
      </c>
      <c r="B126" t="s">
        <v>567</v>
      </c>
      <c r="C126" s="21">
        <v>154700</v>
      </c>
    </row>
    <row r="127" spans="1:3">
      <c r="A127" t="s">
        <v>679</v>
      </c>
      <c r="B127" t="s">
        <v>567</v>
      </c>
      <c r="C127" s="21">
        <v>140980</v>
      </c>
    </row>
    <row r="128" spans="1:3">
      <c r="A128" t="s">
        <v>680</v>
      </c>
      <c r="B128" t="s">
        <v>567</v>
      </c>
      <c r="C128" s="21">
        <v>135598</v>
      </c>
    </row>
    <row r="129" spans="1:3">
      <c r="A129" t="s">
        <v>681</v>
      </c>
      <c r="B129" t="s">
        <v>567</v>
      </c>
      <c r="C129" s="21">
        <v>129200</v>
      </c>
    </row>
    <row r="130" spans="1:3">
      <c r="A130" t="s">
        <v>682</v>
      </c>
      <c r="B130" t="s">
        <v>567</v>
      </c>
      <c r="C130" s="21">
        <v>126950</v>
      </c>
    </row>
    <row r="131" spans="1:3">
      <c r="A131" t="s">
        <v>683</v>
      </c>
      <c r="B131" t="s">
        <v>567</v>
      </c>
      <c r="C131" s="21">
        <v>125153</v>
      </c>
    </row>
    <row r="132" spans="1:3">
      <c r="A132" t="s">
        <v>684</v>
      </c>
      <c r="B132" t="s">
        <v>567</v>
      </c>
      <c r="C132" s="21">
        <v>109706</v>
      </c>
    </row>
    <row r="133" spans="1:3">
      <c r="A133" t="s">
        <v>685</v>
      </c>
      <c r="B133" t="s">
        <v>567</v>
      </c>
      <c r="C133" s="21">
        <v>102640</v>
      </c>
    </row>
    <row r="134" spans="1:3">
      <c r="A134" t="s">
        <v>686</v>
      </c>
      <c r="B134" t="s">
        <v>567</v>
      </c>
      <c r="C134" s="21">
        <v>97992</v>
      </c>
    </row>
    <row r="135" spans="1:3">
      <c r="A135" t="s">
        <v>687</v>
      </c>
      <c r="B135" t="s">
        <v>567</v>
      </c>
      <c r="C135" s="21">
        <v>88212</v>
      </c>
    </row>
    <row r="136" spans="1:3">
      <c r="A136" t="s">
        <v>688</v>
      </c>
      <c r="B136" t="s">
        <v>567</v>
      </c>
      <c r="C136" s="21">
        <v>84300</v>
      </c>
    </row>
    <row r="137" spans="1:3">
      <c r="A137" t="s">
        <v>689</v>
      </c>
      <c r="B137" t="s">
        <v>567</v>
      </c>
      <c r="C137" s="21">
        <v>83300</v>
      </c>
    </row>
    <row r="138" spans="1:3">
      <c r="A138" t="s">
        <v>690</v>
      </c>
      <c r="B138" t="s">
        <v>567</v>
      </c>
      <c r="C138" s="21">
        <v>77350</v>
      </c>
    </row>
    <row r="139" spans="1:3">
      <c r="A139" t="s">
        <v>691</v>
      </c>
      <c r="B139" t="s">
        <v>567</v>
      </c>
      <c r="C139" s="21">
        <v>70000</v>
      </c>
    </row>
    <row r="140" spans="1:3">
      <c r="A140" t="s">
        <v>692</v>
      </c>
      <c r="B140" t="s">
        <v>567</v>
      </c>
      <c r="C140" s="21">
        <v>69899</v>
      </c>
    </row>
    <row r="141" spans="1:3">
      <c r="A141" t="s">
        <v>693</v>
      </c>
      <c r="B141" t="s">
        <v>567</v>
      </c>
      <c r="C141" s="21">
        <v>69208</v>
      </c>
    </row>
    <row r="142" spans="1:3">
      <c r="A142" t="s">
        <v>694</v>
      </c>
      <c r="B142" t="s">
        <v>567</v>
      </c>
      <c r="C142" s="21">
        <v>57343</v>
      </c>
    </row>
    <row r="143" spans="1:3">
      <c r="A143" t="s">
        <v>695</v>
      </c>
      <c r="B143" t="s">
        <v>567</v>
      </c>
      <c r="C143" s="21">
        <v>56943</v>
      </c>
    </row>
    <row r="144" spans="1:3">
      <c r="A144" t="s">
        <v>696</v>
      </c>
      <c r="B144" t="s">
        <v>567</v>
      </c>
      <c r="C144" s="21">
        <v>52360</v>
      </c>
    </row>
    <row r="145" spans="1:3">
      <c r="A145" t="s">
        <v>697</v>
      </c>
      <c r="B145" t="s">
        <v>567</v>
      </c>
      <c r="C145" s="21">
        <v>52229</v>
      </c>
    </row>
    <row r="146" spans="1:3">
      <c r="A146" t="s">
        <v>698</v>
      </c>
      <c r="B146" t="s">
        <v>567</v>
      </c>
      <c r="C146" s="21">
        <v>52001</v>
      </c>
    </row>
    <row r="147" spans="1:3">
      <c r="A147" t="s">
        <v>699</v>
      </c>
      <c r="B147" t="s">
        <v>567</v>
      </c>
      <c r="C147" s="21">
        <v>50344</v>
      </c>
    </row>
    <row r="148" spans="1:3">
      <c r="A148" t="s">
        <v>700</v>
      </c>
      <c r="B148" t="s">
        <v>567</v>
      </c>
      <c r="C148" s="21">
        <v>48347</v>
      </c>
    </row>
    <row r="149" spans="1:3">
      <c r="A149" t="s">
        <v>701</v>
      </c>
      <c r="B149" t="s">
        <v>567</v>
      </c>
      <c r="C149" s="21">
        <v>47724</v>
      </c>
    </row>
    <row r="150" spans="1:3">
      <c r="A150" t="s">
        <v>702</v>
      </c>
      <c r="B150" t="s">
        <v>567</v>
      </c>
      <c r="C150" s="21">
        <v>46001</v>
      </c>
    </row>
    <row r="151" spans="1:3">
      <c r="A151" t="s">
        <v>703</v>
      </c>
      <c r="B151" t="s">
        <v>567</v>
      </c>
      <c r="C151" s="21">
        <v>45901</v>
      </c>
    </row>
    <row r="152" spans="1:3">
      <c r="A152" t="s">
        <v>704</v>
      </c>
      <c r="B152" t="s">
        <v>567</v>
      </c>
      <c r="C152" s="21">
        <v>39568</v>
      </c>
    </row>
    <row r="153" spans="1:3">
      <c r="A153" t="s">
        <v>705</v>
      </c>
      <c r="B153" t="s">
        <v>567</v>
      </c>
      <c r="C153" s="21">
        <v>38965</v>
      </c>
    </row>
    <row r="154" spans="1:3">
      <c r="A154" t="s">
        <v>706</v>
      </c>
      <c r="B154" t="s">
        <v>567</v>
      </c>
      <c r="C154" s="21">
        <v>33550</v>
      </c>
    </row>
    <row r="155" spans="1:3">
      <c r="A155" t="s">
        <v>707</v>
      </c>
      <c r="B155" t="s">
        <v>567</v>
      </c>
      <c r="C155" s="21">
        <v>31980</v>
      </c>
    </row>
    <row r="156" spans="1:3">
      <c r="A156" t="s">
        <v>708</v>
      </c>
      <c r="B156" t="s">
        <v>567</v>
      </c>
      <c r="C156" s="21">
        <v>31846</v>
      </c>
    </row>
    <row r="157" spans="1:3">
      <c r="A157" t="s">
        <v>709</v>
      </c>
      <c r="B157" t="s">
        <v>567</v>
      </c>
      <c r="C157" s="21">
        <v>24559</v>
      </c>
    </row>
    <row r="158" spans="1:3">
      <c r="A158" t="s">
        <v>710</v>
      </c>
      <c r="B158" t="s">
        <v>567</v>
      </c>
      <c r="C158" s="21">
        <v>19173</v>
      </c>
    </row>
    <row r="159" spans="1:3">
      <c r="A159" t="s">
        <v>711</v>
      </c>
      <c r="B159" t="s">
        <v>567</v>
      </c>
      <c r="C159" s="21">
        <v>18900</v>
      </c>
    </row>
    <row r="160" spans="1:3">
      <c r="A160" t="s">
        <v>712</v>
      </c>
      <c r="B160" t="s">
        <v>567</v>
      </c>
      <c r="C160" s="21">
        <v>18571</v>
      </c>
    </row>
    <row r="161" spans="1:3">
      <c r="A161" t="s">
        <v>713</v>
      </c>
      <c r="B161" t="s">
        <v>567</v>
      </c>
      <c r="C161" s="21">
        <v>15600</v>
      </c>
    </row>
    <row r="162" spans="1:3">
      <c r="A162" t="s">
        <v>714</v>
      </c>
      <c r="B162" t="s">
        <v>567</v>
      </c>
      <c r="C162" s="21">
        <v>10242</v>
      </c>
    </row>
    <row r="163" spans="1:3">
      <c r="A163" t="s">
        <v>715</v>
      </c>
      <c r="B163" t="s">
        <v>567</v>
      </c>
      <c r="C163" s="21">
        <v>5980</v>
      </c>
    </row>
    <row r="164" spans="1:3">
      <c r="A164" t="s">
        <v>716</v>
      </c>
      <c r="B164" t="s">
        <v>567</v>
      </c>
      <c r="C164" s="21">
        <v>5820</v>
      </c>
    </row>
    <row r="165" spans="1:3">
      <c r="A165" t="s">
        <v>717</v>
      </c>
      <c r="B165" t="s">
        <v>567</v>
      </c>
      <c r="C165" s="21">
        <v>5698</v>
      </c>
    </row>
    <row r="166" spans="1:3">
      <c r="A166" t="s">
        <v>718</v>
      </c>
      <c r="B166" t="s">
        <v>567</v>
      </c>
      <c r="C166">
        <v>1</v>
      </c>
    </row>
    <row r="167" spans="1:3">
      <c r="A167" t="s">
        <v>719</v>
      </c>
      <c r="B167" t="s">
        <v>567</v>
      </c>
      <c r="C167">
        <v>1</v>
      </c>
    </row>
  </sheetData>
  <autoFilter ref="A5:C5" xr:uid="{00000000-0009-0000-0000-00000A000000}">
    <sortState xmlns:xlrd2="http://schemas.microsoft.com/office/spreadsheetml/2017/richdata2" ref="A6:C168">
      <sortCondition descending="1" ref="C5"/>
    </sortState>
  </autoFilter>
  <mergeCells count="1">
    <mergeCell ref="F5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E7"/>
  <sheetViews>
    <sheetView workbookViewId="0">
      <selection activeCell="B7" sqref="B7"/>
    </sheetView>
  </sheetViews>
  <sheetFormatPr baseColWidth="10" defaultColWidth="8.88671875" defaultRowHeight="13.2"/>
  <cols>
    <col min="1" max="1" width="20.33203125" bestFit="1" customWidth="1"/>
    <col min="2" max="2" width="17.109375" bestFit="1" customWidth="1"/>
    <col min="3" max="3" width="11.44140625" customWidth="1"/>
    <col min="4" max="4" width="17.109375" bestFit="1" customWidth="1"/>
    <col min="5" max="5" width="15.44140625" bestFit="1" customWidth="1"/>
    <col min="6" max="256" width="11.44140625" customWidth="1"/>
  </cols>
  <sheetData>
    <row r="1" spans="1:5">
      <c r="A1" s="2" t="s">
        <v>794</v>
      </c>
    </row>
    <row r="2" spans="1:5">
      <c r="D2" s="2" t="s">
        <v>795</v>
      </c>
      <c r="E2" s="2" t="s">
        <v>796</v>
      </c>
    </row>
    <row r="3" spans="1:5">
      <c r="A3" s="2" t="s">
        <v>795</v>
      </c>
      <c r="B3" s="786">
        <v>5185704307.7761459</v>
      </c>
      <c r="D3" s="787">
        <f>+B3+B4+B5</f>
        <v>5287422644.6599092</v>
      </c>
      <c r="E3" s="787">
        <f>+B6</f>
        <v>70584801.68315281</v>
      </c>
    </row>
    <row r="4" spans="1:5">
      <c r="A4" s="2" t="s">
        <v>742</v>
      </c>
      <c r="B4" s="786">
        <v>88415332</v>
      </c>
    </row>
    <row r="5" spans="1:5">
      <c r="A5" s="2" t="s">
        <v>740</v>
      </c>
      <c r="B5" s="788">
        <v>13303004.883763202</v>
      </c>
    </row>
    <row r="6" spans="1:5">
      <c r="A6" s="789" t="s">
        <v>796</v>
      </c>
      <c r="B6" s="790">
        <v>70584801.68315281</v>
      </c>
    </row>
    <row r="7" spans="1:5">
      <c r="A7" s="2" t="s">
        <v>150</v>
      </c>
      <c r="B7" s="787">
        <f>SUM(B3:B6)</f>
        <v>5358007446.3430624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464"/>
  <sheetViews>
    <sheetView topLeftCell="A10" workbookViewId="0">
      <selection activeCell="E33" sqref="E33"/>
    </sheetView>
  </sheetViews>
  <sheetFormatPr baseColWidth="10" defaultColWidth="11.5546875" defaultRowHeight="12"/>
  <cols>
    <col min="1" max="1" width="38.33203125" style="424" customWidth="1"/>
    <col min="2" max="2" width="14.33203125" style="425" customWidth="1"/>
    <col min="3" max="3" width="12.6640625" style="424" customWidth="1"/>
    <col min="4" max="4" width="14.109375" style="424" customWidth="1"/>
    <col min="5" max="5" width="26.33203125" style="424" customWidth="1"/>
    <col min="6" max="6" width="20.6640625" style="424" customWidth="1"/>
    <col min="7" max="7" width="9.33203125" style="427" customWidth="1"/>
    <col min="8" max="8" width="11.33203125" style="424" customWidth="1"/>
    <col min="9" max="9" width="25.88671875" style="424" customWidth="1"/>
    <col min="10" max="10" width="11.5546875" style="425"/>
    <col min="11" max="16384" width="11.5546875" style="424"/>
  </cols>
  <sheetData>
    <row r="1" spans="1:10">
      <c r="A1" s="424" t="s">
        <v>149</v>
      </c>
      <c r="B1" s="425">
        <v>2021</v>
      </c>
      <c r="C1" s="424" t="s">
        <v>809</v>
      </c>
      <c r="H1" s="424" t="s">
        <v>512</v>
      </c>
      <c r="I1" s="424" t="s">
        <v>249</v>
      </c>
      <c r="J1" s="424" t="s">
        <v>810</v>
      </c>
    </row>
    <row r="2" spans="1:10" ht="10.199999999999999" customHeight="1">
      <c r="A2" s="424" t="s">
        <v>88</v>
      </c>
      <c r="B2" s="633">
        <v>2988440</v>
      </c>
      <c r="C2" s="424" t="s">
        <v>26</v>
      </c>
      <c r="G2" s="427" t="str">
        <f>+A2</f>
        <v>1.01.01.008  FONDOS FIJOS</v>
      </c>
      <c r="H2" s="424" t="s">
        <v>811</v>
      </c>
      <c r="I2" s="424" t="s">
        <v>812</v>
      </c>
      <c r="J2" s="425">
        <v>2988440</v>
      </c>
    </row>
    <row r="3" spans="1:10">
      <c r="A3" s="689" t="s">
        <v>87</v>
      </c>
      <c r="B3" s="633">
        <v>157896000</v>
      </c>
      <c r="H3" s="424" t="s">
        <v>813</v>
      </c>
      <c r="I3" s="424" t="s">
        <v>814</v>
      </c>
      <c r="J3" s="425">
        <v>157896000</v>
      </c>
    </row>
    <row r="4" spans="1:10">
      <c r="A4" s="424" t="s">
        <v>76</v>
      </c>
      <c r="B4" s="633">
        <v>178012</v>
      </c>
      <c r="C4" s="429" t="s">
        <v>24</v>
      </c>
      <c r="G4" s="427" t="str">
        <f t="shared" ref="G4:G67" si="0">+A4</f>
        <v>1.01.03.010  BANCO SECURITY CTA E-1528653-01</v>
      </c>
      <c r="H4" s="424" t="s">
        <v>815</v>
      </c>
      <c r="I4" s="424" t="s">
        <v>816</v>
      </c>
      <c r="J4" s="425">
        <v>178012</v>
      </c>
    </row>
    <row r="5" spans="1:10">
      <c r="A5" s="424" t="s">
        <v>77</v>
      </c>
      <c r="B5" s="633">
        <v>233830992</v>
      </c>
      <c r="C5" s="429" t="s">
        <v>24</v>
      </c>
      <c r="G5" s="427" t="str">
        <f t="shared" si="0"/>
        <v>1.01.03.011  BANCO BCI 44068395 DESDE 2015</v>
      </c>
      <c r="H5" s="424" t="s">
        <v>817</v>
      </c>
      <c r="I5" s="424" t="s">
        <v>818</v>
      </c>
      <c r="J5" s="425">
        <v>233830992</v>
      </c>
    </row>
    <row r="6" spans="1:10">
      <c r="A6" s="424" t="s">
        <v>78</v>
      </c>
      <c r="B6" s="633">
        <v>54749870</v>
      </c>
      <c r="C6" s="429" t="s">
        <v>24</v>
      </c>
      <c r="G6" s="427" t="str">
        <f t="shared" si="0"/>
        <v>1.01.03.012  BANCO SANTANDER 02977249 DESDE 2015</v>
      </c>
      <c r="H6" s="424" t="s">
        <v>819</v>
      </c>
      <c r="I6" s="424" t="s">
        <v>820</v>
      </c>
      <c r="J6" s="425">
        <v>54749870</v>
      </c>
    </row>
    <row r="7" spans="1:10">
      <c r="A7" s="424" t="s">
        <v>79</v>
      </c>
      <c r="B7" s="633">
        <v>175515308</v>
      </c>
      <c r="C7" s="429" t="s">
        <v>24</v>
      </c>
      <c r="G7" s="427" t="str">
        <f t="shared" si="0"/>
        <v>1.01.03.013  BANCO CHILE 2160997910 DESDE 2015</v>
      </c>
      <c r="H7" s="424" t="s">
        <v>821</v>
      </c>
      <c r="I7" s="424" t="s">
        <v>822</v>
      </c>
      <c r="J7" s="425">
        <v>175515308</v>
      </c>
    </row>
    <row r="8" spans="1:10">
      <c r="A8" s="424" t="s">
        <v>80</v>
      </c>
      <c r="B8" s="633">
        <v>1959357</v>
      </c>
      <c r="C8" s="429" t="s">
        <v>24</v>
      </c>
      <c r="G8" s="427" t="str">
        <f t="shared" si="0"/>
        <v>1.01.03.014  BANCO CHILE CTA 216-11491-08</v>
      </c>
      <c r="H8" s="424" t="s">
        <v>823</v>
      </c>
      <c r="I8" s="424" t="s">
        <v>824</v>
      </c>
      <c r="J8" s="425">
        <v>1959357</v>
      </c>
    </row>
    <row r="9" spans="1:10">
      <c r="A9" s="424" t="s">
        <v>81</v>
      </c>
      <c r="B9" s="633">
        <v>9252002</v>
      </c>
      <c r="C9" s="429" t="s">
        <v>24</v>
      </c>
      <c r="G9" s="427" t="str">
        <f t="shared" si="0"/>
        <v>1.01.03.016  BANCO BCI DOLARES</v>
      </c>
      <c r="H9" s="424" t="s">
        <v>825</v>
      </c>
      <c r="I9" s="424" t="s">
        <v>826</v>
      </c>
      <c r="J9" s="425">
        <v>9252002</v>
      </c>
    </row>
    <row r="10" spans="1:10">
      <c r="A10" s="424" t="s">
        <v>82</v>
      </c>
      <c r="B10" s="633">
        <v>983005777</v>
      </c>
      <c r="C10" s="429" t="s">
        <v>24</v>
      </c>
      <c r="G10" s="427" t="str">
        <f t="shared" si="0"/>
        <v>1.01.03.017  BANCO SANTANDER US 0-051-00-33117-0</v>
      </c>
      <c r="H10" s="424" t="s">
        <v>827</v>
      </c>
      <c r="I10" s="424" t="s">
        <v>828</v>
      </c>
      <c r="J10" s="425">
        <v>983005777</v>
      </c>
    </row>
    <row r="11" spans="1:10">
      <c r="A11" s="424" t="s">
        <v>83</v>
      </c>
      <c r="B11" s="633">
        <v>262550</v>
      </c>
      <c r="C11" s="429" t="s">
        <v>24</v>
      </c>
      <c r="G11" s="427" t="str">
        <f t="shared" si="0"/>
        <v>1.01.03.018  BANCO BICE</v>
      </c>
      <c r="H11" s="424" t="s">
        <v>829</v>
      </c>
      <c r="I11" s="424" t="s">
        <v>830</v>
      </c>
      <c r="J11" s="425">
        <v>262550</v>
      </c>
    </row>
    <row r="12" spans="1:10">
      <c r="A12" s="424" t="s">
        <v>84</v>
      </c>
      <c r="B12" s="633">
        <v>1437902</v>
      </c>
      <c r="C12" s="429" t="s">
        <v>24</v>
      </c>
      <c r="G12" s="427" t="str">
        <f t="shared" si="0"/>
        <v>1.01.03.019  BANCO ESTADO ESTADO 43500255014 PESOS</v>
      </c>
      <c r="H12" s="424" t="s">
        <v>831</v>
      </c>
      <c r="I12" s="424" t="s">
        <v>832</v>
      </c>
      <c r="J12" s="425">
        <v>1437902</v>
      </c>
    </row>
    <row r="13" spans="1:10">
      <c r="A13" s="424" t="s">
        <v>85</v>
      </c>
      <c r="B13" s="633">
        <v>17477504</v>
      </c>
      <c r="C13" s="429" t="s">
        <v>24</v>
      </c>
      <c r="G13" s="427" t="str">
        <f t="shared" si="0"/>
        <v>1.01.03.020  BANCO SCOTIABANK 976512014 PESOS</v>
      </c>
      <c r="H13" s="424" t="s">
        <v>833</v>
      </c>
      <c r="I13" s="424" t="s">
        <v>834</v>
      </c>
      <c r="J13" s="425">
        <v>17477504</v>
      </c>
    </row>
    <row r="14" spans="1:10">
      <c r="A14" s="424" t="s">
        <v>86</v>
      </c>
      <c r="B14" s="633">
        <v>13507921</v>
      </c>
      <c r="C14" s="429" t="s">
        <v>24</v>
      </c>
      <c r="E14" s="425">
        <f>SUM(B4:B14)</f>
        <v>1491177195</v>
      </c>
      <c r="G14" s="427" t="str">
        <f t="shared" si="0"/>
        <v>1.01.03.022  BANCO ITAU 0221025239</v>
      </c>
      <c r="H14" s="424" t="s">
        <v>835</v>
      </c>
      <c r="I14" s="424" t="s">
        <v>836</v>
      </c>
      <c r="J14" s="425">
        <v>13507921</v>
      </c>
    </row>
    <row r="15" spans="1:10">
      <c r="A15" s="424" t="s">
        <v>95</v>
      </c>
      <c r="B15" s="633">
        <v>65287326</v>
      </c>
      <c r="C15" s="424" t="s">
        <v>28</v>
      </c>
      <c r="G15" s="427" t="str">
        <f t="shared" si="0"/>
        <v>1.01.04.009  DOCUMENTOS PROTESTADOS CUSTODIA TALCA</v>
      </c>
      <c r="H15" s="424" t="s">
        <v>837</v>
      </c>
      <c r="I15" s="424" t="s">
        <v>838</v>
      </c>
      <c r="J15" s="425">
        <v>65287326</v>
      </c>
    </row>
    <row r="16" spans="1:10">
      <c r="A16" s="424" t="s">
        <v>96</v>
      </c>
      <c r="B16" s="633">
        <v>6738892</v>
      </c>
      <c r="C16" s="424" t="s">
        <v>28</v>
      </c>
      <c r="G16" s="427" t="str">
        <f t="shared" si="0"/>
        <v>1.01.04.026  CLIENTE VENTA TRANSBANK</v>
      </c>
      <c r="H16" s="424" t="s">
        <v>839</v>
      </c>
      <c r="I16" s="424" t="s">
        <v>840</v>
      </c>
      <c r="J16" s="425">
        <v>6738892</v>
      </c>
    </row>
    <row r="17" spans="1:10">
      <c r="A17" s="424" t="s">
        <v>107</v>
      </c>
      <c r="B17" s="633">
        <v>0</v>
      </c>
      <c r="C17" s="424" t="s">
        <v>28</v>
      </c>
      <c r="G17" s="427" t="str">
        <f t="shared" si="0"/>
        <v>1.01.04.053  SGC PEÑAFLOR - CLIENTES POR COBRAR</v>
      </c>
      <c r="H17" s="424" t="s">
        <v>841</v>
      </c>
      <c r="I17" s="424" t="s">
        <v>842</v>
      </c>
      <c r="J17" s="425">
        <v>0</v>
      </c>
    </row>
    <row r="18" spans="1:10">
      <c r="A18" s="424" t="s">
        <v>97</v>
      </c>
      <c r="B18" s="633">
        <v>548947373</v>
      </c>
      <c r="C18" s="424" t="s">
        <v>28</v>
      </c>
      <c r="G18" s="427" t="str">
        <f t="shared" si="0"/>
        <v>1.01.04.056  SGC TALCA - CLIENTES POR COBRAR</v>
      </c>
      <c r="H18" s="424" t="s">
        <v>843</v>
      </c>
      <c r="I18" s="424" t="s">
        <v>844</v>
      </c>
      <c r="J18" s="425">
        <v>548947373</v>
      </c>
    </row>
    <row r="19" spans="1:10">
      <c r="A19" s="424" t="s">
        <v>98</v>
      </c>
      <c r="B19" s="633">
        <v>0</v>
      </c>
      <c r="C19" s="424" t="s">
        <v>28</v>
      </c>
      <c r="G19" s="427" t="str">
        <f t="shared" si="0"/>
        <v>1.01.04.057  SGC TALCA - DOCUMENTOS POR COBRAR</v>
      </c>
      <c r="H19" s="424" t="s">
        <v>845</v>
      </c>
      <c r="I19" s="424" t="s">
        <v>846</v>
      </c>
      <c r="J19" s="425">
        <v>0</v>
      </c>
    </row>
    <row r="20" spans="1:10">
      <c r="A20" s="424" t="s">
        <v>99</v>
      </c>
      <c r="B20" s="633">
        <v>1252783480</v>
      </c>
      <c r="C20" s="424" t="s">
        <v>28</v>
      </c>
      <c r="G20" s="427" t="str">
        <f t="shared" si="0"/>
        <v>1.01.04.060  SGC COMEX - CLIENTES POR COBRAR</v>
      </c>
      <c r="H20" s="424" t="s">
        <v>847</v>
      </c>
      <c r="I20" s="424" t="s">
        <v>848</v>
      </c>
      <c r="J20" s="425">
        <v>1252783480</v>
      </c>
    </row>
    <row r="21" spans="1:10">
      <c r="A21" s="424" t="s">
        <v>100</v>
      </c>
      <c r="B21" s="633">
        <v>1292153721</v>
      </c>
      <c r="C21" s="424" t="s">
        <v>28</v>
      </c>
      <c r="G21" s="427" t="str">
        <f t="shared" si="0"/>
        <v>1.01.04.066  SGC PEÑAFLOR 2013 - CLIENTES POR COBRAR</v>
      </c>
      <c r="H21" s="424" t="s">
        <v>849</v>
      </c>
      <c r="I21" s="424" t="s">
        <v>850</v>
      </c>
      <c r="J21" s="425">
        <v>1292153721</v>
      </c>
    </row>
    <row r="22" spans="1:10">
      <c r="A22" s="424" t="s">
        <v>101</v>
      </c>
      <c r="B22" s="633">
        <v>13968183</v>
      </c>
      <c r="C22" s="424" t="s">
        <v>28</v>
      </c>
      <c r="G22" s="427" t="str">
        <f t="shared" si="0"/>
        <v>1.01.04.067  SGC PEÑAFLOR 2013 - DOCUMENTOS POR DEPOSITAR</v>
      </c>
      <c r="H22" s="424" t="s">
        <v>851</v>
      </c>
      <c r="I22" s="424" t="s">
        <v>852</v>
      </c>
      <c r="J22" s="425">
        <v>13968183</v>
      </c>
    </row>
    <row r="23" spans="1:10">
      <c r="A23" s="424" t="s">
        <v>108</v>
      </c>
      <c r="B23" s="633">
        <v>225683624</v>
      </c>
      <c r="C23" s="424" t="s">
        <v>26</v>
      </c>
      <c r="G23" s="427" t="str">
        <f t="shared" si="0"/>
        <v>1.01.04.074  ANTICIPO PROVEEDORES</v>
      </c>
      <c r="H23" s="424" t="s">
        <v>853</v>
      </c>
      <c r="I23" s="424" t="s">
        <v>854</v>
      </c>
      <c r="J23" s="425">
        <v>225683624</v>
      </c>
    </row>
    <row r="24" spans="1:10">
      <c r="A24" s="424" t="s">
        <v>102</v>
      </c>
      <c r="B24" s="633">
        <v>129174</v>
      </c>
      <c r="C24" s="424" t="s">
        <v>28</v>
      </c>
      <c r="G24" s="427" t="str">
        <f t="shared" si="0"/>
        <v>1.01.04.082  SGC COLINA - CLIENTES POR COBRAR</v>
      </c>
      <c r="H24" s="424" t="s">
        <v>855</v>
      </c>
      <c r="I24" s="424" t="s">
        <v>856</v>
      </c>
      <c r="J24" s="425">
        <v>129174</v>
      </c>
    </row>
    <row r="25" spans="1:10">
      <c r="A25" s="424" t="s">
        <v>112</v>
      </c>
      <c r="B25" s="633">
        <v>219688000</v>
      </c>
      <c r="C25" s="424" t="s">
        <v>28</v>
      </c>
      <c r="G25" s="427" t="str">
        <f t="shared" si="0"/>
        <v>1.01.04.085  ARRIENDOS POR COBRAR EMPRESAS RELACIONADAS</v>
      </c>
      <c r="H25" s="424" t="s">
        <v>857</v>
      </c>
      <c r="I25" s="424" t="s">
        <v>858</v>
      </c>
      <c r="J25" s="425">
        <v>219688000</v>
      </c>
    </row>
    <row r="26" spans="1:10">
      <c r="A26" s="424" t="s">
        <v>110</v>
      </c>
      <c r="B26" s="633">
        <v>3138729122</v>
      </c>
      <c r="C26" s="424" t="s">
        <v>30</v>
      </c>
      <c r="G26" s="427" t="str">
        <f t="shared" si="0"/>
        <v>1.01.04.086  PRESTAMOS A EMPRESAS RELACIONADAS</v>
      </c>
      <c r="H26" s="424" t="s">
        <v>859</v>
      </c>
      <c r="I26" s="424" t="s">
        <v>860</v>
      </c>
      <c r="J26" s="425">
        <v>3138729122</v>
      </c>
    </row>
    <row r="27" spans="1:10">
      <c r="A27" s="424" t="s">
        <v>103</v>
      </c>
      <c r="B27" s="633">
        <v>54288990</v>
      </c>
      <c r="C27" s="424" t="s">
        <v>28</v>
      </c>
      <c r="G27" s="427" t="str">
        <f t="shared" si="0"/>
        <v>1.01.04.093  CLIENTES FACTORING</v>
      </c>
      <c r="H27" s="424" t="s">
        <v>861</v>
      </c>
      <c r="I27" s="424" t="s">
        <v>862</v>
      </c>
      <c r="J27" s="425">
        <v>54288990</v>
      </c>
    </row>
    <row r="28" spans="1:10">
      <c r="A28" s="424" t="s">
        <v>111</v>
      </c>
      <c r="B28" s="633">
        <v>0</v>
      </c>
      <c r="C28" s="424" t="s">
        <v>30</v>
      </c>
      <c r="G28" s="427" t="str">
        <f t="shared" si="0"/>
        <v>1.01.04.095  CLIENTES EMPRESA RELACIONADAS</v>
      </c>
      <c r="H28" s="424" t="s">
        <v>863</v>
      </c>
      <c r="I28" s="424" t="s">
        <v>864</v>
      </c>
      <c r="J28" s="425">
        <v>0</v>
      </c>
    </row>
    <row r="29" spans="1:10">
      <c r="A29" s="424" t="s">
        <v>89</v>
      </c>
      <c r="B29" s="633">
        <v>0</v>
      </c>
      <c r="C29" s="424" t="s">
        <v>26</v>
      </c>
      <c r="E29" s="425">
        <f>+B25+B26+B28</f>
        <v>3358417122</v>
      </c>
      <c r="G29" s="427" t="str">
        <f t="shared" si="0"/>
        <v>1.01.06.001  ANTICIPOS PERSONAL</v>
      </c>
      <c r="H29" s="424" t="s">
        <v>865</v>
      </c>
      <c r="I29" s="424" t="s">
        <v>866</v>
      </c>
      <c r="J29" s="425">
        <v>0</v>
      </c>
    </row>
    <row r="30" spans="1:10">
      <c r="A30" s="424" t="s">
        <v>90</v>
      </c>
      <c r="B30" s="633">
        <v>3811267</v>
      </c>
      <c r="C30" s="424" t="s">
        <v>26</v>
      </c>
      <c r="G30" s="427" t="str">
        <f t="shared" si="0"/>
        <v>1.01.06.002  FONDOS POR RENDIR</v>
      </c>
      <c r="H30" s="424" t="s">
        <v>867</v>
      </c>
      <c r="I30" s="424" t="s">
        <v>868</v>
      </c>
      <c r="J30" s="425">
        <v>3811267</v>
      </c>
    </row>
    <row r="31" spans="1:10">
      <c r="A31" s="424" t="s">
        <v>91</v>
      </c>
      <c r="B31" s="633">
        <v>178640</v>
      </c>
      <c r="C31" s="424" t="s">
        <v>26</v>
      </c>
      <c r="G31" s="427" t="str">
        <f t="shared" si="0"/>
        <v>1.01.06.003  ASIGNACION FAMILIAR</v>
      </c>
      <c r="H31" s="424" t="s">
        <v>869</v>
      </c>
      <c r="I31" s="424" t="s">
        <v>276</v>
      </c>
      <c r="J31" s="425">
        <v>178640</v>
      </c>
    </row>
    <row r="32" spans="1:10">
      <c r="A32" s="424" t="s">
        <v>92</v>
      </c>
      <c r="B32" s="633">
        <v>38266029</v>
      </c>
      <c r="C32" s="424" t="s">
        <v>26</v>
      </c>
      <c r="G32" s="427" t="str">
        <f t="shared" si="0"/>
        <v>1.01.06.011  PRESTAMOS A TRABAJADORES CON ANALISIS</v>
      </c>
      <c r="H32" s="424" t="s">
        <v>870</v>
      </c>
      <c r="I32" s="424" t="s">
        <v>871</v>
      </c>
      <c r="J32" s="425">
        <v>38266029</v>
      </c>
    </row>
    <row r="33" spans="1:10">
      <c r="A33" s="424" t="s">
        <v>94</v>
      </c>
      <c r="B33" s="633">
        <v>0</v>
      </c>
      <c r="C33" s="424" t="s">
        <v>3</v>
      </c>
      <c r="E33" s="425">
        <f>+B15+B16+B18+B19+B20+B21+B22+B23+B24+B34+B27+B67+B68+B70</f>
        <v>4500258846</v>
      </c>
      <c r="G33" s="427" t="str">
        <f t="shared" si="0"/>
        <v>1.01.06.012  FONDO POR RENDIR DIRECTORES</v>
      </c>
      <c r="H33" s="424" t="s">
        <v>872</v>
      </c>
      <c r="I33" s="424" t="s">
        <v>873</v>
      </c>
      <c r="J33" s="425">
        <v>0</v>
      </c>
    </row>
    <row r="34" spans="1:10">
      <c r="A34" s="424" t="s">
        <v>109</v>
      </c>
      <c r="B34" s="633">
        <v>0</v>
      </c>
      <c r="E34" s="425">
        <f>+B29+B30+B31+B32+B33+B2</f>
        <v>45244376</v>
      </c>
      <c r="G34" s="427" t="str">
        <f t="shared" si="0"/>
        <v>1.01.06.013  ANTICIPO HONORARIO CON ANÁLISIS</v>
      </c>
      <c r="H34" s="424" t="s">
        <v>874</v>
      </c>
      <c r="I34" s="424" t="s">
        <v>875</v>
      </c>
      <c r="J34" s="425">
        <v>0</v>
      </c>
    </row>
    <row r="35" spans="1:10">
      <c r="A35" s="424" t="s">
        <v>114</v>
      </c>
      <c r="B35" s="633">
        <v>294026410</v>
      </c>
      <c r="C35" s="424" t="s">
        <v>3</v>
      </c>
      <c r="G35" s="427" t="str">
        <f t="shared" si="0"/>
        <v>1.01.08.001  PINO ROLLIZO C/CORTEZA</v>
      </c>
      <c r="H35" s="424" t="s">
        <v>344</v>
      </c>
      <c r="I35" s="424" t="s">
        <v>876</v>
      </c>
      <c r="J35" s="425">
        <v>294026410</v>
      </c>
    </row>
    <row r="36" spans="1:10">
      <c r="A36" s="424" t="s">
        <v>116</v>
      </c>
      <c r="B36" s="633">
        <v>10902794</v>
      </c>
      <c r="C36" s="424" t="s">
        <v>3</v>
      </c>
      <c r="G36" s="427" t="str">
        <f t="shared" si="0"/>
        <v>1.01.08.002  PINO ROLLIZO DESCORTEZADO</v>
      </c>
      <c r="H36" s="424" t="s">
        <v>346</v>
      </c>
      <c r="I36" s="424" t="s">
        <v>877</v>
      </c>
      <c r="J36" s="425">
        <v>10902794</v>
      </c>
    </row>
    <row r="37" spans="1:10">
      <c r="A37" s="424" t="s">
        <v>118</v>
      </c>
      <c r="B37" s="633">
        <v>28200201</v>
      </c>
      <c r="C37" s="424" t="s">
        <v>3</v>
      </c>
      <c r="G37" s="427" t="str">
        <f t="shared" si="0"/>
        <v>1.01.08.003  PINO ROLLIZO CILINDRADO</v>
      </c>
      <c r="H37" s="424" t="s">
        <v>348</v>
      </c>
      <c r="I37" s="424" t="s">
        <v>878</v>
      </c>
      <c r="J37" s="425">
        <v>28200201</v>
      </c>
    </row>
    <row r="38" spans="1:10">
      <c r="A38" s="424" t="s">
        <v>120</v>
      </c>
      <c r="B38" s="633">
        <v>339007995</v>
      </c>
      <c r="C38" s="424" t="s">
        <v>3</v>
      </c>
      <c r="G38" s="427" t="str">
        <f t="shared" si="0"/>
        <v>1.01.08.004  PINO ROLLIZO DESCORTEZADO IMPREGNADO</v>
      </c>
      <c r="H38" s="424" t="s">
        <v>879</v>
      </c>
      <c r="I38" s="424" t="s">
        <v>880</v>
      </c>
      <c r="J38" s="425">
        <v>339007995</v>
      </c>
    </row>
    <row r="39" spans="1:10">
      <c r="A39" s="424" t="s">
        <v>121</v>
      </c>
      <c r="B39" s="633">
        <v>65657210</v>
      </c>
      <c r="C39" s="424" t="s">
        <v>3</v>
      </c>
      <c r="G39" s="427" t="str">
        <f t="shared" si="0"/>
        <v>1.01.08.005  PINO ROLLIZO CILINDRADO IMPREGNADO</v>
      </c>
      <c r="H39" s="424" t="s">
        <v>881</v>
      </c>
      <c r="I39" s="424" t="s">
        <v>882</v>
      </c>
      <c r="J39" s="425">
        <v>65657210</v>
      </c>
    </row>
    <row r="40" spans="1:10">
      <c r="A40" s="424" t="s">
        <v>122</v>
      </c>
      <c r="B40" s="633">
        <v>8067038</v>
      </c>
      <c r="C40" s="424" t="s">
        <v>3</v>
      </c>
      <c r="G40" s="427" t="str">
        <f t="shared" si="0"/>
        <v>1.01.08.006  PINO ROLLIZO MR 2,4</v>
      </c>
      <c r="H40" s="424" t="s">
        <v>883</v>
      </c>
      <c r="I40" s="424" t="s">
        <v>884</v>
      </c>
      <c r="J40" s="425">
        <v>8067038</v>
      </c>
    </row>
    <row r="41" spans="1:10">
      <c r="A41" s="424" t="s">
        <v>123</v>
      </c>
      <c r="B41" s="633">
        <v>64446455</v>
      </c>
      <c r="C41" s="424" t="s">
        <v>3</v>
      </c>
      <c r="G41" s="427" t="str">
        <f t="shared" si="0"/>
        <v>1.01.08.008  PINO DIMENSIONADO BRUTO</v>
      </c>
      <c r="H41" s="424" t="s">
        <v>885</v>
      </c>
      <c r="I41" s="424" t="s">
        <v>886</v>
      </c>
      <c r="J41" s="425">
        <v>64446455</v>
      </c>
    </row>
    <row r="42" spans="1:10">
      <c r="A42" s="424" t="s">
        <v>124</v>
      </c>
      <c r="B42" s="633">
        <v>91079820</v>
      </c>
      <c r="C42" s="424" t="s">
        <v>3</v>
      </c>
      <c r="G42" s="427" t="str">
        <f t="shared" si="0"/>
        <v>1.01.08.009  PINO DIMENSIONADO CEPILLADO</v>
      </c>
      <c r="H42" s="424" t="s">
        <v>887</v>
      </c>
      <c r="I42" s="424" t="s">
        <v>888</v>
      </c>
      <c r="J42" s="425">
        <v>91079820</v>
      </c>
    </row>
    <row r="43" spans="1:10">
      <c r="A43" s="424" t="s">
        <v>125</v>
      </c>
      <c r="B43" s="633">
        <v>7965676</v>
      </c>
      <c r="C43" s="424" t="s">
        <v>3</v>
      </c>
      <c r="G43" s="427" t="str">
        <f t="shared" si="0"/>
        <v>1.01.08.010  PINO DIMENSIONADO BRUTO IMPREGNADO</v>
      </c>
      <c r="H43" s="424" t="s">
        <v>889</v>
      </c>
      <c r="I43" s="424" t="s">
        <v>890</v>
      </c>
      <c r="J43" s="425">
        <v>7965676</v>
      </c>
    </row>
    <row r="44" spans="1:10">
      <c r="A44" s="424" t="s">
        <v>126</v>
      </c>
      <c r="B44" s="633">
        <v>12483664</v>
      </c>
      <c r="C44" s="424" t="s">
        <v>3</v>
      </c>
      <c r="G44" s="427" t="str">
        <f t="shared" si="0"/>
        <v>1.01.08.011  PINO DIMENSIONADO CEPILLADO IMPREGNADO</v>
      </c>
      <c r="H44" s="424" t="s">
        <v>891</v>
      </c>
      <c r="I44" s="424" t="s">
        <v>892</v>
      </c>
      <c r="J44" s="425">
        <v>12483664</v>
      </c>
    </row>
    <row r="45" spans="1:10">
      <c r="A45" s="424" t="s">
        <v>127</v>
      </c>
      <c r="B45" s="633">
        <v>124982</v>
      </c>
      <c r="C45" s="424" t="s">
        <v>3</v>
      </c>
      <c r="G45" s="427" t="str">
        <f t="shared" si="0"/>
        <v>1.01.08.012  PINO DIMENSIONADO ELABORADO</v>
      </c>
      <c r="H45" s="424" t="s">
        <v>893</v>
      </c>
      <c r="I45" s="424" t="s">
        <v>894</v>
      </c>
      <c r="J45" s="425">
        <v>124982</v>
      </c>
    </row>
    <row r="46" spans="1:10">
      <c r="A46" s="424" t="s">
        <v>128</v>
      </c>
      <c r="B46" s="633">
        <v>2945495</v>
      </c>
      <c r="C46" s="424" t="s">
        <v>3</v>
      </c>
      <c r="G46" s="427" t="str">
        <f t="shared" si="0"/>
        <v>1.01.08.013  PINO DIMENSIONADO ELABORADO IMPREGNADO</v>
      </c>
      <c r="H46" s="424" t="s">
        <v>895</v>
      </c>
      <c r="I46" s="424" t="s">
        <v>896</v>
      </c>
      <c r="J46" s="425">
        <v>2945495</v>
      </c>
    </row>
    <row r="47" spans="1:10">
      <c r="A47" s="424" t="s">
        <v>129</v>
      </c>
      <c r="B47" s="633">
        <v>4011659</v>
      </c>
      <c r="C47" s="424" t="s">
        <v>3</v>
      </c>
      <c r="G47" s="427" t="str">
        <f t="shared" si="0"/>
        <v>1.01.08.016  PINO TAPA SIN IMPREGNAR</v>
      </c>
      <c r="H47" s="424" t="s">
        <v>897</v>
      </c>
      <c r="I47" s="424" t="s">
        <v>898</v>
      </c>
      <c r="J47" s="425">
        <v>4011659</v>
      </c>
    </row>
    <row r="48" spans="1:10">
      <c r="A48" s="424" t="s">
        <v>130</v>
      </c>
      <c r="B48" s="633">
        <v>1207751012</v>
      </c>
      <c r="C48" s="424" t="s">
        <v>3</v>
      </c>
      <c r="G48" s="427" t="str">
        <f t="shared" si="0"/>
        <v>1.01.08.018  EUCALIPTUS ROLLIZOS CON CORTEZA</v>
      </c>
      <c r="H48" s="424" t="s">
        <v>899</v>
      </c>
      <c r="I48" s="424" t="s">
        <v>900</v>
      </c>
      <c r="J48" s="425">
        <v>1207751012</v>
      </c>
    </row>
    <row r="49" spans="1:10">
      <c r="A49" s="424" t="s">
        <v>131</v>
      </c>
      <c r="B49" s="633">
        <v>16541183</v>
      </c>
      <c r="C49" s="424" t="s">
        <v>3</v>
      </c>
      <c r="G49" s="427" t="str">
        <f t="shared" si="0"/>
        <v>1.01.08.019  EUCALIPTUS ROLLIZOS DESCORTEZADO</v>
      </c>
      <c r="H49" s="424" t="s">
        <v>901</v>
      </c>
      <c r="I49" s="424" t="s">
        <v>902</v>
      </c>
      <c r="J49" s="425">
        <v>16541183</v>
      </c>
    </row>
    <row r="50" spans="1:10">
      <c r="A50" s="424" t="s">
        <v>132</v>
      </c>
      <c r="B50" s="633">
        <v>5231922</v>
      </c>
      <c r="C50" s="424" t="s">
        <v>3</v>
      </c>
      <c r="G50" s="427" t="str">
        <f t="shared" si="0"/>
        <v>1.01.08.020  EUCALIPTUS ROLLIZOS DESCORTEZADO SULFATADO</v>
      </c>
      <c r="H50" s="424" t="s">
        <v>903</v>
      </c>
      <c r="I50" s="424" t="s">
        <v>904</v>
      </c>
      <c r="J50" s="425">
        <v>5231922</v>
      </c>
    </row>
    <row r="51" spans="1:10">
      <c r="A51" s="424" t="s">
        <v>143</v>
      </c>
      <c r="B51" s="633">
        <v>841625</v>
      </c>
      <c r="C51" s="424" t="s">
        <v>3</v>
      </c>
      <c r="G51" s="427" t="str">
        <f t="shared" si="0"/>
        <v>1.01.08.021  NATIVA DIMENSIONADA BRUTO</v>
      </c>
      <c r="H51" s="424" t="s">
        <v>905</v>
      </c>
      <c r="I51" s="424" t="s">
        <v>906</v>
      </c>
      <c r="J51" s="425">
        <v>841625</v>
      </c>
    </row>
    <row r="52" spans="1:10">
      <c r="A52" s="424" t="s">
        <v>133</v>
      </c>
      <c r="B52" s="633">
        <v>6525758</v>
      </c>
      <c r="C52" s="424" t="str">
        <f>+C53</f>
        <v>Inventarios</v>
      </c>
      <c r="G52" s="427" t="str">
        <f t="shared" si="0"/>
        <v>1.01.08.023  COLIGUE</v>
      </c>
      <c r="H52" s="424" t="s">
        <v>907</v>
      </c>
      <c r="I52" s="424" t="s">
        <v>908</v>
      </c>
      <c r="J52" s="425">
        <v>6525758</v>
      </c>
    </row>
    <row r="53" spans="1:10">
      <c r="A53" s="424" t="s">
        <v>144</v>
      </c>
      <c r="B53" s="633">
        <v>15006589</v>
      </c>
      <c r="C53" s="424" t="s">
        <v>3</v>
      </c>
      <c r="G53" s="427" t="str">
        <f t="shared" si="0"/>
        <v>1.01.08.028  EXISTENCIAS</v>
      </c>
      <c r="H53" s="424" t="s">
        <v>909</v>
      </c>
      <c r="I53" s="424" t="s">
        <v>910</v>
      </c>
      <c r="J53" s="425">
        <v>15006589</v>
      </c>
    </row>
    <row r="54" spans="1:10">
      <c r="A54" s="424" t="s">
        <v>134</v>
      </c>
      <c r="B54" s="633">
        <v>7645524</v>
      </c>
      <c r="C54" s="424" t="s">
        <v>3</v>
      </c>
      <c r="G54" s="427" t="str">
        <f t="shared" si="0"/>
        <v>1.01.08.029  PINO ROLLIZO CCORTEZA (EN CM)</v>
      </c>
      <c r="H54" s="424" t="s">
        <v>911</v>
      </c>
      <c r="I54" s="424" t="s">
        <v>912</v>
      </c>
      <c r="J54" s="425">
        <v>7645524</v>
      </c>
    </row>
    <row r="55" spans="1:10">
      <c r="A55" s="424" t="s">
        <v>135</v>
      </c>
      <c r="B55" s="633">
        <v>161786867</v>
      </c>
      <c r="C55" s="424" t="s">
        <v>3</v>
      </c>
      <c r="G55" s="427" t="str">
        <f t="shared" si="0"/>
        <v>1.01.08.030  ROLLOS ALAMBRE</v>
      </c>
      <c r="H55" s="424" t="s">
        <v>913</v>
      </c>
      <c r="I55" s="425" t="s">
        <v>914</v>
      </c>
      <c r="J55" s="425">
        <v>161786867</v>
      </c>
    </row>
    <row r="56" spans="1:10">
      <c r="A56" s="424" t="s">
        <v>136</v>
      </c>
      <c r="B56" s="633">
        <v>12837506</v>
      </c>
      <c r="C56" s="424" t="s">
        <v>3</v>
      </c>
      <c r="G56" s="427" t="str">
        <f t="shared" si="0"/>
        <v>1.01.08.031  BOBINAS ALAMBRE</v>
      </c>
      <c r="H56" s="424" t="s">
        <v>915</v>
      </c>
      <c r="I56" s="425" t="s">
        <v>916</v>
      </c>
      <c r="J56" s="425">
        <v>12837506</v>
      </c>
    </row>
    <row r="57" spans="1:10">
      <c r="A57" s="424" t="s">
        <v>137</v>
      </c>
      <c r="B57" s="633">
        <v>4857876</v>
      </c>
      <c r="C57" s="424" t="s">
        <v>3</v>
      </c>
      <c r="G57" s="427" t="str">
        <f t="shared" si="0"/>
        <v>1.01.08.032  GRAPAS</v>
      </c>
      <c r="H57" s="501" t="s">
        <v>917</v>
      </c>
      <c r="I57" s="531" t="s">
        <v>918</v>
      </c>
      <c r="J57" s="425">
        <v>4857876</v>
      </c>
    </row>
    <row r="58" spans="1:10">
      <c r="A58" s="424" t="s">
        <v>138</v>
      </c>
      <c r="B58" s="633">
        <v>266517064</v>
      </c>
      <c r="C58" s="424" t="s">
        <v>3</v>
      </c>
      <c r="G58" s="427" t="str">
        <f t="shared" si="0"/>
        <v>1.01.08.203  ANCLAS</v>
      </c>
      <c r="H58" s="424" t="s">
        <v>919</v>
      </c>
      <c r="I58" s="425" t="s">
        <v>920</v>
      </c>
      <c r="J58" s="425">
        <v>266517064</v>
      </c>
    </row>
    <row r="59" spans="1:10">
      <c r="A59" s="424" t="s">
        <v>139</v>
      </c>
      <c r="B59" s="633">
        <v>10000000</v>
      </c>
      <c r="C59" s="424" t="s">
        <v>3</v>
      </c>
      <c r="G59" s="427" t="str">
        <f t="shared" si="0"/>
        <v>1.01.08.204  ANCLAS CON ANALISIS</v>
      </c>
      <c r="H59" s="424" t="s">
        <v>921</v>
      </c>
      <c r="I59" s="425" t="s">
        <v>922</v>
      </c>
      <c r="J59" s="425">
        <v>10000000</v>
      </c>
    </row>
    <row r="60" spans="1:10">
      <c r="A60" s="424" t="s">
        <v>140</v>
      </c>
      <c r="B60" s="633">
        <v>9815647</v>
      </c>
      <c r="C60" s="424" t="s">
        <v>3</v>
      </c>
      <c r="G60" s="427" t="str">
        <f t="shared" si="0"/>
        <v>1.01.08.209  MATERIAS PRIMAS PELLETS</v>
      </c>
      <c r="H60" s="424" t="s">
        <v>923</v>
      </c>
      <c r="I60" s="425" t="s">
        <v>924</v>
      </c>
      <c r="J60" s="425">
        <v>9815647</v>
      </c>
    </row>
    <row r="61" spans="1:10">
      <c r="A61" s="424" t="s">
        <v>141</v>
      </c>
      <c r="B61" s="633">
        <v>35717998</v>
      </c>
      <c r="C61" s="424" t="s">
        <v>3</v>
      </c>
      <c r="G61" s="427" t="str">
        <f t="shared" si="0"/>
        <v>1.01.08.210  PRODUCTOS TERMINADOS PELLETS</v>
      </c>
      <c r="H61" s="424" t="s">
        <v>925</v>
      </c>
      <c r="I61" s="425" t="s">
        <v>926</v>
      </c>
      <c r="J61" s="425">
        <v>35717998</v>
      </c>
    </row>
    <row r="62" spans="1:10">
      <c r="A62" s="424" t="s">
        <v>142</v>
      </c>
      <c r="B62" s="633">
        <v>0</v>
      </c>
      <c r="C62" s="424" t="s">
        <v>3</v>
      </c>
      <c r="G62" s="427" t="str">
        <f t="shared" si="0"/>
        <v>1.01.08.211  PRODUCTOS BIOMASA</v>
      </c>
      <c r="H62" s="424" t="s">
        <v>927</v>
      </c>
      <c r="I62" s="425" t="s">
        <v>928</v>
      </c>
      <c r="J62" s="425">
        <v>0</v>
      </c>
    </row>
    <row r="63" spans="1:10">
      <c r="A63" s="424" t="s">
        <v>145</v>
      </c>
      <c r="B63" s="633">
        <v>656574416</v>
      </c>
      <c r="C63" s="424" t="s">
        <v>35</v>
      </c>
      <c r="G63" s="427" t="str">
        <f t="shared" si="0"/>
        <v>1.01.08.221  INVENTARIO ADQUISICIONES</v>
      </c>
      <c r="H63" s="424" t="s">
        <v>929</v>
      </c>
      <c r="I63" s="425" t="s">
        <v>930</v>
      </c>
      <c r="J63" s="425">
        <v>656574416</v>
      </c>
    </row>
    <row r="64" spans="1:10">
      <c r="A64" s="424" t="s">
        <v>146</v>
      </c>
      <c r="B64" s="633">
        <v>3972500</v>
      </c>
      <c r="G64" s="427" t="str">
        <f t="shared" si="0"/>
        <v>1.01.08.222  PALLET NUEVO</v>
      </c>
      <c r="H64" s="424" t="s">
        <v>931</v>
      </c>
      <c r="I64" s="425" t="s">
        <v>932</v>
      </c>
      <c r="J64" s="425">
        <v>3972500</v>
      </c>
    </row>
    <row r="65" spans="1:10">
      <c r="A65" s="424" t="s">
        <v>147</v>
      </c>
      <c r="B65" s="633">
        <v>51564528</v>
      </c>
      <c r="G65" s="427" t="str">
        <f t="shared" si="0"/>
        <v>1.01.08.224  FUNDA STRECH</v>
      </c>
      <c r="H65" s="424" t="s">
        <v>933</v>
      </c>
      <c r="I65" s="425" t="s">
        <v>934</v>
      </c>
      <c r="J65" s="425">
        <v>51564528</v>
      </c>
    </row>
    <row r="66" spans="1:10">
      <c r="A66" s="424" t="s">
        <v>148</v>
      </c>
      <c r="B66" s="633">
        <v>37831700</v>
      </c>
      <c r="E66" s="425">
        <f>SUM(B35:B66)</f>
        <v>3439939114</v>
      </c>
      <c r="G66" s="427" t="str">
        <f t="shared" si="0"/>
        <v>1.01.08.225  BOLSA FILM</v>
      </c>
      <c r="H66" s="424" t="s">
        <v>935</v>
      </c>
      <c r="I66" s="425" t="s">
        <v>936</v>
      </c>
      <c r="J66" s="425">
        <v>37831700</v>
      </c>
    </row>
    <row r="67" spans="1:10">
      <c r="A67" s="424" t="s">
        <v>151</v>
      </c>
      <c r="B67" s="633">
        <v>218975190</v>
      </c>
      <c r="C67" s="424" t="s">
        <v>35</v>
      </c>
      <c r="G67" s="427" t="str">
        <f t="shared" si="0"/>
        <v>1.01.09.001  IVA CRÉDITO FISCAL</v>
      </c>
      <c r="H67" s="424" t="s">
        <v>292</v>
      </c>
      <c r="I67" s="425" t="s">
        <v>937</v>
      </c>
      <c r="J67" s="425">
        <v>218975190</v>
      </c>
    </row>
    <row r="68" spans="1:10">
      <c r="A68" s="424" t="s">
        <v>152</v>
      </c>
      <c r="B68" s="633">
        <v>821302893</v>
      </c>
      <c r="C68" s="424" t="s">
        <v>35</v>
      </c>
      <c r="G68" s="427" t="str">
        <f t="shared" ref="G68:G133" si="1">+A68</f>
        <v>1.01.09.003  PAGOS PROVISIONALES MENSUALES</v>
      </c>
      <c r="H68" s="424" t="s">
        <v>304</v>
      </c>
      <c r="I68" s="425" t="s">
        <v>938</v>
      </c>
      <c r="J68" s="425">
        <v>821302893</v>
      </c>
    </row>
    <row r="69" spans="1:10">
      <c r="A69" s="424" t="s">
        <v>104</v>
      </c>
      <c r="B69" s="633">
        <v>0</v>
      </c>
      <c r="C69" s="424" t="s">
        <v>35</v>
      </c>
      <c r="G69" s="427" t="str">
        <f t="shared" si="1"/>
        <v>1.01.09.004  IVA CF POR DEVENGAR</v>
      </c>
      <c r="I69" s="425"/>
      <c r="J69" s="425">
        <v>0</v>
      </c>
    </row>
    <row r="70" spans="1:10">
      <c r="A70" s="424" t="s">
        <v>105</v>
      </c>
      <c r="B70" s="633">
        <v>0</v>
      </c>
      <c r="C70" s="424" t="s">
        <v>26</v>
      </c>
      <c r="G70" s="427" t="str">
        <f t="shared" si="1"/>
        <v>1.01.09.005  IMPUESTO PETROLEO</v>
      </c>
      <c r="I70" s="425"/>
      <c r="J70" s="425">
        <v>0</v>
      </c>
    </row>
    <row r="71" spans="1:10">
      <c r="A71" s="689" t="s">
        <v>106</v>
      </c>
      <c r="B71" s="633">
        <v>5620588</v>
      </c>
      <c r="G71" s="427" t="str">
        <f t="shared" si="1"/>
        <v>1.01.09.007  CREDITO SENCE</v>
      </c>
      <c r="H71" s="424" t="s">
        <v>939</v>
      </c>
      <c r="I71" s="425" t="s">
        <v>443</v>
      </c>
      <c r="J71" s="425">
        <v>5620588</v>
      </c>
    </row>
    <row r="72" spans="1:10">
      <c r="A72" s="424" t="s">
        <v>93</v>
      </c>
      <c r="B72" s="633">
        <v>0</v>
      </c>
      <c r="C72" s="424" t="s">
        <v>39</v>
      </c>
      <c r="G72" s="427" t="str">
        <f t="shared" si="1"/>
        <v>1.01.10.002  ANTICIPOS DE SEGUROS</v>
      </c>
      <c r="H72" s="424" t="s">
        <v>940</v>
      </c>
      <c r="I72" s="425" t="s">
        <v>941</v>
      </c>
      <c r="J72" s="425">
        <v>0</v>
      </c>
    </row>
    <row r="73" spans="1:10">
      <c r="A73" s="424" t="s">
        <v>166</v>
      </c>
      <c r="B73" s="633">
        <v>1066535559</v>
      </c>
      <c r="C73" s="424" t="s">
        <v>39</v>
      </c>
      <c r="E73" s="425">
        <f>SUM(B73:B90)</f>
        <v>7509133037</v>
      </c>
      <c r="G73" s="427" t="str">
        <f t="shared" si="1"/>
        <v>1.02.01.001  TERRENOS</v>
      </c>
      <c r="H73" s="424" t="s">
        <v>313</v>
      </c>
      <c r="I73" s="425" t="s">
        <v>942</v>
      </c>
      <c r="J73" s="425">
        <v>1066535559</v>
      </c>
    </row>
    <row r="74" spans="1:10">
      <c r="A74" s="424" t="s">
        <v>167</v>
      </c>
      <c r="B74" s="633">
        <v>120000000</v>
      </c>
      <c r="C74" s="424" t="s">
        <v>39</v>
      </c>
      <c r="G74" s="427" t="str">
        <f t="shared" si="1"/>
        <v>1.02.01.002  EDIFICIOS</v>
      </c>
      <c r="H74" s="424" t="s">
        <v>315</v>
      </c>
      <c r="I74" s="425" t="s">
        <v>943</v>
      </c>
      <c r="J74" s="425">
        <v>120000000</v>
      </c>
    </row>
    <row r="75" spans="1:10">
      <c r="A75" s="424" t="s">
        <v>168</v>
      </c>
      <c r="B75" s="633">
        <v>1102072318</v>
      </c>
      <c r="C75" s="424" t="s">
        <v>39</v>
      </c>
      <c r="G75" s="427" t="str">
        <f t="shared" si="1"/>
        <v>1.02.01.003  MAQUINARIA Y EQUIPO INDUSTRIAL</v>
      </c>
      <c r="H75" s="424" t="s">
        <v>317</v>
      </c>
      <c r="I75" s="425" t="s">
        <v>944</v>
      </c>
      <c r="J75" s="425">
        <v>1102072318</v>
      </c>
    </row>
    <row r="76" spans="1:10">
      <c r="A76" s="424" t="s">
        <v>169</v>
      </c>
      <c r="B76" s="633">
        <v>85802087</v>
      </c>
      <c r="C76" s="424" t="s">
        <v>39</v>
      </c>
      <c r="G76" s="427" t="str">
        <f t="shared" si="1"/>
        <v>1.02.01.004  MAQUINARIA Y EQUIPO OFICINA</v>
      </c>
      <c r="H76" s="424" t="s">
        <v>319</v>
      </c>
      <c r="I76" s="425" t="s">
        <v>945</v>
      </c>
      <c r="J76" s="425">
        <v>85802087</v>
      </c>
    </row>
    <row r="77" spans="1:10">
      <c r="A77" s="424" t="s">
        <v>170</v>
      </c>
      <c r="B77" s="633">
        <v>44893311</v>
      </c>
      <c r="C77" s="424" t="s">
        <v>39</v>
      </c>
      <c r="G77" s="427" t="str">
        <f t="shared" si="1"/>
        <v>1.02.01.005  MUEBLES Y UTILES</v>
      </c>
      <c r="H77" s="424" t="s">
        <v>946</v>
      </c>
      <c r="I77" s="425" t="s">
        <v>947</v>
      </c>
      <c r="J77" s="425">
        <v>44893311</v>
      </c>
    </row>
    <row r="78" spans="1:10">
      <c r="A78" s="424" t="s">
        <v>171</v>
      </c>
      <c r="B78" s="633">
        <v>81651673</v>
      </c>
      <c r="C78" s="424" t="s">
        <v>39</v>
      </c>
      <c r="G78" s="427" t="str">
        <f t="shared" si="1"/>
        <v>1.02.01.006  VEHICULOS</v>
      </c>
      <c r="H78" s="424" t="s">
        <v>948</v>
      </c>
      <c r="I78" s="425" t="s">
        <v>949</v>
      </c>
      <c r="J78" s="425">
        <v>81651673</v>
      </c>
    </row>
    <row r="79" spans="1:10">
      <c r="A79" s="424" t="s">
        <v>172</v>
      </c>
      <c r="B79" s="633">
        <v>450194643</v>
      </c>
      <c r="C79" s="424" t="s">
        <v>39</v>
      </c>
      <c r="G79" s="427" t="str">
        <f t="shared" si="1"/>
        <v>1.02.01.007  MAQUINARIA EN LEASING</v>
      </c>
      <c r="H79" s="424" t="s">
        <v>950</v>
      </c>
      <c r="I79" s="425" t="s">
        <v>951</v>
      </c>
      <c r="J79" s="425">
        <v>450194643</v>
      </c>
    </row>
    <row r="80" spans="1:10">
      <c r="A80" s="424" t="s">
        <v>173</v>
      </c>
      <c r="B80" s="633">
        <v>19262536</v>
      </c>
      <c r="C80" s="424" t="s">
        <v>39</v>
      </c>
      <c r="G80" s="427" t="str">
        <f t="shared" si="1"/>
        <v>1.02.01.011  CONSTRUCCION DE POZO PROFUNDO</v>
      </c>
      <c r="H80" s="424" t="s">
        <v>952</v>
      </c>
      <c r="I80" s="425" t="s">
        <v>953</v>
      </c>
      <c r="J80" s="425">
        <v>19262536</v>
      </c>
    </row>
    <row r="81" spans="1:10">
      <c r="A81" s="424" t="s">
        <v>174</v>
      </c>
      <c r="B81" s="633">
        <v>9522026</v>
      </c>
      <c r="C81" s="424" t="s">
        <v>39</v>
      </c>
      <c r="G81" s="427" t="str">
        <f t="shared" si="1"/>
        <v>1.02.01.012  EQUIPOS DE VIGILANCIA</v>
      </c>
      <c r="H81" s="424" t="s">
        <v>954</v>
      </c>
      <c r="I81" s="425" t="s">
        <v>955</v>
      </c>
      <c r="J81" s="425">
        <v>9522026</v>
      </c>
    </row>
    <row r="82" spans="1:10">
      <c r="A82" s="424" t="s">
        <v>175</v>
      </c>
      <c r="B82" s="633">
        <v>89662506</v>
      </c>
      <c r="C82" s="424" t="s">
        <v>39</v>
      </c>
      <c r="G82" s="427" t="str">
        <f t="shared" si="1"/>
        <v>1.02.01.013  PROYECTO IMPREGNADORA DE POSTES</v>
      </c>
      <c r="H82" s="424" t="s">
        <v>956</v>
      </c>
      <c r="I82" s="425" t="s">
        <v>957</v>
      </c>
      <c r="J82" s="425">
        <v>89662506</v>
      </c>
    </row>
    <row r="83" spans="1:10">
      <c r="A83" s="424" t="s">
        <v>176</v>
      </c>
      <c r="B83" s="633">
        <v>217598927</v>
      </c>
      <c r="C83" s="424" t="s">
        <v>39</v>
      </c>
      <c r="G83" s="427" t="str">
        <f t="shared" si="1"/>
        <v>1.02.01.014  MAQUINARIA PESADA</v>
      </c>
      <c r="H83" s="424" t="s">
        <v>958</v>
      </c>
      <c r="I83" s="425" t="s">
        <v>959</v>
      </c>
      <c r="J83" s="425">
        <v>217598927</v>
      </c>
    </row>
    <row r="84" spans="1:10">
      <c r="A84" s="424" t="s">
        <v>177</v>
      </c>
      <c r="B84" s="633">
        <v>38418611</v>
      </c>
      <c r="C84" s="424" t="s">
        <v>39</v>
      </c>
      <c r="G84" s="427" t="str">
        <f t="shared" si="1"/>
        <v>1.02.01.015  PLANTA DE PELLET</v>
      </c>
      <c r="H84" s="424" t="s">
        <v>960</v>
      </c>
      <c r="I84" s="425" t="s">
        <v>961</v>
      </c>
      <c r="J84" s="425">
        <v>38418611</v>
      </c>
    </row>
    <row r="85" spans="1:10">
      <c r="A85" s="424" t="s">
        <v>181</v>
      </c>
      <c r="B85" s="633">
        <v>2867322313</v>
      </c>
      <c r="C85" s="424" t="s">
        <v>39</v>
      </c>
      <c r="G85" s="427" t="str">
        <f t="shared" si="1"/>
        <v>1.02.01.016  CONSTRUCCIÓN PLANTA PELLET</v>
      </c>
      <c r="H85" s="424" t="s">
        <v>962</v>
      </c>
      <c r="I85" s="425" t="s">
        <v>963</v>
      </c>
      <c r="J85" s="425">
        <v>2867322313</v>
      </c>
    </row>
    <row r="86" spans="1:10">
      <c r="A86" s="424" t="s">
        <v>178</v>
      </c>
      <c r="B86" s="633">
        <v>421109708</v>
      </c>
      <c r="C86" s="424" t="s">
        <v>39</v>
      </c>
      <c r="G86" s="427" t="str">
        <f t="shared" si="1"/>
        <v>1.02.01.017  MAQUINARIA Y EQUIPOS PLANTA PELLETS</v>
      </c>
      <c r="H86" s="424" t="s">
        <v>964</v>
      </c>
      <c r="I86" s="425" t="s">
        <v>965</v>
      </c>
      <c r="J86" s="425">
        <v>421109708</v>
      </c>
    </row>
    <row r="87" spans="1:10">
      <c r="A87" s="424" t="s">
        <v>179</v>
      </c>
      <c r="B87" s="633">
        <v>2108005245</v>
      </c>
      <c r="C87" s="424" t="s">
        <v>39</v>
      </c>
      <c r="G87" s="427" t="str">
        <f t="shared" si="1"/>
        <v>1.02.01.018  PLANTA Y EQUIPO LEASING PLANTA PELLETS</v>
      </c>
      <c r="H87" s="424" t="s">
        <v>966</v>
      </c>
      <c r="I87" s="425" t="s">
        <v>967</v>
      </c>
      <c r="J87" s="425">
        <v>2108005245</v>
      </c>
    </row>
    <row r="88" spans="1:10" s="426" customFormat="1">
      <c r="A88" s="689" t="s">
        <v>182</v>
      </c>
      <c r="B88" s="633">
        <v>29588994</v>
      </c>
      <c r="C88" s="424" t="s">
        <v>39</v>
      </c>
      <c r="D88" s="424"/>
      <c r="E88" s="424"/>
      <c r="F88" s="424"/>
      <c r="G88" s="427" t="str">
        <f t="shared" si="1"/>
        <v>1.02.01.019  PROYECTOS EN EJECUCION</v>
      </c>
      <c r="H88" s="424" t="s">
        <v>968</v>
      </c>
      <c r="I88" s="425" t="s">
        <v>969</v>
      </c>
      <c r="J88" s="425">
        <v>29588994</v>
      </c>
    </row>
    <row r="89" spans="1:10">
      <c r="A89" s="689" t="s">
        <v>183</v>
      </c>
      <c r="B89" s="633">
        <v>38715000</v>
      </c>
      <c r="C89" s="424" t="s">
        <v>39</v>
      </c>
      <c r="G89" s="427" t="str">
        <f t="shared" si="1"/>
        <v>1.02.01.020  CONSTRUCCIONES EN ESTRUCTURA , GALPONES, RADIER , OTROS</v>
      </c>
      <c r="H89" s="424" t="s">
        <v>970</v>
      </c>
      <c r="I89" s="425" t="s">
        <v>971</v>
      </c>
      <c r="J89" s="425">
        <v>38715000</v>
      </c>
    </row>
    <row r="90" spans="1:10">
      <c r="A90" s="424" t="s">
        <v>180</v>
      </c>
      <c r="B90" s="633">
        <v>-1281222420</v>
      </c>
      <c r="C90" s="424" t="s">
        <v>972</v>
      </c>
      <c r="G90" s="427" t="str">
        <f t="shared" si="1"/>
        <v>1.02.02.001  DEPRECIACIÓN ACUMULADA</v>
      </c>
      <c r="H90" s="424" t="s">
        <v>321</v>
      </c>
      <c r="I90" s="425" t="s">
        <v>973</v>
      </c>
      <c r="J90" s="425">
        <v>-1281222420</v>
      </c>
    </row>
    <row r="91" spans="1:10">
      <c r="A91" s="424" t="s">
        <v>185</v>
      </c>
      <c r="B91" s="633">
        <v>-414164224</v>
      </c>
      <c r="C91" s="424" t="s">
        <v>972</v>
      </c>
      <c r="G91" s="427" t="str">
        <f t="shared" si="1"/>
        <v>1.03.01.001  INTERESES DIFERIDOS CORTO PLAZO</v>
      </c>
      <c r="H91" s="424" t="s">
        <v>402</v>
      </c>
      <c r="I91" s="425" t="s">
        <v>345</v>
      </c>
      <c r="J91" s="425">
        <v>414164224</v>
      </c>
    </row>
    <row r="92" spans="1:10">
      <c r="A92" s="424" t="s">
        <v>230</v>
      </c>
      <c r="B92" s="633">
        <v>-464574024</v>
      </c>
      <c r="C92" s="424" t="s">
        <v>972</v>
      </c>
      <c r="F92" s="431">
        <f>SUM(B2:B87)+B95</f>
        <v>21769830859</v>
      </c>
      <c r="G92" s="427" t="str">
        <f t="shared" si="1"/>
        <v>1.03.01.004  INTERESES DIFERIDOS LARGO PLAZO</v>
      </c>
      <c r="H92" s="424" t="s">
        <v>404</v>
      </c>
      <c r="I92" s="425" t="s">
        <v>974</v>
      </c>
      <c r="J92" s="425">
        <v>464574024</v>
      </c>
    </row>
    <row r="93" spans="1:10">
      <c r="A93" s="424" t="s">
        <v>186</v>
      </c>
      <c r="B93" s="633">
        <v>-100488965</v>
      </c>
      <c r="C93" s="424" t="s">
        <v>972</v>
      </c>
      <c r="F93" s="425">
        <f>+'Estado Situacion'!C259</f>
        <v>20556912433</v>
      </c>
      <c r="G93" s="427" t="str">
        <f t="shared" si="1"/>
        <v>1.03.01.005  INTERESES LEASING CORTO PLAZO</v>
      </c>
      <c r="H93" s="424" t="s">
        <v>975</v>
      </c>
      <c r="I93" s="425" t="s">
        <v>976</v>
      </c>
      <c r="J93" s="425">
        <v>100488965</v>
      </c>
    </row>
    <row r="94" spans="1:10">
      <c r="A94" s="424" t="s">
        <v>231</v>
      </c>
      <c r="B94" s="633">
        <v>-205983358</v>
      </c>
      <c r="C94" s="424" t="s">
        <v>972</v>
      </c>
      <c r="E94" s="425"/>
      <c r="F94" s="425">
        <f>+F92-F93</f>
        <v>1212918426</v>
      </c>
      <c r="G94" s="427" t="str">
        <f t="shared" si="1"/>
        <v>1.03.01.006  INTERESES LEASING LARGO PLAZO</v>
      </c>
      <c r="H94" s="424" t="s">
        <v>977</v>
      </c>
      <c r="I94" s="425" t="s">
        <v>978</v>
      </c>
      <c r="J94" s="425">
        <v>205983358</v>
      </c>
    </row>
    <row r="95" spans="1:10">
      <c r="A95" s="424" t="s">
        <v>164</v>
      </c>
      <c r="B95" s="633">
        <v>49226155</v>
      </c>
      <c r="C95" s="424" t="s">
        <v>44</v>
      </c>
      <c r="E95" s="425">
        <f>+B95</f>
        <v>49226155</v>
      </c>
      <c r="F95" s="425">
        <f>SUM(B91:B94)</f>
        <v>-1185210571</v>
      </c>
      <c r="G95" s="427" t="str">
        <f t="shared" si="1"/>
        <v>1.03.02.001  DERECHO DE AGUAS</v>
      </c>
      <c r="H95" s="424" t="s">
        <v>979</v>
      </c>
      <c r="I95" s="425" t="s">
        <v>980</v>
      </c>
      <c r="J95" s="425">
        <v>49226155</v>
      </c>
    </row>
    <row r="96" spans="1:10">
      <c r="A96" s="424" t="s">
        <v>187</v>
      </c>
      <c r="B96" s="633">
        <v>486882495</v>
      </c>
      <c r="C96" s="424" t="s">
        <v>44</v>
      </c>
      <c r="E96" s="425">
        <f>+E95+E73+E34+E33+E29+E14+E66</f>
        <v>20393395845</v>
      </c>
      <c r="F96" s="425"/>
      <c r="G96" s="427" t="str">
        <f t="shared" si="1"/>
        <v>2.01.01.001  PRESTAMOS POR PAGAR BANCO DE CHILE CORTO PLAZO</v>
      </c>
      <c r="H96" s="424" t="s">
        <v>981</v>
      </c>
      <c r="I96" s="425" t="s">
        <v>982</v>
      </c>
      <c r="J96" s="425">
        <v>486882495</v>
      </c>
    </row>
    <row r="97" spans="1:10">
      <c r="A97" s="424" t="s">
        <v>188</v>
      </c>
      <c r="B97" s="633">
        <v>1234765125</v>
      </c>
      <c r="C97" s="424" t="s">
        <v>44</v>
      </c>
      <c r="E97" s="431"/>
      <c r="F97" s="426"/>
      <c r="G97" s="427" t="str">
        <f t="shared" si="1"/>
        <v>2.01.01.002  PRESTAMO POR PAGAR BANCO BCI CORTO PLAZO</v>
      </c>
      <c r="H97" s="424" t="s">
        <v>350</v>
      </c>
      <c r="I97" s="425" t="s">
        <v>983</v>
      </c>
      <c r="J97" s="425">
        <v>1234765125</v>
      </c>
    </row>
    <row r="98" spans="1:10">
      <c r="A98" s="424" t="s">
        <v>189</v>
      </c>
      <c r="B98" s="633">
        <v>2714867315</v>
      </c>
      <c r="C98" s="424" t="s">
        <v>44</v>
      </c>
      <c r="G98" s="427" t="str">
        <f t="shared" si="1"/>
        <v>2.01.01.005  PRESTAMO POR PAGAR BANCO SANTANDER CP</v>
      </c>
      <c r="H98" s="424" t="s">
        <v>354</v>
      </c>
      <c r="I98" s="425" t="s">
        <v>984</v>
      </c>
      <c r="J98" s="425">
        <v>2714867315</v>
      </c>
    </row>
    <row r="99" spans="1:10">
      <c r="A99" s="689" t="s">
        <v>216</v>
      </c>
      <c r="B99" s="633">
        <v>40716743</v>
      </c>
      <c r="C99" s="424" t="s">
        <v>44</v>
      </c>
      <c r="G99" s="427" t="str">
        <f t="shared" si="1"/>
        <v>2.01.01.009  OBLIGACIONES POR FACTORING</v>
      </c>
      <c r="H99" s="424" t="s">
        <v>985</v>
      </c>
      <c r="I99" s="425" t="s">
        <v>986</v>
      </c>
      <c r="J99" s="425">
        <v>40716743</v>
      </c>
    </row>
    <row r="100" spans="1:10">
      <c r="A100" s="424" t="s">
        <v>190</v>
      </c>
      <c r="B100" s="633">
        <v>438689381</v>
      </c>
      <c r="C100" s="424" t="s">
        <v>44</v>
      </c>
      <c r="G100" s="427" t="str">
        <f t="shared" si="1"/>
        <v>2.01.01.012  OBLIGACIONES CON LEASING CORTO PLAZO</v>
      </c>
      <c r="H100" s="424" t="s">
        <v>987</v>
      </c>
      <c r="I100" s="425" t="s">
        <v>988</v>
      </c>
      <c r="J100" s="425">
        <v>438689381</v>
      </c>
    </row>
    <row r="101" spans="1:10">
      <c r="A101" s="424" t="s">
        <v>191</v>
      </c>
      <c r="B101" s="633">
        <v>712376012</v>
      </c>
      <c r="C101" s="424" t="s">
        <v>44</v>
      </c>
      <c r="G101" s="427" t="str">
        <f t="shared" si="1"/>
        <v>2.01.01.014  PRESTAMO POR PAGAR BANCO SECURITY CORTO PLAZO</v>
      </c>
      <c r="H101" s="424" t="s">
        <v>989</v>
      </c>
      <c r="I101" s="425" t="s">
        <v>990</v>
      </c>
      <c r="J101" s="425">
        <v>712376012</v>
      </c>
    </row>
    <row r="102" spans="1:10">
      <c r="A102" s="424" t="s">
        <v>192</v>
      </c>
      <c r="B102" s="633">
        <v>572125000</v>
      </c>
      <c r="C102" s="424" t="s">
        <v>44</v>
      </c>
      <c r="G102" s="427" t="str">
        <f t="shared" si="1"/>
        <v>2.01.01.016  PRESTAMOS POR PAGAR BCO BICE CORTO PLAZO</v>
      </c>
      <c r="H102" s="424" t="s">
        <v>991</v>
      </c>
      <c r="I102" s="425" t="s">
        <v>992</v>
      </c>
      <c r="J102" s="425">
        <v>572125000</v>
      </c>
    </row>
    <row r="103" spans="1:10">
      <c r="A103" s="424" t="s">
        <v>193</v>
      </c>
      <c r="B103" s="633">
        <v>211920000</v>
      </c>
      <c r="C103" s="424" t="s">
        <v>44</v>
      </c>
      <c r="G103" s="427" t="str">
        <f t="shared" si="1"/>
        <v>2.01.01.017  PRESTAMO CON BANCO SCOTIABANK CORTO PLAZO</v>
      </c>
      <c r="H103" s="424" t="s">
        <v>993</v>
      </c>
      <c r="I103" s="425" t="s">
        <v>994</v>
      </c>
      <c r="J103" s="425">
        <v>211920000</v>
      </c>
    </row>
    <row r="104" spans="1:10">
      <c r="A104" s="424" t="s">
        <v>194</v>
      </c>
      <c r="B104" s="633">
        <v>523916666</v>
      </c>
      <c r="C104" s="424" t="s">
        <v>44</v>
      </c>
      <c r="G104" s="427" t="str">
        <f t="shared" si="1"/>
        <v>2.01.01.018  PRESTAMO POR PAGAR BANCO ESTADO CORTO PLAZO</v>
      </c>
      <c r="H104" s="424" t="s">
        <v>995</v>
      </c>
      <c r="I104" s="425" t="s">
        <v>996</v>
      </c>
      <c r="J104" s="425">
        <v>523916666</v>
      </c>
    </row>
    <row r="105" spans="1:10">
      <c r="A105" s="424" t="s">
        <v>195</v>
      </c>
      <c r="B105" s="633">
        <v>822320000</v>
      </c>
      <c r="C105" s="424" t="s">
        <v>46</v>
      </c>
      <c r="E105" s="425">
        <f>SUM(B96:B105)+B91+B93</f>
        <v>7243925548</v>
      </c>
      <c r="G105" s="427" t="str">
        <f t="shared" si="1"/>
        <v>2.01.01.019  PRESTAMO POR PAGAR BANCO ITAU CORTO PLAZO</v>
      </c>
      <c r="H105" s="424" t="s">
        <v>997</v>
      </c>
      <c r="I105" s="425" t="s">
        <v>998</v>
      </c>
      <c r="J105" s="425">
        <v>822320000</v>
      </c>
    </row>
    <row r="106" spans="1:10">
      <c r="A106" s="424" t="s">
        <v>226</v>
      </c>
      <c r="B106" s="633">
        <v>-90275219</v>
      </c>
      <c r="C106" s="424" t="s">
        <v>46</v>
      </c>
      <c r="G106" s="427" t="str">
        <f t="shared" si="1"/>
        <v>2.01.02.004  FACTURA POR RECIBIR</v>
      </c>
      <c r="H106" s="424" t="s">
        <v>366</v>
      </c>
      <c r="I106" s="425" t="s">
        <v>999</v>
      </c>
      <c r="J106" s="425">
        <v>-90275219</v>
      </c>
    </row>
    <row r="107" spans="1:10">
      <c r="A107" s="424" t="s">
        <v>196</v>
      </c>
      <c r="B107" s="633">
        <v>0</v>
      </c>
      <c r="C107" s="424" t="s">
        <v>46</v>
      </c>
      <c r="G107" s="427" t="str">
        <f t="shared" si="1"/>
        <v>2.01.02.008  CHEQUES A FECHA</v>
      </c>
      <c r="H107" s="424" t="s">
        <v>374</v>
      </c>
      <c r="I107" s="425" t="s">
        <v>1000</v>
      </c>
      <c r="J107" s="424">
        <v>0</v>
      </c>
    </row>
    <row r="108" spans="1:10">
      <c r="A108" s="424" t="s">
        <v>197</v>
      </c>
      <c r="B108" s="633">
        <v>335688326</v>
      </c>
      <c r="C108" s="424" t="s">
        <v>46</v>
      </c>
      <c r="G108" s="427" t="str">
        <f t="shared" si="1"/>
        <v>2.01.02.010  ANTICIPOS DE CLIENTES C/ANALISIS</v>
      </c>
      <c r="H108" s="424" t="s">
        <v>1001</v>
      </c>
      <c r="I108" s="425" t="s">
        <v>1002</v>
      </c>
      <c r="J108" s="425">
        <v>335688326</v>
      </c>
    </row>
    <row r="109" spans="1:10">
      <c r="A109" s="424" t="s">
        <v>198</v>
      </c>
      <c r="B109" s="633">
        <v>0</v>
      </c>
      <c r="C109" s="629" t="s">
        <v>6</v>
      </c>
      <c r="G109" s="427" t="str">
        <f t="shared" si="1"/>
        <v>2.01.02.012  DEPOSITOS CLIENTES POR ACLARAR</v>
      </c>
      <c r="H109" s="424" t="s">
        <v>1003</v>
      </c>
      <c r="I109" s="425" t="s">
        <v>1004</v>
      </c>
      <c r="J109" s="424">
        <v>0</v>
      </c>
    </row>
    <row r="110" spans="1:10">
      <c r="A110" s="424" t="s">
        <v>217</v>
      </c>
      <c r="B110" s="633">
        <v>250820439</v>
      </c>
      <c r="C110" s="424" t="s">
        <v>46</v>
      </c>
      <c r="G110" s="427" t="str">
        <f t="shared" si="1"/>
        <v>2.01.02.017  PRESTAMO INTEREMPRESAS POR PAGAR</v>
      </c>
      <c r="H110" s="424" t="s">
        <v>1005</v>
      </c>
      <c r="I110" s="425" t="s">
        <v>1006</v>
      </c>
      <c r="J110" s="425">
        <v>250820439</v>
      </c>
    </row>
    <row r="111" spans="1:10">
      <c r="A111" s="424" t="s">
        <v>214</v>
      </c>
      <c r="B111" s="633">
        <v>3784428797</v>
      </c>
      <c r="C111" s="424" t="s">
        <v>46</v>
      </c>
      <c r="G111" s="427" t="str">
        <f t="shared" si="1"/>
        <v>2.01.02.022  PROVEEDORES POR PAGAR</v>
      </c>
      <c r="H111" s="424" t="s">
        <v>380</v>
      </c>
      <c r="I111" s="425" t="s">
        <v>361</v>
      </c>
      <c r="J111" s="425">
        <v>3784428797</v>
      </c>
    </row>
    <row r="112" spans="1:10">
      <c r="A112" s="424" t="s">
        <v>1007</v>
      </c>
      <c r="B112" s="633">
        <v>0</v>
      </c>
      <c r="C112" s="424" t="s">
        <v>46</v>
      </c>
      <c r="G112" s="427" t="str">
        <f t="shared" si="1"/>
        <v>2.01.02.023  DEPOSITOS POR ACLARAR ANALITICO</v>
      </c>
      <c r="H112" s="424" t="s">
        <v>384</v>
      </c>
      <c r="I112" s="425" t="s">
        <v>1008</v>
      </c>
      <c r="J112" s="424">
        <v>0</v>
      </c>
    </row>
    <row r="113" spans="1:10">
      <c r="A113" s="424" t="s">
        <v>213</v>
      </c>
      <c r="B113" s="633">
        <v>0</v>
      </c>
      <c r="C113" s="424" t="s">
        <v>46</v>
      </c>
      <c r="G113" s="427" t="str">
        <f t="shared" si="1"/>
        <v>2.01.02.025  CONVENIO TRABAJADORES GIMNASIO</v>
      </c>
      <c r="H113" s="424" t="s">
        <v>1009</v>
      </c>
      <c r="I113" s="425" t="s">
        <v>1010</v>
      </c>
      <c r="J113" s="424">
        <v>0</v>
      </c>
    </row>
    <row r="114" spans="1:10">
      <c r="A114" s="424" t="s">
        <v>212</v>
      </c>
      <c r="B114" s="633">
        <v>0</v>
      </c>
      <c r="C114" s="424" t="s">
        <v>46</v>
      </c>
      <c r="G114" s="427" t="str">
        <f t="shared" si="1"/>
        <v>2.01.02.026  CONVENIO TRABAJADORES OPTICA ROCCELLI</v>
      </c>
      <c r="H114" s="424" t="s">
        <v>1011</v>
      </c>
      <c r="I114" s="424" t="s">
        <v>1012</v>
      </c>
      <c r="J114" s="424">
        <v>0</v>
      </c>
    </row>
    <row r="115" spans="1:10">
      <c r="A115" s="424" t="s">
        <v>199</v>
      </c>
      <c r="B115" s="633">
        <v>421200</v>
      </c>
      <c r="C115" s="424" t="s">
        <v>6</v>
      </c>
      <c r="G115" s="427" t="str">
        <f t="shared" si="1"/>
        <v>2.01.02.027  CONVENIO TRABAJADORES ONCOLIGICO</v>
      </c>
      <c r="H115" s="424" t="s">
        <v>1013</v>
      </c>
      <c r="I115" s="424" t="s">
        <v>1014</v>
      </c>
      <c r="J115" s="425">
        <v>421200</v>
      </c>
    </row>
    <row r="116" spans="1:10">
      <c r="A116" s="424" t="s">
        <v>215</v>
      </c>
      <c r="B116" s="633">
        <v>255958</v>
      </c>
      <c r="C116" s="424" t="s">
        <v>46</v>
      </c>
      <c r="G116" s="427" t="str">
        <f t="shared" si="1"/>
        <v>2.01.02.028  OTRAS OBLIGACIONES POR PAGAR</v>
      </c>
      <c r="H116" s="424" t="s">
        <v>1015</v>
      </c>
      <c r="I116" s="424" t="s">
        <v>1016</v>
      </c>
      <c r="J116" s="425">
        <v>255958</v>
      </c>
    </row>
    <row r="117" spans="1:10">
      <c r="A117" s="424" t="s">
        <v>221</v>
      </c>
      <c r="B117" s="633">
        <v>162726416</v>
      </c>
      <c r="C117" s="424" t="s">
        <v>46</v>
      </c>
      <c r="E117" s="425">
        <f>+B110+B117</f>
        <v>413546855</v>
      </c>
      <c r="G117" s="427" t="str">
        <f t="shared" si="1"/>
        <v>2.01.02.030  PROVEEDOR EMPRESA RELACIONADAS</v>
      </c>
      <c r="H117" s="424" t="s">
        <v>1017</v>
      </c>
      <c r="I117" s="424" t="s">
        <v>1018</v>
      </c>
      <c r="J117" s="425">
        <v>162726416</v>
      </c>
    </row>
    <row r="118" spans="1:10">
      <c r="A118" s="424" t="s">
        <v>200</v>
      </c>
      <c r="B118" s="633">
        <v>123231</v>
      </c>
      <c r="C118" s="424" t="s">
        <v>46</v>
      </c>
      <c r="G118" s="427" t="str">
        <f t="shared" si="1"/>
        <v>2.01.03.002  REMUNERACIONES POR PAGAR</v>
      </c>
      <c r="H118" s="424" t="s">
        <v>1019</v>
      </c>
      <c r="I118" s="424" t="s">
        <v>367</v>
      </c>
      <c r="J118" s="425">
        <v>123231</v>
      </c>
    </row>
    <row r="119" spans="1:10">
      <c r="A119" s="424" t="s">
        <v>224</v>
      </c>
      <c r="B119" s="633">
        <v>0</v>
      </c>
      <c r="C119" s="424" t="s">
        <v>46</v>
      </c>
      <c r="G119" s="427" t="str">
        <f t="shared" si="1"/>
        <v>2.01.03.006  PROVISION IMPUESTO RENTA</v>
      </c>
      <c r="H119" s="424" t="s">
        <v>1020</v>
      </c>
      <c r="I119" s="424" t="s">
        <v>1021</v>
      </c>
      <c r="J119" s="424">
        <v>0</v>
      </c>
    </row>
    <row r="120" spans="1:10">
      <c r="A120" s="424" t="s">
        <v>201</v>
      </c>
      <c r="B120" s="633">
        <v>438098178</v>
      </c>
      <c r="C120" s="424" t="s">
        <v>46</v>
      </c>
      <c r="G120" s="427" t="str">
        <f t="shared" si="1"/>
        <v>2.01.03.007  PROVISIONES</v>
      </c>
      <c r="H120" s="424" t="s">
        <v>1022</v>
      </c>
      <c r="I120" s="424" t="s">
        <v>1023</v>
      </c>
      <c r="J120" s="425">
        <v>438098178</v>
      </c>
    </row>
    <row r="121" spans="1:10">
      <c r="A121" s="424" t="s">
        <v>203</v>
      </c>
      <c r="B121" s="633">
        <v>1189208</v>
      </c>
      <c r="C121" s="424" t="s">
        <v>49</v>
      </c>
      <c r="G121" s="427" t="str">
        <f t="shared" si="1"/>
        <v>2.01.03.009  HONORARIOS POR PAGAR</v>
      </c>
      <c r="H121" s="424" t="s">
        <v>1024</v>
      </c>
      <c r="I121" s="424" t="s">
        <v>371</v>
      </c>
      <c r="J121" s="425">
        <v>1189208</v>
      </c>
    </row>
    <row r="122" spans="1:10">
      <c r="A122" s="424" t="s">
        <v>204</v>
      </c>
      <c r="B122" s="633">
        <v>0</v>
      </c>
      <c r="C122" s="424" t="s">
        <v>49</v>
      </c>
      <c r="E122" s="425">
        <f>+B106+B107+B108+B111+B113+B114+B115+B116+B118+B120+B121+B123+B124+B125+B126+B128+B129</f>
        <v>4565802148</v>
      </c>
      <c r="G122" s="427" t="str">
        <f t="shared" si="1"/>
        <v>2.01.03.024  ENLACE PARA EMISION DE CHEQUES</v>
      </c>
      <c r="H122" s="424" t="s">
        <v>1025</v>
      </c>
      <c r="I122" s="424" t="s">
        <v>1026</v>
      </c>
      <c r="J122" s="424">
        <v>0</v>
      </c>
    </row>
    <row r="123" spans="1:10">
      <c r="A123" s="424" t="s">
        <v>205</v>
      </c>
      <c r="B123" s="633">
        <v>0</v>
      </c>
      <c r="C123" s="424" t="s">
        <v>49</v>
      </c>
      <c r="G123" s="427" t="str">
        <f t="shared" si="1"/>
        <v>2.01.04.001  IVA DÉBITO FISCAL</v>
      </c>
      <c r="H123" s="424" t="s">
        <v>1027</v>
      </c>
      <c r="I123" s="424" t="s">
        <v>1028</v>
      </c>
      <c r="J123" s="424">
        <v>0</v>
      </c>
    </row>
    <row r="124" spans="1:10">
      <c r="A124" s="424" t="s">
        <v>206</v>
      </c>
      <c r="B124" s="633">
        <v>0</v>
      </c>
      <c r="C124" s="424" t="s">
        <v>49</v>
      </c>
      <c r="G124" s="427" t="str">
        <f t="shared" si="1"/>
        <v>2.01.04.002  IMPTO UNICO DEL TRABAJADOR</v>
      </c>
      <c r="H124" s="424" t="s">
        <v>1029</v>
      </c>
      <c r="I124" s="424" t="s">
        <v>1030</v>
      </c>
      <c r="J124" s="424">
        <v>0</v>
      </c>
    </row>
    <row r="125" spans="1:10">
      <c r="A125" s="424" t="s">
        <v>207</v>
      </c>
      <c r="B125" s="633">
        <v>0</v>
      </c>
      <c r="C125" s="424" t="s">
        <v>49</v>
      </c>
      <c r="G125" s="427" t="str">
        <f t="shared" si="1"/>
        <v>2.01.04.005  RETENCION 10% SEGUNDA CATEGORIA</v>
      </c>
      <c r="H125" s="424" t="s">
        <v>1031</v>
      </c>
      <c r="I125" s="424" t="s">
        <v>1032</v>
      </c>
      <c r="J125" s="424">
        <v>0</v>
      </c>
    </row>
    <row r="126" spans="1:10">
      <c r="A126" s="424" t="s">
        <v>208</v>
      </c>
      <c r="B126" s="633">
        <v>94848124</v>
      </c>
      <c r="C126" s="424" t="s">
        <v>46</v>
      </c>
      <c r="G126" s="427" t="str">
        <f t="shared" si="1"/>
        <v>2.01.04.015  IMPOSICIONES POR PAGAR</v>
      </c>
      <c r="H126" s="424" t="s">
        <v>1033</v>
      </c>
      <c r="I126" s="424" t="s">
        <v>369</v>
      </c>
      <c r="J126" s="425">
        <v>94848124</v>
      </c>
    </row>
    <row r="127" spans="1:10">
      <c r="A127" s="424" t="s">
        <v>209</v>
      </c>
      <c r="B127" s="633">
        <v>62434124</v>
      </c>
      <c r="C127" s="424" t="s">
        <v>46</v>
      </c>
      <c r="G127" s="427" t="str">
        <f t="shared" si="1"/>
        <v>2.01.04.016  IMPUESTOS POR PAGAR</v>
      </c>
      <c r="H127" s="424" t="s">
        <v>1034</v>
      </c>
      <c r="I127" s="424" t="s">
        <v>1035</v>
      </c>
      <c r="J127" s="425">
        <v>62434124</v>
      </c>
    </row>
    <row r="128" spans="1:10">
      <c r="A128" s="424" t="s">
        <v>210</v>
      </c>
      <c r="B128" s="633">
        <v>525000</v>
      </c>
      <c r="C128" s="424" t="s">
        <v>229</v>
      </c>
      <c r="F128" s="425">
        <f>+F132-F129</f>
        <v>-21280620700</v>
      </c>
      <c r="G128" s="427" t="str">
        <f t="shared" si="1"/>
        <v>2.01.04.017  CUOTA SINDICAL</v>
      </c>
      <c r="H128" s="424" t="s">
        <v>1036</v>
      </c>
      <c r="I128" s="424" t="s">
        <v>1037</v>
      </c>
      <c r="J128" s="425">
        <v>525000</v>
      </c>
    </row>
    <row r="129" spans="1:10">
      <c r="A129" s="424" t="s">
        <v>211</v>
      </c>
      <c r="B129" s="633">
        <v>499345</v>
      </c>
      <c r="C129" s="424" t="s">
        <v>229</v>
      </c>
      <c r="F129" s="425">
        <f>SUM(B96:B137)+B91+B92+B93+B94</f>
        <v>20095410129</v>
      </c>
      <c r="G129" s="427" t="str">
        <f t="shared" si="1"/>
        <v>2.01.04.018  PENSION DE ALIMENTOS</v>
      </c>
      <c r="H129" s="424" t="s">
        <v>1038</v>
      </c>
      <c r="I129" s="424" t="s">
        <v>1039</v>
      </c>
      <c r="J129" s="425">
        <v>499345</v>
      </c>
    </row>
    <row r="130" spans="1:10">
      <c r="A130" s="424" t="s">
        <v>232</v>
      </c>
      <c r="B130" s="633">
        <v>1689525036</v>
      </c>
      <c r="C130" s="424" t="s">
        <v>229</v>
      </c>
      <c r="F130" s="425" t="e">
        <f>+F129+F135</f>
        <v>#REF!</v>
      </c>
      <c r="G130" s="427" t="str">
        <f t="shared" si="1"/>
        <v>2.02.01.002  OBLIGACIONES CON LEASING LARGO PLAZO</v>
      </c>
      <c r="H130" s="424" t="s">
        <v>398</v>
      </c>
      <c r="I130" s="424" t="s">
        <v>1040</v>
      </c>
      <c r="J130" s="425">
        <v>1689525036</v>
      </c>
    </row>
    <row r="131" spans="1:10">
      <c r="A131" s="424" t="s">
        <v>233</v>
      </c>
      <c r="B131" s="633">
        <v>2680176260</v>
      </c>
      <c r="C131" s="424" t="s">
        <v>7</v>
      </c>
      <c r="G131" s="427" t="str">
        <f t="shared" si="1"/>
        <v>2.02.01.006  PRESTAMOS POR PAGAR BANCO BCI LPLAZO</v>
      </c>
      <c r="H131" s="424" t="s">
        <v>1041</v>
      </c>
      <c r="I131" s="424" t="s">
        <v>1042</v>
      </c>
      <c r="J131" s="425">
        <v>2680176260</v>
      </c>
    </row>
    <row r="132" spans="1:10">
      <c r="A132" s="424" t="s">
        <v>234</v>
      </c>
      <c r="B132" s="633">
        <v>209072829</v>
      </c>
      <c r="C132" s="424" t="s">
        <v>7</v>
      </c>
      <c r="E132" s="425">
        <f>+B131+B132+B130+B94+B92</f>
        <v>3908216743</v>
      </c>
      <c r="F132" s="425">
        <f>+B91+B92+B93+B94</f>
        <v>-1185210571</v>
      </c>
      <c r="G132" s="427" t="str">
        <f t="shared" si="1"/>
        <v>2.02.01.007  PRESTAMO POR PAGAR BANCO SECURITY LARGO PLAZO</v>
      </c>
      <c r="H132" s="424" t="s">
        <v>1043</v>
      </c>
      <c r="I132" s="424" t="s">
        <v>1044</v>
      </c>
      <c r="J132" s="425">
        <v>209072829</v>
      </c>
    </row>
    <row r="133" spans="1:10">
      <c r="A133" s="689" t="s">
        <v>236</v>
      </c>
      <c r="B133" s="633">
        <v>26220643</v>
      </c>
      <c r="E133" s="425"/>
      <c r="F133" s="425"/>
      <c r="G133" s="427" t="str">
        <f t="shared" si="1"/>
        <v>2.02.02.001  IMPUESTO DIFERIDOS</v>
      </c>
      <c r="H133" s="424" t="s">
        <v>1045</v>
      </c>
      <c r="I133" s="424" t="s">
        <v>1046</v>
      </c>
      <c r="J133" s="425">
        <v>26220643</v>
      </c>
    </row>
    <row r="134" spans="1:10">
      <c r="A134" s="424" t="s">
        <v>237</v>
      </c>
      <c r="B134" s="633">
        <v>12000000</v>
      </c>
      <c r="C134" s="424" t="s">
        <v>7</v>
      </c>
      <c r="F134" s="425">
        <f>+F129+F132</f>
        <v>18910199558</v>
      </c>
      <c r="G134" s="427" t="str">
        <f t="shared" ref="G134:G140" si="2">+A134</f>
        <v>2.03.01.001  CAPITAL SOCIAL</v>
      </c>
      <c r="H134" s="424" t="s">
        <v>407</v>
      </c>
      <c r="I134" s="424" t="s">
        <v>1047</v>
      </c>
      <c r="J134" s="425">
        <v>12000000</v>
      </c>
    </row>
    <row r="135" spans="1:10">
      <c r="A135" s="424" t="s">
        <v>238</v>
      </c>
      <c r="B135" s="633">
        <v>322954459</v>
      </c>
      <c r="C135" s="424" t="s">
        <v>7</v>
      </c>
      <c r="F135" s="425" t="e">
        <f>+#REF!</f>
        <v>#REF!</v>
      </c>
      <c r="G135" s="427" t="str">
        <f t="shared" si="2"/>
        <v>2.03.01.002  FDO REVALORIZACION CAPITAL PROPIO</v>
      </c>
      <c r="H135" s="424" t="s">
        <v>408</v>
      </c>
      <c r="I135" s="424" t="s">
        <v>1048</v>
      </c>
      <c r="J135" s="425">
        <v>322954459</v>
      </c>
    </row>
    <row r="136" spans="1:10">
      <c r="A136" s="424" t="s">
        <v>239</v>
      </c>
      <c r="B136" s="633">
        <v>-1646340013</v>
      </c>
      <c r="C136" s="424" t="s">
        <v>1049</v>
      </c>
      <c r="G136" s="427" t="str">
        <f t="shared" si="2"/>
        <v>2.03.01.003  RETIROS</v>
      </c>
      <c r="H136" s="424" t="s">
        <v>410</v>
      </c>
      <c r="I136" s="424" t="s">
        <v>1050</v>
      </c>
      <c r="J136" s="425">
        <v>-1646340013</v>
      </c>
    </row>
    <row r="137" spans="1:10">
      <c r="A137" s="424" t="s">
        <v>240</v>
      </c>
      <c r="B137" s="633">
        <v>5186649622</v>
      </c>
      <c r="C137" s="424" t="s">
        <v>64</v>
      </c>
      <c r="E137" s="425">
        <f>+B137+B136+B135+B134</f>
        <v>3875264068</v>
      </c>
      <c r="G137" s="427" t="str">
        <f t="shared" si="2"/>
        <v>2.03.02.002  RESULTADO ACUMULADO</v>
      </c>
      <c r="H137" s="424" t="s">
        <v>1051</v>
      </c>
      <c r="I137" s="424" t="s">
        <v>1052</v>
      </c>
      <c r="J137" s="425">
        <v>5186649622</v>
      </c>
    </row>
    <row r="138" spans="1:10">
      <c r="A138" s="626" t="s">
        <v>241</v>
      </c>
      <c r="B138" s="634">
        <v>0</v>
      </c>
      <c r="C138" s="626" t="s">
        <v>64</v>
      </c>
      <c r="D138" s="626"/>
      <c r="E138" s="588" t="e">
        <f>+F135</f>
        <v>#REF!</v>
      </c>
      <c r="F138" s="626"/>
      <c r="G138" s="627" t="str">
        <f t="shared" si="2"/>
        <v>2.03.02.003  RESULTADO DEL EJERCICIO</v>
      </c>
      <c r="H138" s="424" t="s">
        <v>1053</v>
      </c>
      <c r="I138" s="424" t="s">
        <v>411</v>
      </c>
      <c r="J138" s="425">
        <v>0</v>
      </c>
    </row>
    <row r="139" spans="1:10">
      <c r="A139" s="424" t="s">
        <v>1054</v>
      </c>
      <c r="B139" s="425">
        <v>14084852319</v>
      </c>
      <c r="C139" s="424" t="s">
        <v>64</v>
      </c>
      <c r="G139" s="427" t="str">
        <f t="shared" si="2"/>
        <v>3.01.01.001  VENTAS</v>
      </c>
      <c r="H139" s="424" t="s">
        <v>1055</v>
      </c>
      <c r="I139" s="424" t="s">
        <v>1049</v>
      </c>
      <c r="J139" s="425">
        <v>28506172847</v>
      </c>
    </row>
    <row r="140" spans="1:10">
      <c r="A140" s="424" t="s">
        <v>1056</v>
      </c>
      <c r="B140" s="425">
        <v>2276475141</v>
      </c>
      <c r="C140" s="424" t="s">
        <v>64</v>
      </c>
      <c r="G140" s="427" t="str">
        <f t="shared" si="2"/>
        <v>3.01.01.003  INGRESO VENTAS PELLETS</v>
      </c>
      <c r="H140" s="424" t="s">
        <v>1057</v>
      </c>
      <c r="I140" s="424" t="s">
        <v>1058</v>
      </c>
      <c r="J140" s="425">
        <v>3740155363</v>
      </c>
    </row>
    <row r="141" spans="1:10">
      <c r="A141" s="424" t="s">
        <v>1059</v>
      </c>
      <c r="B141" s="425">
        <v>8590540</v>
      </c>
      <c r="C141" s="424" t="s">
        <v>62</v>
      </c>
      <c r="G141" s="427" t="str">
        <f t="shared" ref="G141:G204" si="3">+A141</f>
        <v>3.01.02.002  DIFERENCIA DE MONEDA</v>
      </c>
      <c r="H141" s="424" t="s">
        <v>1060</v>
      </c>
      <c r="I141" s="424" t="s">
        <v>1061</v>
      </c>
      <c r="J141" s="425">
        <v>8590540</v>
      </c>
    </row>
    <row r="142" spans="1:10">
      <c r="A142" s="424" t="s">
        <v>1062</v>
      </c>
      <c r="B142" s="425">
        <v>5400000</v>
      </c>
      <c r="C142" s="424" t="s">
        <v>62</v>
      </c>
      <c r="G142" s="427" t="str">
        <f t="shared" si="3"/>
        <v>3.01.02.003  ARRIENDOS</v>
      </c>
      <c r="H142" s="424" t="s">
        <v>1063</v>
      </c>
      <c r="I142" s="424" t="s">
        <v>1064</v>
      </c>
      <c r="J142" s="425">
        <v>34500000</v>
      </c>
    </row>
    <row r="143" spans="1:10">
      <c r="A143" s="424" t="s">
        <v>1065</v>
      </c>
      <c r="B143" s="425">
        <v>56792112</v>
      </c>
      <c r="C143" s="424" t="s">
        <v>67</v>
      </c>
      <c r="G143" s="427" t="str">
        <f t="shared" si="3"/>
        <v>3.01.02.004  OTROS INGRESOS</v>
      </c>
      <c r="H143" s="424" t="s">
        <v>1066</v>
      </c>
      <c r="I143" s="424" t="s">
        <v>1067</v>
      </c>
      <c r="J143" s="425">
        <v>58805484</v>
      </c>
    </row>
    <row r="144" spans="1:10">
      <c r="A144" s="424" t="s">
        <v>1068</v>
      </c>
      <c r="B144" s="425">
        <v>5519897465</v>
      </c>
      <c r="C144" s="424" t="s">
        <v>65</v>
      </c>
      <c r="G144" s="427" t="str">
        <f t="shared" si="3"/>
        <v>4.01.01.001  COSTOS DE PRODUCTO</v>
      </c>
      <c r="H144" s="424" t="s">
        <v>1069</v>
      </c>
      <c r="I144" s="424" t="s">
        <v>1070</v>
      </c>
      <c r="J144" s="425">
        <v>10712050367</v>
      </c>
    </row>
    <row r="145" spans="1:10">
      <c r="A145" s="424" t="s">
        <v>1071</v>
      </c>
      <c r="B145" s="425">
        <v>496499358</v>
      </c>
      <c r="C145" s="424" t="s">
        <v>68</v>
      </c>
      <c r="G145" s="427" t="str">
        <f t="shared" si="3"/>
        <v>4.01.01.003  COSTO PRODUCTO PELLETS</v>
      </c>
      <c r="H145" s="424" t="s">
        <v>1072</v>
      </c>
      <c r="I145" s="424" t="s">
        <v>1073</v>
      </c>
      <c r="J145" s="425">
        <v>1083506883</v>
      </c>
    </row>
    <row r="146" spans="1:10">
      <c r="A146" s="424" t="s">
        <v>1074</v>
      </c>
      <c r="B146" s="425">
        <v>89222222</v>
      </c>
      <c r="C146" s="424" t="s">
        <v>65</v>
      </c>
      <c r="G146" s="427" t="str">
        <f t="shared" si="3"/>
        <v>4.01.01.004  COSTO VENTA ACTIVO</v>
      </c>
      <c r="H146" s="424" t="s">
        <v>1075</v>
      </c>
      <c r="I146" s="424" t="s">
        <v>1076</v>
      </c>
      <c r="J146" s="425">
        <v>937222222</v>
      </c>
    </row>
    <row r="147" spans="1:10">
      <c r="A147" s="424" t="s">
        <v>1077</v>
      </c>
      <c r="B147" s="425">
        <v>69074360</v>
      </c>
      <c r="C147" s="424" t="s">
        <v>66</v>
      </c>
      <c r="G147" s="427" t="str">
        <f t="shared" si="3"/>
        <v>4.01.02.009  DEPRECIACION DEL EJERCICIO</v>
      </c>
      <c r="H147" s="424" t="s">
        <v>1078</v>
      </c>
      <c r="I147" s="424" t="s">
        <v>1079</v>
      </c>
      <c r="J147" s="425">
        <v>151736919</v>
      </c>
    </row>
    <row r="148" spans="1:10">
      <c r="A148" s="424" t="s">
        <v>1080</v>
      </c>
      <c r="B148" s="425">
        <v>75431590</v>
      </c>
      <c r="C148" s="424" t="s">
        <v>65</v>
      </c>
      <c r="G148" s="427" t="str">
        <f t="shared" si="3"/>
        <v>4.01.02.012  GASTOS FINANCIEROS</v>
      </c>
      <c r="H148" s="424" t="s">
        <v>1081</v>
      </c>
      <c r="I148" s="424" t="s">
        <v>1082</v>
      </c>
      <c r="J148" s="425">
        <v>120746042</v>
      </c>
    </row>
    <row r="149" spans="1:10">
      <c r="A149" s="424" t="s">
        <v>1083</v>
      </c>
      <c r="B149" s="425">
        <v>57916716</v>
      </c>
      <c r="C149" s="424" t="s">
        <v>65</v>
      </c>
      <c r="G149" s="427" t="str">
        <f t="shared" si="3"/>
        <v>4.01.02.015  DEPRECIACION DEL EJERCICIO ACTIVOS EN LEASING</v>
      </c>
      <c r="H149" s="424" t="s">
        <v>1084</v>
      </c>
      <c r="I149" s="424" t="s">
        <v>1085</v>
      </c>
      <c r="J149" s="425">
        <v>136076548</v>
      </c>
    </row>
    <row r="150" spans="1:10">
      <c r="A150" s="424" t="s">
        <v>1086</v>
      </c>
      <c r="B150" s="425">
        <v>2365008971</v>
      </c>
      <c r="C150" s="424" t="s">
        <v>66</v>
      </c>
      <c r="G150" s="427" t="str">
        <f t="shared" si="3"/>
        <v>4.01.02.018  REMUNERACIONES</v>
      </c>
      <c r="H150" s="424" t="s">
        <v>1087</v>
      </c>
      <c r="I150" s="424" t="s">
        <v>1088</v>
      </c>
      <c r="J150" s="425">
        <v>4556206607</v>
      </c>
    </row>
    <row r="151" spans="1:10">
      <c r="A151" s="424" t="s">
        <v>1089</v>
      </c>
      <c r="B151" s="425">
        <v>1234985233</v>
      </c>
      <c r="C151" s="424" t="s">
        <v>69</v>
      </c>
      <c r="G151" s="427" t="str">
        <f t="shared" si="3"/>
        <v>4.05.01.006  FLETES CONTRATADOS</v>
      </c>
      <c r="H151" s="424" t="s">
        <v>1090</v>
      </c>
      <c r="I151" s="424" t="s">
        <v>1091</v>
      </c>
      <c r="J151" s="425">
        <v>2623559671</v>
      </c>
    </row>
    <row r="152" spans="1:10">
      <c r="A152" s="424" t="s">
        <v>1092</v>
      </c>
      <c r="B152" s="425">
        <v>476565589</v>
      </c>
      <c r="C152" s="424" t="s">
        <v>62</v>
      </c>
      <c r="G152" s="427" t="str">
        <f t="shared" si="3"/>
        <v>4.05.01.007  FLETE TERRESTRE EXPORTACION</v>
      </c>
      <c r="H152" s="424" t="s">
        <v>1093</v>
      </c>
      <c r="I152" s="424" t="s">
        <v>1094</v>
      </c>
      <c r="J152" s="425">
        <v>951092829</v>
      </c>
    </row>
    <row r="153" spans="1:10">
      <c r="A153" s="424" t="s">
        <v>1095</v>
      </c>
      <c r="B153" s="425">
        <v>40115579</v>
      </c>
      <c r="G153" s="427" t="str">
        <f t="shared" si="3"/>
        <v>4.05.01.008  FLETE MARITIMO EXPORTACION</v>
      </c>
      <c r="H153" s="424" t="s">
        <v>1096</v>
      </c>
      <c r="I153" s="424" t="s">
        <v>1097</v>
      </c>
      <c r="J153" s="425">
        <v>187811701</v>
      </c>
    </row>
    <row r="154" spans="1:10">
      <c r="A154" s="424" t="s">
        <v>1098</v>
      </c>
      <c r="B154" s="425">
        <v>198486</v>
      </c>
      <c r="G154" s="427" t="str">
        <f t="shared" si="3"/>
        <v>4.05.01.009  FLETE AEREO EXPORTACION</v>
      </c>
      <c r="H154" s="424" t="s">
        <v>1099</v>
      </c>
      <c r="I154" s="424" t="s">
        <v>1100</v>
      </c>
      <c r="J154" s="425">
        <v>2377285</v>
      </c>
    </row>
    <row r="155" spans="1:10">
      <c r="A155" s="424" t="s">
        <v>1101</v>
      </c>
      <c r="B155" s="425">
        <v>21275872</v>
      </c>
      <c r="C155" s="424" t="s">
        <v>62</v>
      </c>
      <c r="G155" s="427" t="str">
        <f t="shared" si="3"/>
        <v>4.06.01.005  SEGUROS PAGADOS</v>
      </c>
      <c r="H155" s="424" t="s">
        <v>1102</v>
      </c>
      <c r="I155" s="424" t="s">
        <v>71</v>
      </c>
      <c r="J155" s="425">
        <v>26220643</v>
      </c>
    </row>
    <row r="156" spans="1:10">
      <c r="A156" s="424" t="s">
        <v>1103</v>
      </c>
      <c r="B156" s="425">
        <v>-89313425</v>
      </c>
      <c r="C156" s="424" t="s">
        <v>66</v>
      </c>
      <c r="G156" s="427" t="str">
        <f t="shared" si="3"/>
        <v>4.06.01.008  DIFERENCIA TIPO DE CAMBIO</v>
      </c>
      <c r="H156" s="424" t="s">
        <v>1104</v>
      </c>
      <c r="I156" s="424" t="s">
        <v>1105</v>
      </c>
      <c r="J156" s="425">
        <v>149164094</v>
      </c>
    </row>
    <row r="157" spans="1:10">
      <c r="A157" s="424" t="s">
        <v>1106</v>
      </c>
      <c r="B157" s="425">
        <v>2056415247</v>
      </c>
      <c r="C157" s="424" t="s">
        <v>66</v>
      </c>
      <c r="G157" s="427" t="str">
        <f t="shared" si="3"/>
        <v>4.10.02.002  SALES IMPREGNACION</v>
      </c>
      <c r="H157" s="424" t="s">
        <v>1107</v>
      </c>
      <c r="I157" s="424" t="s">
        <v>1108</v>
      </c>
      <c r="J157" s="425">
        <v>-239002612</v>
      </c>
    </row>
    <row r="158" spans="1:10">
      <c r="A158" s="424" t="s">
        <v>1109</v>
      </c>
      <c r="B158" s="425">
        <v>132409454</v>
      </c>
      <c r="C158" s="424" t="s">
        <v>62</v>
      </c>
      <c r="G158" s="427" t="str">
        <f t="shared" si="3"/>
        <v>4.11.01.001  DIESEL</v>
      </c>
      <c r="H158" s="424" t="s">
        <v>1110</v>
      </c>
      <c r="I158" s="424" t="s">
        <v>1111</v>
      </c>
      <c r="J158" s="425">
        <v>4034599493</v>
      </c>
    </row>
    <row r="159" spans="1:10">
      <c r="A159" s="424" t="s">
        <v>1112</v>
      </c>
      <c r="B159" s="425">
        <v>1262609</v>
      </c>
      <c r="C159" s="424" t="s">
        <v>62</v>
      </c>
      <c r="G159" s="427" t="str">
        <f t="shared" si="3"/>
        <v>4.11.02.001  GASOLINA</v>
      </c>
      <c r="H159" s="424" t="s">
        <v>1113</v>
      </c>
      <c r="I159" s="424" t="s">
        <v>1114</v>
      </c>
      <c r="J159" s="425">
        <v>246725146</v>
      </c>
    </row>
    <row r="160" spans="1:10">
      <c r="A160" s="424" t="s">
        <v>1115</v>
      </c>
      <c r="B160" s="425">
        <v>6835813</v>
      </c>
      <c r="C160" s="424" t="s">
        <v>62</v>
      </c>
      <c r="G160" s="427" t="str">
        <f t="shared" si="3"/>
        <v>4.11.03.001  GAS</v>
      </c>
      <c r="H160" s="424" t="s">
        <v>1116</v>
      </c>
      <c r="I160" s="424" t="s">
        <v>1117</v>
      </c>
      <c r="J160" s="425">
        <v>2470954</v>
      </c>
    </row>
    <row r="161" spans="1:10">
      <c r="A161" s="424" t="s">
        <v>1118</v>
      </c>
      <c r="B161" s="425">
        <v>269613297</v>
      </c>
      <c r="C161" s="424" t="s">
        <v>62</v>
      </c>
      <c r="G161" s="427" t="str">
        <f t="shared" si="3"/>
        <v>4.12.01.001  ENERGIA ELECTRICA COMPRADA VARIABLE</v>
      </c>
      <c r="H161" s="424" t="s">
        <v>1119</v>
      </c>
      <c r="I161" s="424" t="s">
        <v>1120</v>
      </c>
      <c r="J161" s="425">
        <v>13778348</v>
      </c>
    </row>
    <row r="162" spans="1:10">
      <c r="A162" s="424" t="s">
        <v>1121</v>
      </c>
      <c r="B162" s="425">
        <v>48746687</v>
      </c>
      <c r="C162" s="424" t="s">
        <v>62</v>
      </c>
      <c r="G162" s="427" t="str">
        <f t="shared" si="3"/>
        <v>4.13.01.001  ZUNCHOS</v>
      </c>
      <c r="H162" s="424" t="s">
        <v>1122</v>
      </c>
      <c r="I162" s="424" t="s">
        <v>1123</v>
      </c>
      <c r="J162" s="425">
        <v>560411751</v>
      </c>
    </row>
    <row r="163" spans="1:10">
      <c r="A163" s="424" t="s">
        <v>1124</v>
      </c>
      <c r="B163" s="425">
        <v>922240</v>
      </c>
      <c r="C163" s="424" t="s">
        <v>62</v>
      </c>
      <c r="G163" s="427" t="str">
        <f t="shared" si="3"/>
        <v>4.13.02.001  TARIMAS</v>
      </c>
      <c r="H163" s="424" t="s">
        <v>1125</v>
      </c>
      <c r="I163" s="424" t="s">
        <v>1126</v>
      </c>
      <c r="J163" s="425">
        <v>75546454</v>
      </c>
    </row>
    <row r="164" spans="1:10">
      <c r="A164" s="424" t="s">
        <v>1127</v>
      </c>
      <c r="B164" s="425">
        <v>8036080</v>
      </c>
      <c r="C164" s="424" t="s">
        <v>62</v>
      </c>
      <c r="G164" s="427" t="str">
        <f t="shared" si="3"/>
        <v>4.13.02.002  LAMINAS</v>
      </c>
      <c r="H164" s="424" t="s">
        <v>1128</v>
      </c>
      <c r="I164" s="424" t="s">
        <v>1129</v>
      </c>
      <c r="J164" s="425">
        <v>922240</v>
      </c>
    </row>
    <row r="165" spans="1:10">
      <c r="A165" s="424" t="s">
        <v>1130</v>
      </c>
      <c r="B165" s="425">
        <v>135198476</v>
      </c>
      <c r="C165" s="424" t="s">
        <v>66</v>
      </c>
      <c r="G165" s="427" t="str">
        <f t="shared" si="3"/>
        <v>4.16.01.001  MATERIAL DE MANTENIMIENTO MECANICO</v>
      </c>
      <c r="H165" s="424" t="s">
        <v>1131</v>
      </c>
      <c r="I165" s="424" t="s">
        <v>1132</v>
      </c>
      <c r="J165" s="425">
        <v>22471720</v>
      </c>
    </row>
    <row r="166" spans="1:10">
      <c r="A166" s="424" t="s">
        <v>1133</v>
      </c>
      <c r="B166" s="425">
        <v>25913348</v>
      </c>
      <c r="C166" s="424" t="s">
        <v>66</v>
      </c>
      <c r="G166" s="427" t="str">
        <f t="shared" si="3"/>
        <v>4.16.01.002  MATERIAL DE MANTENIMIENTO ELECTRICO</v>
      </c>
      <c r="H166" s="424" t="s">
        <v>1134</v>
      </c>
      <c r="I166" s="424" t="s">
        <v>1135</v>
      </c>
      <c r="J166" s="425">
        <v>245225177</v>
      </c>
    </row>
    <row r="167" spans="1:10">
      <c r="A167" s="424" t="s">
        <v>1136</v>
      </c>
      <c r="B167" s="425">
        <v>30128393</v>
      </c>
      <c r="C167" s="424" t="s">
        <v>66</v>
      </c>
      <c r="G167" s="427" t="str">
        <f t="shared" si="3"/>
        <v>4.16.01.004  OTROS MATERIALES DE MANTENIMIENTO</v>
      </c>
      <c r="H167" s="424" t="s">
        <v>1137</v>
      </c>
      <c r="I167" s="424" t="s">
        <v>1138</v>
      </c>
      <c r="J167" s="425">
        <v>28767075</v>
      </c>
    </row>
    <row r="168" spans="1:10">
      <c r="A168" s="424" t="s">
        <v>1139</v>
      </c>
      <c r="B168" s="425">
        <v>45131796</v>
      </c>
      <c r="C168" s="424" t="s">
        <v>66</v>
      </c>
      <c r="G168" s="427" t="str">
        <f t="shared" si="3"/>
        <v>4.16.02.001  LUBRICANTES</v>
      </c>
      <c r="H168" s="424" t="s">
        <v>1140</v>
      </c>
      <c r="I168" s="424" t="s">
        <v>1141</v>
      </c>
      <c r="J168" s="425">
        <v>48478144</v>
      </c>
    </row>
    <row r="169" spans="1:10">
      <c r="A169" s="424" t="s">
        <v>1142</v>
      </c>
      <c r="B169" s="425">
        <v>300642447</v>
      </c>
      <c r="C169" s="424" t="s">
        <v>66</v>
      </c>
      <c r="G169" s="427" t="str">
        <f t="shared" si="3"/>
        <v>4.17.01.002  FINIQUITOS PERSONAL</v>
      </c>
      <c r="H169" s="424" t="s">
        <v>1143</v>
      </c>
      <c r="I169" s="424" t="s">
        <v>1144</v>
      </c>
      <c r="J169" s="425">
        <v>87340394</v>
      </c>
    </row>
    <row r="170" spans="1:10">
      <c r="A170" s="424" t="s">
        <v>1145</v>
      </c>
      <c r="B170" s="425">
        <v>40760584</v>
      </c>
      <c r="C170" s="424" t="s">
        <v>66</v>
      </c>
      <c r="G170" s="427" t="str">
        <f t="shared" si="3"/>
        <v>4.17.02.001  DOTACION EQ SEGURIDAD (ROPA TRABAJO)</v>
      </c>
      <c r="H170" s="424" t="s">
        <v>1146</v>
      </c>
      <c r="I170" s="424" t="s">
        <v>1147</v>
      </c>
      <c r="J170" s="425">
        <v>545501740</v>
      </c>
    </row>
    <row r="171" spans="1:10">
      <c r="A171" s="424" t="s">
        <v>1148</v>
      </c>
      <c r="B171" s="425">
        <v>6884842</v>
      </c>
      <c r="C171" s="424" t="s">
        <v>66</v>
      </c>
      <c r="G171" s="427" t="str">
        <f t="shared" si="3"/>
        <v>4.18.01.001  CAPACITACION NACIONAL</v>
      </c>
      <c r="H171" s="424" t="s">
        <v>1149</v>
      </c>
      <c r="I171" s="425" t="s">
        <v>1150</v>
      </c>
      <c r="J171" s="425">
        <v>76749121</v>
      </c>
    </row>
    <row r="172" spans="1:10">
      <c r="A172" s="424" t="s">
        <v>1151</v>
      </c>
      <c r="B172" s="425">
        <v>53418694</v>
      </c>
      <c r="C172" s="424" t="s">
        <v>66</v>
      </c>
      <c r="G172" s="427" t="str">
        <f t="shared" si="3"/>
        <v>4.18.02.001  BENEFICIO AL PERSONAL</v>
      </c>
      <c r="H172" s="424" t="s">
        <v>1152</v>
      </c>
      <c r="I172" s="425" t="s">
        <v>1153</v>
      </c>
      <c r="J172" s="425">
        <v>35196068</v>
      </c>
    </row>
    <row r="173" spans="1:10">
      <c r="A173" s="424" t="s">
        <v>1154</v>
      </c>
      <c r="B173" s="425">
        <v>120723110</v>
      </c>
      <c r="C173" s="424" t="s">
        <v>66</v>
      </c>
      <c r="G173" s="427" t="str">
        <f t="shared" si="3"/>
        <v>4.19.01.002  ARRIENDO DE MAQUINARIA PESADA</v>
      </c>
      <c r="H173" s="424" t="s">
        <v>1155</v>
      </c>
      <c r="I173" s="425" t="s">
        <v>1156</v>
      </c>
      <c r="J173" s="425">
        <v>95600111</v>
      </c>
    </row>
    <row r="174" spans="1:10">
      <c r="A174" s="424" t="s">
        <v>1157</v>
      </c>
      <c r="B174" s="425">
        <v>13728582</v>
      </c>
      <c r="C174" s="424" t="s">
        <v>66</v>
      </c>
      <c r="G174" s="427" t="str">
        <f t="shared" si="3"/>
        <v>4.19.01.003  ARRIENDO DE INSTALACIONES</v>
      </c>
      <c r="H174" s="424" t="s">
        <v>1158</v>
      </c>
      <c r="I174" s="425" t="s">
        <v>1159</v>
      </c>
      <c r="J174" s="425">
        <v>319699310</v>
      </c>
    </row>
    <row r="175" spans="1:10">
      <c r="A175" s="424" t="s">
        <v>1160</v>
      </c>
      <c r="B175" s="425">
        <v>112532654</v>
      </c>
      <c r="C175" s="424" t="s">
        <v>66</v>
      </c>
      <c r="G175" s="427" t="str">
        <f t="shared" si="3"/>
        <v>4.19.01.004  ARRIENDO DE VEHICULOS</v>
      </c>
      <c r="H175" s="424" t="s">
        <v>1161</v>
      </c>
      <c r="I175" s="425" t="s">
        <v>1162</v>
      </c>
      <c r="J175" s="425">
        <v>30215379</v>
      </c>
    </row>
    <row r="176" spans="1:10">
      <c r="A176" s="424" t="s">
        <v>1163</v>
      </c>
      <c r="B176" s="425">
        <v>36374827</v>
      </c>
      <c r="C176" s="424" t="s">
        <v>66</v>
      </c>
      <c r="G176" s="427" t="str">
        <f t="shared" si="3"/>
        <v>4.19.03.001  SERVICIOS DE VIGILANCIA</v>
      </c>
      <c r="H176" s="424" t="s">
        <v>1164</v>
      </c>
      <c r="I176" s="425" t="s">
        <v>1165</v>
      </c>
      <c r="J176" s="425">
        <v>266044515</v>
      </c>
    </row>
    <row r="177" spans="1:10">
      <c r="A177" s="424" t="s">
        <v>1166</v>
      </c>
      <c r="B177" s="425">
        <v>66291872</v>
      </c>
      <c r="C177" s="424" t="s">
        <v>66</v>
      </c>
      <c r="G177" s="427" t="str">
        <f t="shared" si="3"/>
        <v>4.19.05.001  SERVICIO SOFTWARE Y DE SOPORTE</v>
      </c>
      <c r="H177" s="424" t="s">
        <v>1167</v>
      </c>
      <c r="I177" s="425" t="s">
        <v>1168</v>
      </c>
      <c r="J177" s="425">
        <v>88415029</v>
      </c>
    </row>
    <row r="178" spans="1:10">
      <c r="A178" s="424" t="s">
        <v>1169</v>
      </c>
      <c r="B178" s="425">
        <v>253856017</v>
      </c>
      <c r="C178" s="424" t="s">
        <v>66</v>
      </c>
      <c r="G178" s="427" t="str">
        <f t="shared" si="3"/>
        <v>4.19.06.004  SERVICIO DE ASESORIAS</v>
      </c>
      <c r="H178" s="424" t="s">
        <v>1170</v>
      </c>
      <c r="I178" s="425" t="s">
        <v>1171</v>
      </c>
      <c r="J178" s="425">
        <v>72380930</v>
      </c>
    </row>
    <row r="179" spans="1:10">
      <c r="A179" s="424" t="s">
        <v>1172</v>
      </c>
      <c r="B179" s="425">
        <v>15695158</v>
      </c>
      <c r="C179" s="424" t="s">
        <v>66</v>
      </c>
      <c r="G179" s="427" t="str">
        <f t="shared" si="3"/>
        <v>4.19.06.007  SERVICIO DE CONSULTORIA JURIDICA</v>
      </c>
      <c r="H179" s="424" t="s">
        <v>1173</v>
      </c>
      <c r="I179" s="425" t="s">
        <v>1174</v>
      </c>
      <c r="J179" s="425">
        <v>501089222</v>
      </c>
    </row>
    <row r="180" spans="1:10">
      <c r="A180" s="424" t="s">
        <v>1175</v>
      </c>
      <c r="B180" s="425">
        <v>137994758</v>
      </c>
      <c r="C180" s="424" t="s">
        <v>66</v>
      </c>
      <c r="G180" s="427" t="str">
        <f t="shared" si="3"/>
        <v>4.19.07.001  OTROS SERVICIOS DE TERCEROS</v>
      </c>
      <c r="H180" s="424" t="s">
        <v>1176</v>
      </c>
      <c r="I180" s="425" t="s">
        <v>1177</v>
      </c>
      <c r="J180" s="425">
        <v>26774181</v>
      </c>
    </row>
    <row r="181" spans="1:10">
      <c r="A181" s="424" t="s">
        <v>1178</v>
      </c>
      <c r="B181" s="425">
        <v>11693255</v>
      </c>
      <c r="C181" s="424" t="s">
        <v>66</v>
      </c>
      <c r="G181" s="427" t="str">
        <f t="shared" si="3"/>
        <v>4.19.07.005  SERVICIO DE ANALISIS</v>
      </c>
      <c r="H181" s="424" t="s">
        <v>1179</v>
      </c>
      <c r="I181" s="425" t="s">
        <v>1180</v>
      </c>
      <c r="J181" s="425">
        <v>260815445</v>
      </c>
    </row>
    <row r="182" spans="1:10">
      <c r="A182" s="424" t="s">
        <v>1181</v>
      </c>
      <c r="B182" s="425">
        <v>35223463</v>
      </c>
      <c r="C182" s="424" t="s">
        <v>66</v>
      </c>
      <c r="G182" s="427" t="str">
        <f t="shared" si="3"/>
        <v>4.19.07.009  PUBLICIDAD E IMAGEN</v>
      </c>
      <c r="H182" s="424" t="s">
        <v>1182</v>
      </c>
      <c r="I182" s="425" t="s">
        <v>1183</v>
      </c>
      <c r="J182" s="425">
        <v>33278350</v>
      </c>
    </row>
    <row r="183" spans="1:10">
      <c r="A183" s="424" t="s">
        <v>1184</v>
      </c>
      <c r="B183" s="425">
        <v>337958</v>
      </c>
      <c r="C183" s="424" t="s">
        <v>62</v>
      </c>
      <c r="G183" s="427" t="str">
        <f t="shared" si="3"/>
        <v>4.19.07.012  REPARACION Y MANTENIMIENTO DE OFICINAS</v>
      </c>
      <c r="H183" s="424" t="s">
        <v>1185</v>
      </c>
      <c r="I183" s="425" t="s">
        <v>1186</v>
      </c>
      <c r="J183" s="425">
        <v>90523925</v>
      </c>
    </row>
    <row r="184" spans="1:10">
      <c r="A184" s="424" t="s">
        <v>1187</v>
      </c>
      <c r="B184" s="425">
        <v>23865373</v>
      </c>
      <c r="C184" s="424" t="s">
        <v>66</v>
      </c>
      <c r="G184" s="427" t="str">
        <f t="shared" si="3"/>
        <v>4.19.07.015  CONSTRUCCIONES</v>
      </c>
      <c r="H184" s="424" t="s">
        <v>1188</v>
      </c>
      <c r="I184" s="425" t="s">
        <v>1189</v>
      </c>
      <c r="J184" s="425">
        <v>427958</v>
      </c>
    </row>
    <row r="185" spans="1:10">
      <c r="A185" s="424" t="s">
        <v>1190</v>
      </c>
      <c r="B185" s="425">
        <v>7550418</v>
      </c>
      <c r="C185" s="424" t="s">
        <v>66</v>
      </c>
      <c r="G185" s="427" t="str">
        <f t="shared" si="3"/>
        <v>4.19.07.016  ACUERDOS COMERCIALES</v>
      </c>
      <c r="H185" s="424" t="s">
        <v>1191</v>
      </c>
      <c r="I185" s="425" t="s">
        <v>1192</v>
      </c>
      <c r="J185" s="425">
        <v>38405141</v>
      </c>
    </row>
    <row r="186" spans="1:10">
      <c r="A186" s="424" t="s">
        <v>1193</v>
      </c>
      <c r="B186" s="425">
        <v>143017231</v>
      </c>
      <c r="C186" s="424" t="s">
        <v>66</v>
      </c>
      <c r="G186" s="427" t="str">
        <f t="shared" si="3"/>
        <v>4.19.08.001  SERVICIO DE SECADO</v>
      </c>
      <c r="H186" s="424" t="s">
        <v>1194</v>
      </c>
      <c r="I186" s="425" t="s">
        <v>1195</v>
      </c>
      <c r="J186" s="425">
        <v>14132550</v>
      </c>
    </row>
    <row r="187" spans="1:10">
      <c r="A187" s="424" t="s">
        <v>1196</v>
      </c>
      <c r="B187" s="425">
        <v>132310448</v>
      </c>
      <c r="C187" s="424" t="s">
        <v>66</v>
      </c>
      <c r="G187" s="427" t="str">
        <f t="shared" si="3"/>
        <v>4.20.01.001  SERVICIO Y MANTENIMIENTO MECANICO</v>
      </c>
      <c r="H187" s="424" t="s">
        <v>1197</v>
      </c>
      <c r="I187" s="425" t="s">
        <v>1198</v>
      </c>
      <c r="J187" s="425">
        <v>474382776</v>
      </c>
    </row>
    <row r="188" spans="1:10">
      <c r="A188" s="424" t="s">
        <v>1199</v>
      </c>
      <c r="B188" s="425">
        <v>2753477</v>
      </c>
      <c r="G188" s="427" t="str">
        <f t="shared" si="3"/>
        <v>4.20.01.002  SERVICIO MANTENIMIENTO ELECTRICO</v>
      </c>
      <c r="H188" s="424" t="s">
        <v>1200</v>
      </c>
      <c r="I188" s="425" t="s">
        <v>1201</v>
      </c>
      <c r="J188" s="425">
        <v>189152848</v>
      </c>
    </row>
    <row r="189" spans="1:10">
      <c r="A189" s="424" t="s">
        <v>1202</v>
      </c>
      <c r="B189" s="425">
        <v>29697528</v>
      </c>
      <c r="C189" s="424" t="s">
        <v>66</v>
      </c>
      <c r="G189" s="427" t="str">
        <f t="shared" si="3"/>
        <v>4.20.01.004  OTROS SERVICIO MANTENIMIENTO</v>
      </c>
      <c r="H189" s="424" t="s">
        <v>1203</v>
      </c>
      <c r="I189" s="425" t="s">
        <v>1204</v>
      </c>
      <c r="J189" s="425">
        <v>2753477</v>
      </c>
    </row>
    <row r="190" spans="1:10">
      <c r="A190" s="424" t="s">
        <v>1205</v>
      </c>
      <c r="B190" s="425">
        <v>28748502</v>
      </c>
      <c r="C190" s="424" t="s">
        <v>65</v>
      </c>
      <c r="G190" s="427" t="str">
        <f t="shared" si="3"/>
        <v>4.21.02.001  TELEFONOS Y TELECOMUNICACIONES</v>
      </c>
      <c r="H190" s="424" t="s">
        <v>1206</v>
      </c>
      <c r="I190" s="425" t="s">
        <v>1207</v>
      </c>
      <c r="J190" s="425">
        <v>51089172</v>
      </c>
    </row>
    <row r="191" spans="1:10">
      <c r="A191" s="424" t="s">
        <v>1208</v>
      </c>
      <c r="B191" s="425">
        <v>12474641</v>
      </c>
      <c r="C191" s="424" t="s">
        <v>66</v>
      </c>
      <c r="G191" s="427" t="str">
        <f t="shared" si="3"/>
        <v>4.21.03.001  SUMINISTROS DE HARDWARE</v>
      </c>
      <c r="H191" s="424" t="s">
        <v>1209</v>
      </c>
      <c r="I191" s="425" t="s">
        <v>1210</v>
      </c>
      <c r="J191" s="425">
        <v>53397610</v>
      </c>
    </row>
    <row r="192" spans="1:10">
      <c r="A192" s="424" t="s">
        <v>1211</v>
      </c>
      <c r="B192" s="425">
        <v>26889335</v>
      </c>
      <c r="C192" s="424" t="s">
        <v>66</v>
      </c>
      <c r="G192" s="427" t="str">
        <f t="shared" si="3"/>
        <v>4.21.04.001  SUMINISTROS PARA OFICINAS</v>
      </c>
      <c r="H192" s="424" t="s">
        <v>1212</v>
      </c>
      <c r="I192" s="425" t="s">
        <v>1213</v>
      </c>
      <c r="J192" s="425">
        <v>22258015</v>
      </c>
    </row>
    <row r="193" spans="1:10">
      <c r="A193" s="424" t="s">
        <v>1214</v>
      </c>
      <c r="B193" s="425">
        <v>3958284</v>
      </c>
      <c r="C193" s="424" t="s">
        <v>66</v>
      </c>
      <c r="G193" s="427" t="str">
        <f t="shared" si="3"/>
        <v>4.21.04.002  MATERIALES DE LABORATORIO</v>
      </c>
      <c r="H193" s="424" t="s">
        <v>1215</v>
      </c>
      <c r="I193" s="425" t="s">
        <v>1216</v>
      </c>
      <c r="J193" s="425">
        <v>50454930</v>
      </c>
    </row>
    <row r="194" spans="1:10">
      <c r="A194" s="424" t="s">
        <v>1217</v>
      </c>
      <c r="B194" s="425">
        <v>10670728</v>
      </c>
      <c r="C194" s="424" t="s">
        <v>66</v>
      </c>
      <c r="G194" s="427" t="str">
        <f t="shared" si="3"/>
        <v>4.21.04.003  ELEMENTOS DE LIMPIEZA</v>
      </c>
      <c r="H194" s="424" t="s">
        <v>1218</v>
      </c>
      <c r="I194" s="425" t="s">
        <v>1219</v>
      </c>
      <c r="J194" s="425">
        <v>5259754</v>
      </c>
    </row>
    <row r="195" spans="1:10">
      <c r="A195" s="424" t="s">
        <v>1220</v>
      </c>
      <c r="B195" s="425">
        <v>10295269</v>
      </c>
      <c r="C195" s="424" t="s">
        <v>66</v>
      </c>
      <c r="G195" s="427" t="str">
        <f t="shared" si="3"/>
        <v>4.21.04.004  HERRAMIENTA DE MANO</v>
      </c>
      <c r="H195" s="424" t="s">
        <v>1221</v>
      </c>
      <c r="I195" s="425" t="s">
        <v>1222</v>
      </c>
      <c r="J195" s="425">
        <v>21766115</v>
      </c>
    </row>
    <row r="196" spans="1:10">
      <c r="A196" s="424" t="s">
        <v>1223</v>
      </c>
      <c r="B196" s="425">
        <v>24294936</v>
      </c>
      <c r="G196" s="427" t="str">
        <f t="shared" si="3"/>
        <v>4.21.07.003  CONTRIBUCION DE BIENES RAICES</v>
      </c>
      <c r="H196" s="424" t="s">
        <v>1224</v>
      </c>
      <c r="I196" s="425" t="s">
        <v>1225</v>
      </c>
      <c r="J196" s="425">
        <v>14473010</v>
      </c>
    </row>
    <row r="197" spans="1:10">
      <c r="A197" s="424" t="s">
        <v>1226</v>
      </c>
      <c r="B197" s="425">
        <v>16881814</v>
      </c>
      <c r="C197" s="424" t="s">
        <v>66</v>
      </c>
      <c r="G197" s="427" t="str">
        <f t="shared" si="3"/>
        <v>4.21.07.004  PATENTES Y DERECHOS MUNICIPALES</v>
      </c>
      <c r="H197" s="424" t="s">
        <v>1227</v>
      </c>
      <c r="I197" s="425" t="s">
        <v>1228</v>
      </c>
      <c r="J197" s="425">
        <v>500000</v>
      </c>
    </row>
    <row r="198" spans="1:10">
      <c r="A198" s="424" t="s">
        <v>1229</v>
      </c>
      <c r="B198" s="425">
        <v>2257558</v>
      </c>
      <c r="C198" s="424" t="s">
        <v>66</v>
      </c>
      <c r="G198" s="427" t="str">
        <f t="shared" si="3"/>
        <v>4.21.08.002  MULTA NO DEDUCIBLES</v>
      </c>
      <c r="H198" s="424" t="s">
        <v>1230</v>
      </c>
      <c r="I198" s="425" t="s">
        <v>1231</v>
      </c>
      <c r="J198" s="425">
        <v>34427722</v>
      </c>
    </row>
    <row r="199" spans="1:10">
      <c r="A199" s="424" t="s">
        <v>1232</v>
      </c>
      <c r="B199" s="425">
        <v>256000</v>
      </c>
      <c r="C199" s="424" t="s">
        <v>66</v>
      </c>
      <c r="G199" s="427" t="str">
        <f t="shared" si="3"/>
        <v>4.21.09.002  NOTARIALES Y JUDICIALES</v>
      </c>
      <c r="H199" s="424" t="s">
        <v>1233</v>
      </c>
      <c r="I199" s="425" t="s">
        <v>1234</v>
      </c>
      <c r="J199" s="425">
        <v>35708298</v>
      </c>
    </row>
    <row r="200" spans="1:10">
      <c r="A200" s="424" t="s">
        <v>1235</v>
      </c>
      <c r="B200" s="425">
        <v>1483370</v>
      </c>
      <c r="C200" s="424" t="s">
        <v>66</v>
      </c>
      <c r="G200" s="427" t="str">
        <f t="shared" si="3"/>
        <v>4.21.09.003  CORREO, PORTE Y TELEGRAMAS</v>
      </c>
      <c r="H200" s="424" t="s">
        <v>1236</v>
      </c>
      <c r="I200" s="425" t="s">
        <v>1237</v>
      </c>
      <c r="J200" s="425">
        <v>11306685</v>
      </c>
    </row>
    <row r="201" spans="1:10">
      <c r="A201" s="424" t="s">
        <v>1238</v>
      </c>
      <c r="B201" s="425">
        <v>21759678</v>
      </c>
      <c r="C201" s="424" t="s">
        <v>66</v>
      </c>
      <c r="G201" s="427" t="str">
        <f t="shared" si="3"/>
        <v>4.21.09.007  GASTOS DE REPRESENTACION</v>
      </c>
      <c r="H201" s="424" t="s">
        <v>1239</v>
      </c>
      <c r="I201" s="425" t="s">
        <v>1240</v>
      </c>
      <c r="J201" s="425">
        <v>850000</v>
      </c>
    </row>
    <row r="202" spans="1:10">
      <c r="A202" s="424" t="s">
        <v>1241</v>
      </c>
      <c r="B202" s="425">
        <v>54832</v>
      </c>
      <c r="C202" s="424" t="s">
        <v>66</v>
      </c>
      <c r="G202" s="427" t="str">
        <f t="shared" si="3"/>
        <v>4.21.09.014  GASTOS PLANTA DE PELLET</v>
      </c>
      <c r="H202" s="424" t="s">
        <v>1242</v>
      </c>
      <c r="I202" s="425" t="s">
        <v>1243</v>
      </c>
      <c r="J202" s="425">
        <v>3079204</v>
      </c>
    </row>
    <row r="203" spans="1:10">
      <c r="A203" s="424" t="s">
        <v>1244</v>
      </c>
      <c r="B203" s="425">
        <v>21230812</v>
      </c>
      <c r="C203" s="424" t="s">
        <v>66</v>
      </c>
      <c r="G203" s="427" t="str">
        <f t="shared" si="3"/>
        <v>4.21.10.001  GASTOS GENERALES</v>
      </c>
      <c r="H203" s="424" t="s">
        <v>1245</v>
      </c>
      <c r="I203" s="425" t="s">
        <v>1246</v>
      </c>
      <c r="J203" s="425">
        <v>53671405</v>
      </c>
    </row>
    <row r="204" spans="1:10">
      <c r="A204" s="424" t="s">
        <v>1247</v>
      </c>
      <c r="B204" s="425">
        <v>157582771</v>
      </c>
      <c r="C204" s="424" t="s">
        <v>66</v>
      </c>
      <c r="G204" s="427" t="str">
        <f t="shared" si="3"/>
        <v>4.21.10.002  GASTOS DE ADUANA</v>
      </c>
      <c r="H204" s="424" t="s">
        <v>1248</v>
      </c>
      <c r="I204" s="425" t="s">
        <v>1249</v>
      </c>
      <c r="J204" s="425">
        <v>43885520</v>
      </c>
    </row>
    <row r="205" spans="1:10">
      <c r="A205" s="424" t="s">
        <v>1250</v>
      </c>
      <c r="B205" s="425">
        <v>2314800</v>
      </c>
      <c r="C205" s="424" t="s">
        <v>68</v>
      </c>
      <c r="G205" s="427" t="str">
        <f t="shared" ref="G205:G217" si="4">+A205</f>
        <v>4.21.10.004  GASTOS RECHAZADO</v>
      </c>
      <c r="H205" s="424" t="s">
        <v>1251</v>
      </c>
      <c r="I205" s="425" t="s">
        <v>1252</v>
      </c>
      <c r="J205" s="425">
        <v>239597655</v>
      </c>
    </row>
    <row r="206" spans="1:10">
      <c r="A206" s="424" t="s">
        <v>1253</v>
      </c>
      <c r="B206" s="425">
        <v>3900831</v>
      </c>
      <c r="C206" s="424" t="s">
        <v>68</v>
      </c>
      <c r="G206" s="427" t="str">
        <f t="shared" si="4"/>
        <v>4.21.10.005  GASTOS PASAJES AEREOS</v>
      </c>
      <c r="H206" s="424" t="s">
        <v>1254</v>
      </c>
      <c r="I206" s="425" t="s">
        <v>1255</v>
      </c>
      <c r="J206" s="425">
        <v>2705665</v>
      </c>
    </row>
    <row r="207" spans="1:10">
      <c r="A207" s="424" t="s">
        <v>1256</v>
      </c>
      <c r="B207" s="425">
        <v>10108285</v>
      </c>
      <c r="C207" s="424" t="s">
        <v>68</v>
      </c>
      <c r="G207" s="427" t="str">
        <f t="shared" si="4"/>
        <v>4.21.10.006  GASTOS DE VIAJE</v>
      </c>
      <c r="H207" s="424" t="s">
        <v>1257</v>
      </c>
      <c r="I207" s="425" t="s">
        <v>1258</v>
      </c>
      <c r="J207" s="425">
        <v>3139800</v>
      </c>
    </row>
    <row r="208" spans="1:10">
      <c r="A208" s="424" t="s">
        <v>1259</v>
      </c>
      <c r="B208" s="425">
        <v>884104</v>
      </c>
      <c r="G208" s="427" t="str">
        <f t="shared" si="4"/>
        <v>4.21.10.007  GASTO DE IMPORTACIONES</v>
      </c>
      <c r="H208" s="424" t="s">
        <v>1260</v>
      </c>
      <c r="I208" s="425" t="s">
        <v>1261</v>
      </c>
      <c r="J208" s="425">
        <v>10474992</v>
      </c>
    </row>
    <row r="209" spans="1:10">
      <c r="A209" s="424" t="s">
        <v>1262</v>
      </c>
      <c r="B209" s="425">
        <v>-121910897</v>
      </c>
      <c r="G209" s="427" t="str">
        <f t="shared" si="4"/>
        <v>4.21.10.008  CASTIGO POR MERMA</v>
      </c>
      <c r="H209" s="424" t="s">
        <v>1263</v>
      </c>
      <c r="I209" s="425" t="s">
        <v>1264</v>
      </c>
      <c r="J209" s="425">
        <v>16644802</v>
      </c>
    </row>
    <row r="210" spans="1:10">
      <c r="A210" s="424" t="s">
        <v>1265</v>
      </c>
      <c r="B210" s="425">
        <v>468511733</v>
      </c>
      <c r="G210" s="427" t="str">
        <f t="shared" si="4"/>
        <v>4.24.01.001  INTERESES PAGADOS</v>
      </c>
      <c r="H210" s="424" t="s">
        <v>1266</v>
      </c>
      <c r="I210" s="425" t="s">
        <v>1267</v>
      </c>
      <c r="J210" s="425">
        <v>1493871</v>
      </c>
    </row>
    <row r="211" spans="1:10">
      <c r="A211" s="424" t="s">
        <v>1268</v>
      </c>
      <c r="B211" s="425">
        <v>43361054</v>
      </c>
      <c r="G211" s="427" t="str">
        <f t="shared" si="4"/>
        <v>4.24.01.004  GASTOS FINANCIEROS FACTORING</v>
      </c>
      <c r="H211" s="424" t="s">
        <v>1269</v>
      </c>
      <c r="I211" s="425" t="s">
        <v>1270</v>
      </c>
      <c r="J211" s="425">
        <v>-121910897</v>
      </c>
    </row>
    <row r="212" spans="1:10">
      <c r="A212" s="424" t="s">
        <v>1271</v>
      </c>
      <c r="B212" s="425">
        <v>24221954</v>
      </c>
      <c r="G212" s="427" t="str">
        <f t="shared" si="4"/>
        <v>4.24.01.006  INTERESES LEASING</v>
      </c>
      <c r="H212" s="424" t="s">
        <v>1272</v>
      </c>
      <c r="I212" s="425" t="s">
        <v>1273</v>
      </c>
      <c r="J212" s="425">
        <v>21838999</v>
      </c>
    </row>
    <row r="213" spans="1:10">
      <c r="A213" s="424" t="s">
        <v>1274</v>
      </c>
      <c r="B213" s="425">
        <v>34125000</v>
      </c>
      <c r="G213" s="427" t="str">
        <f t="shared" si="4"/>
        <v>4.26.01.003  PERDIDA ACTIVO FIJO</v>
      </c>
      <c r="H213" s="424" t="s">
        <v>1275</v>
      </c>
      <c r="I213" s="425" t="s">
        <v>1276</v>
      </c>
      <c r="J213" s="425">
        <v>32489402</v>
      </c>
    </row>
    <row r="214" spans="1:10">
      <c r="A214" s="424" t="s">
        <v>1277</v>
      </c>
      <c r="G214" s="427" t="str">
        <f t="shared" si="4"/>
        <v xml:space="preserve">  </v>
      </c>
      <c r="H214" s="424" t="s">
        <v>1278</v>
      </c>
      <c r="I214" s="425" t="s">
        <v>1279</v>
      </c>
      <c r="J214" s="425">
        <v>143706</v>
      </c>
    </row>
    <row r="215" spans="1:10">
      <c r="G215" s="427">
        <f t="shared" si="4"/>
        <v>0</v>
      </c>
      <c r="H215" s="424" t="s">
        <v>1280</v>
      </c>
      <c r="I215" s="425" t="s">
        <v>1281</v>
      </c>
      <c r="J215" s="425">
        <v>1133104310</v>
      </c>
    </row>
    <row r="216" spans="1:10">
      <c r="G216" s="427">
        <f t="shared" si="4"/>
        <v>0</v>
      </c>
      <c r="H216" s="424" t="s">
        <v>1282</v>
      </c>
      <c r="I216" s="425" t="s">
        <v>1283</v>
      </c>
      <c r="J216" s="425">
        <v>138184205</v>
      </c>
    </row>
    <row r="217" spans="1:10">
      <c r="E217" s="425"/>
      <c r="G217" s="427">
        <f t="shared" si="4"/>
        <v>0</v>
      </c>
      <c r="H217" s="424" t="s">
        <v>1284</v>
      </c>
      <c r="I217" s="425" t="s">
        <v>1285</v>
      </c>
      <c r="J217" s="425">
        <v>45518809</v>
      </c>
    </row>
    <row r="218" spans="1:10">
      <c r="E218" s="425"/>
      <c r="H218" s="424" t="s">
        <v>1286</v>
      </c>
      <c r="I218" s="425" t="s">
        <v>1287</v>
      </c>
      <c r="J218" s="425">
        <v>34125000</v>
      </c>
    </row>
    <row r="219" spans="1:10">
      <c r="E219" s="425"/>
      <c r="H219" s="424" t="s">
        <v>1288</v>
      </c>
      <c r="I219" s="425" t="s">
        <v>1289</v>
      </c>
      <c r="J219" s="424">
        <v>0</v>
      </c>
    </row>
    <row r="220" spans="1:10">
      <c r="E220" s="425"/>
      <c r="H220" s="424" t="s">
        <v>1290</v>
      </c>
      <c r="I220" s="425"/>
      <c r="J220" s="425">
        <v>24298458352</v>
      </c>
    </row>
    <row r="221" spans="1:10">
      <c r="E221" s="425"/>
      <c r="H221" s="424" t="s">
        <v>1291</v>
      </c>
      <c r="I221" s="425"/>
      <c r="J221" s="425">
        <v>461502304</v>
      </c>
    </row>
    <row r="222" spans="1:10">
      <c r="E222" s="425"/>
      <c r="H222" s="424" t="s">
        <v>1292</v>
      </c>
      <c r="I222" s="425"/>
      <c r="J222" s="425">
        <v>24759960656</v>
      </c>
    </row>
    <row r="223" spans="1:10">
      <c r="E223" s="425"/>
    </row>
    <row r="224" spans="1:10">
      <c r="E224" s="425"/>
    </row>
    <row r="225" spans="1:10">
      <c r="E225" s="425"/>
    </row>
    <row r="226" spans="1:10">
      <c r="E226" s="425"/>
    </row>
    <row r="227" spans="1:10">
      <c r="E227" s="425"/>
      <c r="F227" s="425"/>
      <c r="H227" s="424" t="s">
        <v>1293</v>
      </c>
      <c r="I227" s="424" t="s">
        <v>1294</v>
      </c>
    </row>
    <row r="228" spans="1:10">
      <c r="E228" s="425"/>
      <c r="F228" s="425"/>
      <c r="H228" s="424">
        <v>0</v>
      </c>
      <c r="I228" s="424">
        <v>0</v>
      </c>
    </row>
    <row r="229" spans="1:10">
      <c r="E229" s="425"/>
    </row>
    <row r="231" spans="1:10">
      <c r="J231" s="424"/>
    </row>
    <row r="232" spans="1:10">
      <c r="J232" s="424"/>
    </row>
    <row r="233" spans="1:10">
      <c r="J233" s="424"/>
    </row>
    <row r="234" spans="1:10">
      <c r="J234" s="424"/>
    </row>
    <row r="235" spans="1:10">
      <c r="J235" s="424"/>
    </row>
    <row r="236" spans="1:10" ht="10.199999999999999">
      <c r="A236" s="424" t="s">
        <v>1295</v>
      </c>
      <c r="B236" s="424"/>
      <c r="G236" s="424"/>
      <c r="J236" s="424"/>
    </row>
    <row r="237" spans="1:10" ht="10.199999999999999">
      <c r="A237" s="424" t="s">
        <v>1296</v>
      </c>
      <c r="B237" s="424"/>
      <c r="G237" s="424"/>
      <c r="J237" s="424"/>
    </row>
    <row r="238" spans="1:10" ht="10.199999999999999">
      <c r="A238" s="424" t="s">
        <v>512</v>
      </c>
      <c r="B238" s="424" t="s">
        <v>249</v>
      </c>
      <c r="C238" s="424" t="s">
        <v>810</v>
      </c>
      <c r="D238" s="424" t="s">
        <v>1293</v>
      </c>
      <c r="E238" s="424" t="s">
        <v>1294</v>
      </c>
      <c r="F238" s="425" t="s">
        <v>1297</v>
      </c>
      <c r="G238" s="424"/>
      <c r="J238" s="424"/>
    </row>
    <row r="239" spans="1:10" ht="10.199999999999999">
      <c r="A239" s="424" t="s">
        <v>811</v>
      </c>
      <c r="B239" s="424" t="s">
        <v>812</v>
      </c>
      <c r="C239" s="425">
        <v>2988440</v>
      </c>
      <c r="D239" s="424">
        <v>0</v>
      </c>
      <c r="E239" s="424">
        <v>0</v>
      </c>
      <c r="F239" s="425">
        <v>0</v>
      </c>
      <c r="G239" s="424"/>
      <c r="J239" s="424"/>
    </row>
    <row r="240" spans="1:10" ht="10.199999999999999">
      <c r="A240" s="424" t="s">
        <v>813</v>
      </c>
      <c r="B240" s="424" t="s">
        <v>814</v>
      </c>
      <c r="C240" s="425">
        <v>157896000</v>
      </c>
      <c r="D240" s="424">
        <v>0</v>
      </c>
      <c r="E240" s="424">
        <v>0</v>
      </c>
      <c r="F240" s="425">
        <v>0</v>
      </c>
      <c r="G240" s="424"/>
      <c r="J240" s="424"/>
    </row>
    <row r="241" spans="1:10" ht="10.199999999999999">
      <c r="A241" s="424" t="s">
        <v>815</v>
      </c>
      <c r="B241" s="424" t="s">
        <v>816</v>
      </c>
      <c r="C241" s="425">
        <v>178012</v>
      </c>
      <c r="D241" s="424">
        <v>0</v>
      </c>
      <c r="E241" s="424">
        <v>0</v>
      </c>
      <c r="F241" s="425">
        <v>0</v>
      </c>
      <c r="G241" s="424"/>
      <c r="J241" s="424"/>
    </row>
    <row r="242" spans="1:10" ht="10.199999999999999">
      <c r="A242" s="424" t="s">
        <v>817</v>
      </c>
      <c r="B242" s="424" t="s">
        <v>818</v>
      </c>
      <c r="C242" s="425">
        <v>233830992</v>
      </c>
      <c r="D242" s="424">
        <v>0</v>
      </c>
      <c r="E242" s="424">
        <v>0</v>
      </c>
      <c r="F242" s="425">
        <v>0</v>
      </c>
      <c r="G242" s="424"/>
      <c r="J242" s="424"/>
    </row>
    <row r="243" spans="1:10" ht="10.199999999999999">
      <c r="A243" s="424" t="s">
        <v>819</v>
      </c>
      <c r="B243" s="424" t="s">
        <v>820</v>
      </c>
      <c r="C243" s="425">
        <v>54749870</v>
      </c>
      <c r="D243" s="424">
        <v>0</v>
      </c>
      <c r="E243" s="424">
        <v>0</v>
      </c>
      <c r="F243" s="425">
        <v>0</v>
      </c>
      <c r="G243" s="424"/>
      <c r="J243" s="424"/>
    </row>
    <row r="244" spans="1:10" ht="10.199999999999999">
      <c r="A244" s="424" t="s">
        <v>821</v>
      </c>
      <c r="B244" s="424" t="s">
        <v>822</v>
      </c>
      <c r="C244" s="425">
        <v>175515308</v>
      </c>
      <c r="D244" s="424">
        <v>0</v>
      </c>
      <c r="E244" s="424">
        <v>0</v>
      </c>
      <c r="F244" s="425">
        <v>0</v>
      </c>
      <c r="G244" s="424"/>
      <c r="J244" s="424"/>
    </row>
    <row r="245" spans="1:10" ht="10.199999999999999">
      <c r="A245" s="424" t="s">
        <v>823</v>
      </c>
      <c r="B245" s="424" t="s">
        <v>824</v>
      </c>
      <c r="C245" s="425">
        <v>1959357</v>
      </c>
      <c r="D245" s="424">
        <v>0</v>
      </c>
      <c r="E245" s="424">
        <v>0</v>
      </c>
      <c r="F245" s="425">
        <v>0</v>
      </c>
      <c r="G245" s="424"/>
      <c r="J245" s="424"/>
    </row>
    <row r="246" spans="1:10" ht="10.199999999999999">
      <c r="A246" s="424" t="s">
        <v>825</v>
      </c>
      <c r="B246" s="424" t="s">
        <v>826</v>
      </c>
      <c r="C246" s="425">
        <v>9252002</v>
      </c>
      <c r="D246" s="424">
        <v>0</v>
      </c>
      <c r="E246" s="424">
        <v>0</v>
      </c>
      <c r="F246" s="425">
        <v>0</v>
      </c>
      <c r="G246" s="424"/>
      <c r="J246" s="424"/>
    </row>
    <row r="247" spans="1:10" ht="10.199999999999999">
      <c r="A247" s="424" t="s">
        <v>827</v>
      </c>
      <c r="B247" s="424" t="s">
        <v>828</v>
      </c>
      <c r="C247" s="425">
        <v>983005777</v>
      </c>
      <c r="D247" s="424">
        <v>0</v>
      </c>
      <c r="E247" s="424">
        <v>0</v>
      </c>
      <c r="F247" s="425">
        <v>0</v>
      </c>
      <c r="G247" s="424"/>
      <c r="J247" s="424"/>
    </row>
    <row r="248" spans="1:10" ht="10.199999999999999">
      <c r="A248" s="424" t="s">
        <v>829</v>
      </c>
      <c r="B248" s="424" t="s">
        <v>830</v>
      </c>
      <c r="C248" s="425">
        <v>262550</v>
      </c>
      <c r="D248" s="424">
        <v>0</v>
      </c>
      <c r="E248" s="424">
        <v>0</v>
      </c>
      <c r="F248" s="425">
        <v>0</v>
      </c>
      <c r="G248" s="424"/>
      <c r="J248" s="424"/>
    </row>
    <row r="249" spans="1:10" ht="10.199999999999999">
      <c r="A249" s="424" t="s">
        <v>831</v>
      </c>
      <c r="B249" s="424" t="s">
        <v>832</v>
      </c>
      <c r="C249" s="425">
        <v>1437902</v>
      </c>
      <c r="D249" s="424">
        <v>0</v>
      </c>
      <c r="E249" s="424">
        <v>0</v>
      </c>
      <c r="F249" s="425">
        <v>0</v>
      </c>
      <c r="G249" s="424"/>
      <c r="J249" s="424"/>
    </row>
    <row r="250" spans="1:10" ht="10.199999999999999">
      <c r="A250" s="424" t="s">
        <v>833</v>
      </c>
      <c r="B250" s="424" t="s">
        <v>834</v>
      </c>
      <c r="C250" s="425">
        <v>17477504</v>
      </c>
      <c r="D250" s="424">
        <v>0</v>
      </c>
      <c r="E250" s="424">
        <v>0</v>
      </c>
      <c r="F250" s="425">
        <v>0</v>
      </c>
      <c r="G250" s="424"/>
      <c r="J250" s="424"/>
    </row>
    <row r="251" spans="1:10" ht="10.199999999999999">
      <c r="A251" s="424" t="s">
        <v>835</v>
      </c>
      <c r="B251" s="424" t="s">
        <v>836</v>
      </c>
      <c r="C251" s="425">
        <v>13507921</v>
      </c>
      <c r="D251" s="424">
        <v>0</v>
      </c>
      <c r="E251" s="424">
        <v>0</v>
      </c>
      <c r="F251" s="425">
        <v>0</v>
      </c>
      <c r="G251" s="424"/>
      <c r="J251" s="424"/>
    </row>
    <row r="252" spans="1:10" ht="10.199999999999999">
      <c r="A252" s="424" t="s">
        <v>837</v>
      </c>
      <c r="B252" s="424" t="s">
        <v>838</v>
      </c>
      <c r="C252" s="425">
        <v>65287326</v>
      </c>
      <c r="D252" s="424">
        <v>0</v>
      </c>
      <c r="E252" s="424">
        <v>0</v>
      </c>
      <c r="F252" s="425">
        <v>0</v>
      </c>
      <c r="G252" s="424"/>
      <c r="J252" s="424"/>
    </row>
    <row r="253" spans="1:10" ht="10.199999999999999">
      <c r="A253" s="424" t="s">
        <v>839</v>
      </c>
      <c r="B253" s="424" t="s">
        <v>840</v>
      </c>
      <c r="C253" s="425">
        <v>6738892</v>
      </c>
      <c r="D253" s="424">
        <v>0</v>
      </c>
      <c r="E253" s="424">
        <v>0</v>
      </c>
      <c r="F253" s="425">
        <v>0</v>
      </c>
      <c r="G253" s="424"/>
      <c r="J253" s="424"/>
    </row>
    <row r="254" spans="1:10" ht="10.199999999999999">
      <c r="A254" s="424" t="s">
        <v>841</v>
      </c>
      <c r="B254" s="424" t="s">
        <v>842</v>
      </c>
      <c r="C254" s="425">
        <v>0</v>
      </c>
      <c r="D254" s="424">
        <v>0</v>
      </c>
      <c r="E254" s="424">
        <v>0</v>
      </c>
      <c r="F254" s="425">
        <v>0</v>
      </c>
      <c r="G254" s="424"/>
      <c r="J254" s="424"/>
    </row>
    <row r="255" spans="1:10" ht="10.199999999999999">
      <c r="A255" s="424" t="s">
        <v>843</v>
      </c>
      <c r="B255" s="424" t="s">
        <v>844</v>
      </c>
      <c r="C255" s="425">
        <v>548947373</v>
      </c>
      <c r="D255" s="424">
        <v>0</v>
      </c>
      <c r="E255" s="424">
        <v>0</v>
      </c>
      <c r="F255" s="425">
        <v>0</v>
      </c>
      <c r="G255" s="424"/>
      <c r="J255" s="424"/>
    </row>
    <row r="256" spans="1:10" ht="10.199999999999999">
      <c r="A256" s="424" t="s">
        <v>845</v>
      </c>
      <c r="B256" s="424" t="s">
        <v>846</v>
      </c>
      <c r="C256" s="425">
        <v>0</v>
      </c>
      <c r="D256" s="424">
        <v>0</v>
      </c>
      <c r="E256" s="424">
        <v>0</v>
      </c>
      <c r="F256" s="425">
        <v>0</v>
      </c>
      <c r="G256" s="424"/>
      <c r="J256" s="424"/>
    </row>
    <row r="257" spans="1:10" ht="10.199999999999999">
      <c r="A257" s="424" t="s">
        <v>847</v>
      </c>
      <c r="B257" s="424" t="s">
        <v>848</v>
      </c>
      <c r="C257" s="425">
        <v>1252783480</v>
      </c>
      <c r="D257" s="424">
        <v>0</v>
      </c>
      <c r="E257" s="424">
        <v>0</v>
      </c>
      <c r="F257" s="425">
        <v>0</v>
      </c>
      <c r="G257" s="424"/>
      <c r="J257" s="424"/>
    </row>
    <row r="258" spans="1:10" ht="10.199999999999999">
      <c r="A258" s="424" t="s">
        <v>849</v>
      </c>
      <c r="B258" s="424" t="s">
        <v>850</v>
      </c>
      <c r="C258" s="425">
        <v>1292153721</v>
      </c>
      <c r="D258" s="424">
        <v>0</v>
      </c>
      <c r="E258" s="424">
        <v>0</v>
      </c>
      <c r="F258" s="425">
        <v>0</v>
      </c>
      <c r="G258" s="424"/>
      <c r="J258" s="424"/>
    </row>
    <row r="259" spans="1:10" ht="10.199999999999999">
      <c r="A259" s="424" t="s">
        <v>851</v>
      </c>
      <c r="B259" s="424" t="s">
        <v>852</v>
      </c>
      <c r="C259" s="425">
        <v>13968183</v>
      </c>
      <c r="D259" s="424">
        <v>0</v>
      </c>
      <c r="E259" s="424">
        <v>0</v>
      </c>
      <c r="F259" s="425">
        <v>0</v>
      </c>
      <c r="G259" s="424"/>
      <c r="J259" s="424"/>
    </row>
    <row r="260" spans="1:10" ht="10.199999999999999">
      <c r="A260" s="424" t="s">
        <v>853</v>
      </c>
      <c r="B260" s="424" t="s">
        <v>854</v>
      </c>
      <c r="C260" s="425">
        <v>225683624</v>
      </c>
      <c r="D260" s="424">
        <v>0</v>
      </c>
      <c r="E260" s="424">
        <v>0</v>
      </c>
      <c r="F260" s="425">
        <v>0</v>
      </c>
      <c r="G260" s="424"/>
      <c r="J260" s="424"/>
    </row>
    <row r="261" spans="1:10" ht="10.199999999999999">
      <c r="A261" s="424" t="s">
        <v>855</v>
      </c>
      <c r="B261" s="424" t="s">
        <v>856</v>
      </c>
      <c r="C261" s="425">
        <v>129174</v>
      </c>
      <c r="D261" s="424">
        <v>0</v>
      </c>
      <c r="E261" s="424">
        <v>0</v>
      </c>
      <c r="F261" s="425">
        <v>0</v>
      </c>
      <c r="G261" s="424"/>
      <c r="J261" s="424"/>
    </row>
    <row r="262" spans="1:10" ht="10.199999999999999">
      <c r="A262" s="424" t="s">
        <v>857</v>
      </c>
      <c r="B262" s="424" t="s">
        <v>858</v>
      </c>
      <c r="C262" s="425">
        <v>219688000</v>
      </c>
      <c r="D262" s="424">
        <v>0</v>
      </c>
      <c r="E262" s="424">
        <v>0</v>
      </c>
      <c r="F262" s="425">
        <v>0</v>
      </c>
      <c r="G262" s="424"/>
      <c r="J262" s="424"/>
    </row>
    <row r="263" spans="1:10" ht="10.199999999999999">
      <c r="A263" s="424" t="s">
        <v>859</v>
      </c>
      <c r="B263" s="424" t="s">
        <v>860</v>
      </c>
      <c r="C263" s="425">
        <v>3138729122</v>
      </c>
      <c r="D263" s="424">
        <v>0</v>
      </c>
      <c r="E263" s="424">
        <v>0</v>
      </c>
      <c r="F263" s="425">
        <v>0</v>
      </c>
      <c r="G263" s="424"/>
      <c r="J263" s="424"/>
    </row>
    <row r="264" spans="1:10" ht="10.199999999999999">
      <c r="A264" s="424" t="s">
        <v>861</v>
      </c>
      <c r="B264" s="424" t="s">
        <v>862</v>
      </c>
      <c r="C264" s="425">
        <v>54288990</v>
      </c>
      <c r="D264" s="424">
        <v>0</v>
      </c>
      <c r="E264" s="424">
        <v>0</v>
      </c>
      <c r="F264" s="425">
        <v>0</v>
      </c>
      <c r="G264" s="424"/>
      <c r="J264" s="424"/>
    </row>
    <row r="265" spans="1:10" ht="10.199999999999999">
      <c r="A265" s="424" t="s">
        <v>863</v>
      </c>
      <c r="B265" s="424" t="s">
        <v>864</v>
      </c>
      <c r="C265" s="425">
        <v>0</v>
      </c>
      <c r="D265" s="424">
        <v>0</v>
      </c>
      <c r="E265" s="424">
        <v>0</v>
      </c>
      <c r="F265" s="425">
        <v>0</v>
      </c>
      <c r="G265" s="424"/>
      <c r="J265" s="424"/>
    </row>
    <row r="266" spans="1:10" ht="10.199999999999999">
      <c r="A266" s="424" t="s">
        <v>865</v>
      </c>
      <c r="B266" s="424" t="s">
        <v>866</v>
      </c>
      <c r="C266" s="425">
        <v>0</v>
      </c>
      <c r="D266" s="424">
        <v>0</v>
      </c>
      <c r="E266" s="424">
        <v>0</v>
      </c>
      <c r="F266" s="425">
        <v>0</v>
      </c>
      <c r="G266" s="424"/>
      <c r="J266" s="424"/>
    </row>
    <row r="267" spans="1:10" ht="10.199999999999999">
      <c r="A267" s="424" t="s">
        <v>867</v>
      </c>
      <c r="B267" s="424" t="s">
        <v>868</v>
      </c>
      <c r="C267" s="425">
        <v>3811267</v>
      </c>
      <c r="D267" s="424">
        <v>0</v>
      </c>
      <c r="E267" s="424">
        <v>0</v>
      </c>
      <c r="F267" s="425">
        <v>0</v>
      </c>
      <c r="G267" s="424"/>
      <c r="J267" s="424"/>
    </row>
    <row r="268" spans="1:10" ht="10.199999999999999">
      <c r="A268" s="424" t="s">
        <v>869</v>
      </c>
      <c r="B268" s="424" t="s">
        <v>276</v>
      </c>
      <c r="C268" s="425">
        <v>178640</v>
      </c>
      <c r="D268" s="424">
        <v>0</v>
      </c>
      <c r="E268" s="424">
        <v>0</v>
      </c>
      <c r="F268" s="425">
        <v>0</v>
      </c>
      <c r="G268" s="424"/>
      <c r="J268" s="424"/>
    </row>
    <row r="269" spans="1:10" ht="10.199999999999999">
      <c r="A269" s="424" t="s">
        <v>870</v>
      </c>
      <c r="B269" s="424" t="s">
        <v>871</v>
      </c>
      <c r="C269" s="425">
        <v>38266029</v>
      </c>
      <c r="D269" s="424">
        <v>0</v>
      </c>
      <c r="E269" s="424">
        <v>0</v>
      </c>
      <c r="F269" s="425">
        <v>0</v>
      </c>
      <c r="G269" s="424"/>
      <c r="J269" s="424"/>
    </row>
    <row r="270" spans="1:10" ht="10.199999999999999">
      <c r="A270" s="424" t="s">
        <v>872</v>
      </c>
      <c r="B270" s="424" t="s">
        <v>873</v>
      </c>
      <c r="C270" s="425">
        <v>0</v>
      </c>
      <c r="D270" s="424">
        <v>0</v>
      </c>
      <c r="E270" s="424">
        <v>0</v>
      </c>
      <c r="F270" s="425">
        <v>0</v>
      </c>
      <c r="G270" s="424"/>
      <c r="J270" s="424"/>
    </row>
    <row r="271" spans="1:10" ht="10.199999999999999">
      <c r="A271" s="424" t="s">
        <v>874</v>
      </c>
      <c r="B271" s="424" t="s">
        <v>875</v>
      </c>
      <c r="C271" s="425">
        <v>0</v>
      </c>
      <c r="D271" s="424">
        <v>0</v>
      </c>
      <c r="E271" s="424">
        <v>0</v>
      </c>
      <c r="F271" s="425">
        <v>0</v>
      </c>
      <c r="G271" s="424"/>
      <c r="J271" s="424"/>
    </row>
    <row r="272" spans="1:10" ht="10.199999999999999">
      <c r="A272" s="424" t="s">
        <v>344</v>
      </c>
      <c r="B272" s="424" t="s">
        <v>876</v>
      </c>
      <c r="C272" s="425">
        <v>294026410</v>
      </c>
      <c r="D272" s="424">
        <v>0</v>
      </c>
      <c r="E272" s="424">
        <v>0</v>
      </c>
      <c r="F272" s="425">
        <v>0</v>
      </c>
      <c r="G272" s="424"/>
      <c r="J272" s="424"/>
    </row>
    <row r="273" spans="1:10" ht="10.199999999999999">
      <c r="A273" s="424" t="s">
        <v>346</v>
      </c>
      <c r="B273" s="424" t="s">
        <v>877</v>
      </c>
      <c r="C273" s="425">
        <v>10902794</v>
      </c>
      <c r="D273" s="424">
        <v>0</v>
      </c>
      <c r="E273" s="424">
        <v>0</v>
      </c>
      <c r="F273" s="425">
        <v>0</v>
      </c>
      <c r="G273" s="424"/>
      <c r="J273" s="424"/>
    </row>
    <row r="274" spans="1:10" ht="10.199999999999999">
      <c r="A274" s="424" t="s">
        <v>348</v>
      </c>
      <c r="B274" s="424" t="s">
        <v>878</v>
      </c>
      <c r="C274" s="425">
        <v>28200201</v>
      </c>
      <c r="D274" s="424">
        <v>0</v>
      </c>
      <c r="E274" s="424">
        <v>0</v>
      </c>
      <c r="F274" s="425">
        <v>0</v>
      </c>
      <c r="G274" s="424"/>
      <c r="J274" s="424"/>
    </row>
    <row r="275" spans="1:10" ht="10.199999999999999">
      <c r="A275" s="424" t="s">
        <v>879</v>
      </c>
      <c r="B275" s="424" t="s">
        <v>880</v>
      </c>
      <c r="C275" s="425">
        <v>339007995</v>
      </c>
      <c r="D275" s="424">
        <v>0</v>
      </c>
      <c r="E275" s="424">
        <v>0</v>
      </c>
      <c r="F275" s="425">
        <v>0</v>
      </c>
      <c r="G275" s="424"/>
      <c r="J275" s="424"/>
    </row>
    <row r="276" spans="1:10" ht="10.199999999999999">
      <c r="A276" s="424" t="s">
        <v>881</v>
      </c>
      <c r="B276" s="424" t="s">
        <v>882</v>
      </c>
      <c r="C276" s="425">
        <v>65657210</v>
      </c>
      <c r="D276" s="424">
        <v>0</v>
      </c>
      <c r="E276" s="424">
        <v>0</v>
      </c>
      <c r="F276" s="425">
        <v>0</v>
      </c>
      <c r="G276" s="424"/>
      <c r="J276" s="424"/>
    </row>
    <row r="277" spans="1:10" ht="10.199999999999999">
      <c r="A277" s="424" t="s">
        <v>883</v>
      </c>
      <c r="B277" s="424" t="s">
        <v>884</v>
      </c>
      <c r="C277" s="425">
        <v>8067038</v>
      </c>
      <c r="D277" s="424">
        <v>0</v>
      </c>
      <c r="E277" s="424">
        <v>0</v>
      </c>
      <c r="F277" s="425">
        <v>0</v>
      </c>
      <c r="G277" s="424"/>
      <c r="J277" s="424"/>
    </row>
    <row r="278" spans="1:10" ht="10.199999999999999">
      <c r="A278" s="424" t="s">
        <v>885</v>
      </c>
      <c r="B278" s="424" t="s">
        <v>886</v>
      </c>
      <c r="C278" s="425">
        <v>64446455</v>
      </c>
      <c r="D278" s="424">
        <v>0</v>
      </c>
      <c r="E278" s="424">
        <v>0</v>
      </c>
      <c r="F278" s="425">
        <v>0</v>
      </c>
      <c r="G278" s="424"/>
      <c r="J278" s="424"/>
    </row>
    <row r="279" spans="1:10" ht="10.199999999999999">
      <c r="A279" s="424" t="s">
        <v>887</v>
      </c>
      <c r="B279" s="424" t="s">
        <v>888</v>
      </c>
      <c r="C279" s="425">
        <v>91079820</v>
      </c>
      <c r="D279" s="424">
        <v>0</v>
      </c>
      <c r="E279" s="424">
        <v>0</v>
      </c>
      <c r="F279" s="425">
        <v>0</v>
      </c>
      <c r="G279" s="424"/>
      <c r="J279" s="424"/>
    </row>
    <row r="280" spans="1:10" ht="10.199999999999999">
      <c r="A280" s="424" t="s">
        <v>889</v>
      </c>
      <c r="B280" s="424" t="s">
        <v>890</v>
      </c>
      <c r="C280" s="425">
        <v>7965676</v>
      </c>
      <c r="D280" s="424">
        <v>0</v>
      </c>
      <c r="E280" s="424">
        <v>0</v>
      </c>
      <c r="F280" s="425">
        <v>0</v>
      </c>
      <c r="G280" s="424"/>
      <c r="J280" s="424"/>
    </row>
    <row r="281" spans="1:10" ht="10.199999999999999">
      <c r="A281" s="424" t="s">
        <v>891</v>
      </c>
      <c r="B281" s="424" t="s">
        <v>892</v>
      </c>
      <c r="C281" s="425">
        <v>12483664</v>
      </c>
      <c r="D281" s="424">
        <v>0</v>
      </c>
      <c r="E281" s="424">
        <v>0</v>
      </c>
      <c r="F281" s="425">
        <v>0</v>
      </c>
      <c r="G281" s="424"/>
      <c r="J281" s="424"/>
    </row>
    <row r="282" spans="1:10" ht="10.199999999999999">
      <c r="A282" s="424" t="s">
        <v>893</v>
      </c>
      <c r="B282" s="424" t="s">
        <v>894</v>
      </c>
      <c r="C282" s="425">
        <v>124982</v>
      </c>
      <c r="D282" s="424">
        <v>0</v>
      </c>
      <c r="E282" s="424">
        <v>0</v>
      </c>
      <c r="F282" s="425">
        <v>0</v>
      </c>
      <c r="G282" s="424"/>
      <c r="J282" s="424"/>
    </row>
    <row r="283" spans="1:10" ht="10.199999999999999">
      <c r="A283" s="424" t="s">
        <v>895</v>
      </c>
      <c r="B283" s="424" t="s">
        <v>896</v>
      </c>
      <c r="C283" s="425">
        <v>2945495</v>
      </c>
      <c r="D283" s="424">
        <v>0</v>
      </c>
      <c r="E283" s="424">
        <v>0</v>
      </c>
      <c r="F283" s="425">
        <v>0</v>
      </c>
      <c r="G283" s="424"/>
      <c r="J283" s="424"/>
    </row>
    <row r="284" spans="1:10" ht="10.199999999999999">
      <c r="A284" s="424" t="s">
        <v>897</v>
      </c>
      <c r="B284" s="424" t="s">
        <v>898</v>
      </c>
      <c r="C284" s="425">
        <v>4011659</v>
      </c>
      <c r="D284" s="425">
        <v>0</v>
      </c>
      <c r="E284" s="424">
        <v>0</v>
      </c>
      <c r="F284" s="425">
        <v>0</v>
      </c>
      <c r="G284" s="424"/>
      <c r="J284" s="424"/>
    </row>
    <row r="285" spans="1:10" ht="10.199999999999999">
      <c r="A285" s="424" t="s">
        <v>899</v>
      </c>
      <c r="B285" s="424" t="s">
        <v>900</v>
      </c>
      <c r="C285" s="425">
        <v>1207751012</v>
      </c>
      <c r="D285" s="424">
        <v>0</v>
      </c>
      <c r="E285" s="424">
        <v>0</v>
      </c>
      <c r="F285" s="425">
        <v>0</v>
      </c>
      <c r="G285" s="424"/>
      <c r="J285" s="424"/>
    </row>
    <row r="286" spans="1:10" ht="10.199999999999999">
      <c r="A286" s="424" t="s">
        <v>901</v>
      </c>
      <c r="B286" s="424" t="s">
        <v>902</v>
      </c>
      <c r="C286" s="425">
        <v>16541183</v>
      </c>
      <c r="D286" s="424">
        <v>0</v>
      </c>
      <c r="E286" s="424">
        <v>0</v>
      </c>
      <c r="F286" s="425">
        <v>0</v>
      </c>
      <c r="G286" s="424"/>
      <c r="J286" s="424"/>
    </row>
    <row r="287" spans="1:10" ht="10.199999999999999">
      <c r="A287" s="424" t="s">
        <v>903</v>
      </c>
      <c r="B287" s="424" t="s">
        <v>904</v>
      </c>
      <c r="C287" s="425">
        <v>5231922</v>
      </c>
      <c r="D287" s="424">
        <v>0</v>
      </c>
      <c r="E287" s="424">
        <v>0</v>
      </c>
      <c r="F287" s="425">
        <v>0</v>
      </c>
      <c r="G287" s="424"/>
      <c r="J287" s="424"/>
    </row>
    <row r="288" spans="1:10" ht="10.199999999999999">
      <c r="A288" s="424" t="s">
        <v>905</v>
      </c>
      <c r="B288" s="424" t="s">
        <v>906</v>
      </c>
      <c r="C288" s="425">
        <v>841625</v>
      </c>
      <c r="D288" s="424">
        <v>0</v>
      </c>
      <c r="E288" s="424">
        <v>0</v>
      </c>
      <c r="F288" s="425">
        <v>0</v>
      </c>
      <c r="G288" s="424"/>
      <c r="J288" s="424"/>
    </row>
    <row r="289" spans="1:10" ht="10.199999999999999">
      <c r="A289" s="424" t="s">
        <v>907</v>
      </c>
      <c r="B289" s="424" t="s">
        <v>908</v>
      </c>
      <c r="C289" s="425">
        <v>6525758</v>
      </c>
      <c r="D289" s="424">
        <v>0</v>
      </c>
      <c r="E289" s="424">
        <v>0</v>
      </c>
      <c r="F289" s="425">
        <v>0</v>
      </c>
      <c r="G289" s="424"/>
      <c r="J289" s="424"/>
    </row>
    <row r="290" spans="1:10" ht="10.199999999999999">
      <c r="A290" s="424" t="s">
        <v>909</v>
      </c>
      <c r="B290" s="424" t="s">
        <v>910</v>
      </c>
      <c r="C290" s="425">
        <v>15006589</v>
      </c>
      <c r="D290" s="425">
        <v>0</v>
      </c>
      <c r="E290" s="424">
        <v>0</v>
      </c>
      <c r="F290" s="425">
        <v>0</v>
      </c>
      <c r="G290" s="424"/>
      <c r="J290" s="424"/>
    </row>
    <row r="291" spans="1:10" ht="10.199999999999999">
      <c r="A291" s="424" t="s">
        <v>911</v>
      </c>
      <c r="B291" s="424" t="s">
        <v>912</v>
      </c>
      <c r="C291" s="425">
        <v>7645524</v>
      </c>
      <c r="D291" s="425">
        <v>0</v>
      </c>
      <c r="E291" s="424">
        <v>0</v>
      </c>
      <c r="F291" s="425">
        <v>0</v>
      </c>
      <c r="G291" s="424"/>
      <c r="J291" s="424"/>
    </row>
    <row r="292" spans="1:10" ht="10.199999999999999">
      <c r="A292" s="424" t="s">
        <v>913</v>
      </c>
      <c r="B292" s="425" t="s">
        <v>914</v>
      </c>
      <c r="C292" s="425">
        <v>161786867</v>
      </c>
      <c r="D292" s="425">
        <v>0</v>
      </c>
      <c r="E292" s="424">
        <v>0</v>
      </c>
      <c r="F292" s="425">
        <v>0</v>
      </c>
      <c r="G292" s="424"/>
      <c r="J292" s="424"/>
    </row>
    <row r="293" spans="1:10" ht="10.199999999999999">
      <c r="A293" s="424" t="s">
        <v>915</v>
      </c>
      <c r="B293" s="425" t="s">
        <v>916</v>
      </c>
      <c r="C293" s="425">
        <v>12837506</v>
      </c>
      <c r="D293" s="425">
        <v>0</v>
      </c>
      <c r="E293" s="424">
        <v>0</v>
      </c>
      <c r="F293" s="425">
        <v>0</v>
      </c>
      <c r="G293" s="424"/>
      <c r="J293" s="424"/>
    </row>
    <row r="294" spans="1:10" ht="10.199999999999999">
      <c r="A294" s="501" t="s">
        <v>917</v>
      </c>
      <c r="B294" s="531" t="s">
        <v>918</v>
      </c>
      <c r="C294" s="425">
        <v>4857876</v>
      </c>
      <c r="D294" s="424">
        <v>0</v>
      </c>
      <c r="E294" s="424">
        <v>0</v>
      </c>
      <c r="F294" s="425">
        <v>0</v>
      </c>
      <c r="G294" s="424"/>
      <c r="J294" s="424"/>
    </row>
    <row r="295" spans="1:10" ht="10.199999999999999">
      <c r="A295" s="424" t="s">
        <v>919</v>
      </c>
      <c r="B295" s="425" t="s">
        <v>920</v>
      </c>
      <c r="C295" s="425">
        <v>266517064</v>
      </c>
      <c r="D295" s="425">
        <v>0</v>
      </c>
      <c r="E295" s="424">
        <v>0</v>
      </c>
      <c r="F295" s="425">
        <v>0</v>
      </c>
      <c r="G295" s="424"/>
      <c r="J295" s="424"/>
    </row>
    <row r="296" spans="1:10" ht="10.199999999999999">
      <c r="A296" s="424" t="s">
        <v>921</v>
      </c>
      <c r="B296" s="425" t="s">
        <v>922</v>
      </c>
      <c r="C296" s="425">
        <v>10000000</v>
      </c>
      <c r="D296" s="425">
        <v>0</v>
      </c>
      <c r="E296" s="424">
        <v>0</v>
      </c>
      <c r="F296" s="425">
        <v>0</v>
      </c>
      <c r="G296" s="424"/>
      <c r="J296" s="424"/>
    </row>
    <row r="297" spans="1:10" ht="10.199999999999999">
      <c r="A297" s="424" t="s">
        <v>923</v>
      </c>
      <c r="B297" s="425" t="s">
        <v>924</v>
      </c>
      <c r="C297" s="425">
        <v>9815647</v>
      </c>
      <c r="D297" s="425">
        <v>0</v>
      </c>
      <c r="E297" s="424">
        <v>0</v>
      </c>
      <c r="F297" s="425">
        <v>0</v>
      </c>
      <c r="G297" s="424"/>
      <c r="J297" s="424"/>
    </row>
    <row r="298" spans="1:10" ht="10.199999999999999">
      <c r="A298" s="424" t="s">
        <v>925</v>
      </c>
      <c r="B298" s="425" t="s">
        <v>926</v>
      </c>
      <c r="C298" s="425">
        <v>35717998</v>
      </c>
      <c r="D298" s="425">
        <v>0</v>
      </c>
      <c r="E298" s="424">
        <v>0</v>
      </c>
      <c r="F298" s="425">
        <v>0</v>
      </c>
      <c r="G298" s="424"/>
      <c r="J298" s="424"/>
    </row>
    <row r="299" spans="1:10" ht="10.199999999999999">
      <c r="A299" s="424" t="s">
        <v>927</v>
      </c>
      <c r="B299" s="425" t="s">
        <v>928</v>
      </c>
      <c r="C299" s="425">
        <v>0</v>
      </c>
      <c r="D299" s="425">
        <v>0</v>
      </c>
      <c r="E299" s="424">
        <v>0</v>
      </c>
      <c r="F299" s="425">
        <v>0</v>
      </c>
      <c r="G299" s="424"/>
      <c r="J299" s="424"/>
    </row>
    <row r="300" spans="1:10" ht="10.199999999999999">
      <c r="A300" s="424" t="s">
        <v>929</v>
      </c>
      <c r="B300" s="425" t="s">
        <v>930</v>
      </c>
      <c r="C300" s="425">
        <v>656574416</v>
      </c>
      <c r="D300" s="425">
        <v>0</v>
      </c>
      <c r="E300" s="424">
        <v>0</v>
      </c>
      <c r="F300" s="425">
        <v>0</v>
      </c>
      <c r="G300" s="424"/>
      <c r="J300" s="424"/>
    </row>
    <row r="301" spans="1:10" ht="10.199999999999999">
      <c r="A301" s="424" t="s">
        <v>931</v>
      </c>
      <c r="B301" s="425" t="s">
        <v>932</v>
      </c>
      <c r="C301" s="425">
        <v>3972500</v>
      </c>
      <c r="D301" s="425">
        <v>0</v>
      </c>
      <c r="E301" s="424">
        <v>0</v>
      </c>
      <c r="F301" s="425">
        <v>0</v>
      </c>
      <c r="G301" s="424"/>
      <c r="J301" s="424"/>
    </row>
    <row r="302" spans="1:10" ht="10.199999999999999">
      <c r="A302" s="424" t="s">
        <v>933</v>
      </c>
      <c r="B302" s="425" t="s">
        <v>934</v>
      </c>
      <c r="C302" s="425">
        <v>51564528</v>
      </c>
      <c r="D302" s="425">
        <v>0</v>
      </c>
      <c r="E302" s="424">
        <v>0</v>
      </c>
      <c r="F302" s="425">
        <v>0</v>
      </c>
      <c r="G302" s="424"/>
      <c r="J302" s="424"/>
    </row>
    <row r="303" spans="1:10" ht="10.199999999999999">
      <c r="A303" s="424" t="s">
        <v>935</v>
      </c>
      <c r="B303" s="425" t="s">
        <v>936</v>
      </c>
      <c r="C303" s="425">
        <v>37831700</v>
      </c>
      <c r="D303" s="425">
        <v>0</v>
      </c>
      <c r="E303" s="424">
        <v>0</v>
      </c>
      <c r="F303" s="425">
        <v>0</v>
      </c>
      <c r="G303" s="424"/>
      <c r="J303" s="424"/>
    </row>
    <row r="304" spans="1:10" ht="10.199999999999999">
      <c r="A304" s="424" t="s">
        <v>292</v>
      </c>
      <c r="B304" s="425" t="s">
        <v>937</v>
      </c>
      <c r="C304" s="425">
        <v>218975190</v>
      </c>
      <c r="D304" s="425">
        <v>0</v>
      </c>
      <c r="E304" s="424">
        <v>0</v>
      </c>
      <c r="F304" s="425">
        <v>0</v>
      </c>
      <c r="G304" s="424"/>
      <c r="J304" s="424"/>
    </row>
    <row r="305" spans="1:10" ht="10.199999999999999">
      <c r="A305" s="424" t="s">
        <v>304</v>
      </c>
      <c r="B305" s="425" t="s">
        <v>938</v>
      </c>
      <c r="C305" s="425">
        <v>821302893</v>
      </c>
      <c r="D305" s="425">
        <v>0</v>
      </c>
      <c r="E305" s="424">
        <v>0</v>
      </c>
      <c r="F305" s="425">
        <v>0</v>
      </c>
      <c r="G305" s="424"/>
      <c r="J305" s="424"/>
    </row>
    <row r="306" spans="1:10" ht="10.199999999999999">
      <c r="A306" s="424" t="s">
        <v>1298</v>
      </c>
      <c r="B306" s="425" t="s">
        <v>1299</v>
      </c>
      <c r="C306" s="425">
        <v>0</v>
      </c>
      <c r="D306" s="425">
        <v>0</v>
      </c>
      <c r="E306" s="424">
        <v>0</v>
      </c>
      <c r="F306" s="425">
        <v>0</v>
      </c>
      <c r="G306" s="424"/>
      <c r="J306" s="424"/>
    </row>
    <row r="307" spans="1:10" ht="10.199999999999999">
      <c r="A307" s="424" t="s">
        <v>306</v>
      </c>
      <c r="B307" s="425" t="s">
        <v>1300</v>
      </c>
      <c r="C307" s="425">
        <v>0</v>
      </c>
      <c r="D307" s="424">
        <v>0</v>
      </c>
      <c r="E307" s="424">
        <v>0</v>
      </c>
      <c r="F307" s="425">
        <v>0</v>
      </c>
      <c r="G307" s="424"/>
      <c r="J307" s="424"/>
    </row>
    <row r="308" spans="1:10" ht="10.199999999999999">
      <c r="A308" s="424" t="s">
        <v>1301</v>
      </c>
      <c r="B308" s="425" t="s">
        <v>1302</v>
      </c>
      <c r="C308" s="425">
        <v>0</v>
      </c>
      <c r="D308" s="425">
        <v>0</v>
      </c>
      <c r="E308" s="424">
        <v>0</v>
      </c>
      <c r="F308" s="425">
        <v>0</v>
      </c>
      <c r="G308" s="424"/>
      <c r="J308" s="424"/>
    </row>
    <row r="309" spans="1:10" ht="10.199999999999999">
      <c r="A309" s="424" t="s">
        <v>939</v>
      </c>
      <c r="B309" s="425" t="s">
        <v>443</v>
      </c>
      <c r="C309" s="425">
        <v>5620588</v>
      </c>
      <c r="D309" s="425">
        <v>0</v>
      </c>
      <c r="E309" s="424">
        <v>0</v>
      </c>
      <c r="F309" s="425">
        <v>0</v>
      </c>
      <c r="G309" s="424"/>
      <c r="J309" s="424"/>
    </row>
    <row r="310" spans="1:10" ht="10.199999999999999">
      <c r="A310" s="424" t="s">
        <v>940</v>
      </c>
      <c r="B310" s="425" t="s">
        <v>941</v>
      </c>
      <c r="C310" s="425">
        <v>0</v>
      </c>
      <c r="D310" s="424">
        <v>0</v>
      </c>
      <c r="E310" s="424">
        <v>0</v>
      </c>
      <c r="F310" s="425">
        <v>0</v>
      </c>
      <c r="G310" s="424"/>
      <c r="J310" s="424"/>
    </row>
    <row r="311" spans="1:10" ht="10.199999999999999">
      <c r="A311" s="424" t="s">
        <v>313</v>
      </c>
      <c r="B311" s="425" t="s">
        <v>942</v>
      </c>
      <c r="C311" s="425">
        <v>1066535559</v>
      </c>
      <c r="D311" s="424">
        <v>0</v>
      </c>
      <c r="E311" s="424">
        <v>0</v>
      </c>
      <c r="F311" s="425">
        <v>0</v>
      </c>
      <c r="G311" s="424"/>
      <c r="J311" s="424"/>
    </row>
    <row r="312" spans="1:10" ht="10.199999999999999">
      <c r="A312" s="424" t="s">
        <v>315</v>
      </c>
      <c r="B312" s="425" t="s">
        <v>943</v>
      </c>
      <c r="C312" s="425">
        <v>120000000</v>
      </c>
      <c r="D312" s="424">
        <v>0</v>
      </c>
      <c r="E312" s="424">
        <v>0</v>
      </c>
      <c r="F312" s="425">
        <v>0</v>
      </c>
      <c r="G312" s="424"/>
      <c r="J312" s="424"/>
    </row>
    <row r="313" spans="1:10" ht="10.199999999999999">
      <c r="A313" s="424" t="s">
        <v>317</v>
      </c>
      <c r="B313" s="425" t="s">
        <v>944</v>
      </c>
      <c r="C313" s="425">
        <v>1102072318</v>
      </c>
      <c r="D313" s="424">
        <v>0</v>
      </c>
      <c r="E313" s="425">
        <v>0</v>
      </c>
      <c r="F313" s="425">
        <v>0</v>
      </c>
      <c r="G313" s="424"/>
      <c r="J313" s="424"/>
    </row>
    <row r="314" spans="1:10" ht="10.199999999999999">
      <c r="A314" s="424" t="s">
        <v>319</v>
      </c>
      <c r="B314" s="425" t="s">
        <v>945</v>
      </c>
      <c r="C314" s="425">
        <v>85802087</v>
      </c>
      <c r="D314" s="424">
        <v>0</v>
      </c>
      <c r="E314" s="425">
        <v>0</v>
      </c>
      <c r="F314" s="425">
        <v>0</v>
      </c>
      <c r="G314" s="424"/>
      <c r="J314" s="424"/>
    </row>
    <row r="315" spans="1:10" ht="10.199999999999999">
      <c r="A315" s="424" t="s">
        <v>946</v>
      </c>
      <c r="B315" s="425" t="s">
        <v>947</v>
      </c>
      <c r="C315" s="425">
        <v>44893311</v>
      </c>
      <c r="D315" s="424">
        <v>0</v>
      </c>
      <c r="E315" s="425">
        <v>0</v>
      </c>
      <c r="F315" s="425">
        <v>0</v>
      </c>
      <c r="G315" s="424"/>
      <c r="J315" s="424"/>
    </row>
    <row r="316" spans="1:10" ht="10.199999999999999">
      <c r="A316" s="424" t="s">
        <v>948</v>
      </c>
      <c r="B316" s="425" t="s">
        <v>949</v>
      </c>
      <c r="C316" s="425">
        <v>81651673</v>
      </c>
      <c r="D316" s="424">
        <v>0</v>
      </c>
      <c r="E316" s="425">
        <v>0</v>
      </c>
      <c r="F316" s="425">
        <v>0</v>
      </c>
      <c r="G316" s="424"/>
      <c r="J316" s="424"/>
    </row>
    <row r="317" spans="1:10" ht="10.199999999999999">
      <c r="A317" s="424" t="s">
        <v>950</v>
      </c>
      <c r="B317" s="425" t="s">
        <v>951</v>
      </c>
      <c r="C317" s="425">
        <v>450194643</v>
      </c>
      <c r="D317" s="424">
        <v>0</v>
      </c>
      <c r="E317" s="425">
        <v>0</v>
      </c>
      <c r="F317" s="425">
        <v>0</v>
      </c>
      <c r="G317" s="424"/>
      <c r="J317" s="424"/>
    </row>
    <row r="318" spans="1:10" ht="10.199999999999999">
      <c r="A318" s="424" t="s">
        <v>952</v>
      </c>
      <c r="B318" s="425" t="s">
        <v>953</v>
      </c>
      <c r="C318" s="425">
        <v>19262536</v>
      </c>
      <c r="D318" s="424">
        <v>0</v>
      </c>
      <c r="E318" s="425">
        <v>0</v>
      </c>
      <c r="F318" s="425">
        <v>0</v>
      </c>
      <c r="G318" s="424"/>
      <c r="J318" s="424"/>
    </row>
    <row r="319" spans="1:10" ht="10.199999999999999">
      <c r="A319" s="424" t="s">
        <v>954</v>
      </c>
      <c r="B319" s="425" t="s">
        <v>955</v>
      </c>
      <c r="C319" s="425">
        <v>9522026</v>
      </c>
      <c r="D319" s="424">
        <v>0</v>
      </c>
      <c r="E319" s="425">
        <v>0</v>
      </c>
      <c r="F319" s="425">
        <v>0</v>
      </c>
      <c r="G319" s="424"/>
      <c r="J319" s="424"/>
    </row>
    <row r="320" spans="1:10" ht="10.199999999999999">
      <c r="A320" s="424" t="s">
        <v>956</v>
      </c>
      <c r="B320" s="425" t="s">
        <v>957</v>
      </c>
      <c r="C320" s="425">
        <v>89662506</v>
      </c>
      <c r="D320" s="424">
        <v>0</v>
      </c>
      <c r="E320" s="425">
        <v>0</v>
      </c>
      <c r="F320" s="425">
        <v>0</v>
      </c>
      <c r="G320" s="424"/>
      <c r="J320" s="424"/>
    </row>
    <row r="321" spans="1:10" ht="10.199999999999999">
      <c r="A321" s="424" t="s">
        <v>958</v>
      </c>
      <c r="B321" s="425" t="s">
        <v>959</v>
      </c>
      <c r="C321" s="425">
        <v>217598927</v>
      </c>
      <c r="D321" s="424">
        <v>0</v>
      </c>
      <c r="E321" s="425">
        <v>0</v>
      </c>
      <c r="F321" s="425">
        <v>0</v>
      </c>
      <c r="G321" s="424"/>
      <c r="J321" s="424"/>
    </row>
    <row r="322" spans="1:10" ht="10.199999999999999">
      <c r="A322" s="424" t="s">
        <v>960</v>
      </c>
      <c r="B322" s="425" t="s">
        <v>961</v>
      </c>
      <c r="C322" s="425">
        <v>38418611</v>
      </c>
      <c r="D322" s="424">
        <v>0</v>
      </c>
      <c r="E322" s="425">
        <v>0</v>
      </c>
      <c r="F322" s="425">
        <v>0</v>
      </c>
      <c r="G322" s="424"/>
      <c r="J322" s="424"/>
    </row>
    <row r="323" spans="1:10" ht="10.199999999999999">
      <c r="A323" s="424" t="s">
        <v>962</v>
      </c>
      <c r="B323" s="425" t="s">
        <v>963</v>
      </c>
      <c r="C323" s="425">
        <v>2867322313</v>
      </c>
      <c r="D323" s="424">
        <v>0</v>
      </c>
      <c r="E323" s="425">
        <v>0</v>
      </c>
      <c r="F323" s="425">
        <v>0</v>
      </c>
      <c r="G323" s="424"/>
      <c r="J323" s="424"/>
    </row>
    <row r="324" spans="1:10" ht="10.199999999999999">
      <c r="A324" s="424" t="s">
        <v>964</v>
      </c>
      <c r="B324" s="425" t="s">
        <v>965</v>
      </c>
      <c r="C324" s="425">
        <v>421109708</v>
      </c>
      <c r="D324" s="424">
        <v>0</v>
      </c>
      <c r="E324" s="424">
        <v>0</v>
      </c>
      <c r="F324" s="425">
        <v>0</v>
      </c>
      <c r="G324" s="424"/>
      <c r="J324" s="424"/>
    </row>
    <row r="325" spans="1:10" ht="10.199999999999999">
      <c r="A325" s="424" t="s">
        <v>966</v>
      </c>
      <c r="B325" s="425" t="s">
        <v>967</v>
      </c>
      <c r="C325" s="425">
        <v>2108005245</v>
      </c>
      <c r="D325" s="424">
        <v>0</v>
      </c>
      <c r="E325" s="425">
        <v>0</v>
      </c>
      <c r="F325" s="425">
        <v>0</v>
      </c>
      <c r="G325" s="424"/>
      <c r="J325" s="424"/>
    </row>
    <row r="326" spans="1:10" ht="10.199999999999999">
      <c r="A326" s="424" t="s">
        <v>968</v>
      </c>
      <c r="B326" s="425" t="s">
        <v>969</v>
      </c>
      <c r="C326" s="425">
        <v>29588994</v>
      </c>
      <c r="D326" s="424">
        <v>0</v>
      </c>
      <c r="E326" s="425">
        <v>0</v>
      </c>
      <c r="F326" s="425">
        <v>0</v>
      </c>
      <c r="G326" s="424"/>
      <c r="J326" s="424"/>
    </row>
    <row r="327" spans="1:10" ht="10.199999999999999">
      <c r="A327" s="424" t="s">
        <v>970</v>
      </c>
      <c r="B327" s="425" t="s">
        <v>971</v>
      </c>
      <c r="C327" s="425">
        <v>38715000</v>
      </c>
      <c r="D327" s="424">
        <v>0</v>
      </c>
      <c r="E327" s="425">
        <v>0</v>
      </c>
      <c r="F327" s="425">
        <v>0</v>
      </c>
      <c r="G327" s="424"/>
      <c r="J327" s="424"/>
    </row>
    <row r="328" spans="1:10" ht="10.199999999999999">
      <c r="A328" s="424" t="s">
        <v>321</v>
      </c>
      <c r="B328" s="425" t="s">
        <v>973</v>
      </c>
      <c r="C328" s="425">
        <v>-1281222420</v>
      </c>
      <c r="E328" s="425">
        <v>0</v>
      </c>
      <c r="F328" s="425">
        <v>0</v>
      </c>
      <c r="G328" s="424"/>
      <c r="J328" s="424"/>
    </row>
    <row r="329" spans="1:10" ht="10.199999999999999">
      <c r="A329" s="424" t="s">
        <v>402</v>
      </c>
      <c r="B329" s="425" t="s">
        <v>345</v>
      </c>
      <c r="C329" s="425">
        <v>414164224</v>
      </c>
      <c r="D329" s="424">
        <v>0</v>
      </c>
      <c r="E329" s="425">
        <v>0</v>
      </c>
      <c r="F329" s="425">
        <v>0</v>
      </c>
      <c r="G329" s="424"/>
      <c r="J329" s="424"/>
    </row>
    <row r="330" spans="1:10" ht="10.199999999999999">
      <c r="A330" s="424" t="s">
        <v>404</v>
      </c>
      <c r="B330" s="425" t="s">
        <v>974</v>
      </c>
      <c r="C330" s="425">
        <v>464574024</v>
      </c>
      <c r="D330" s="424">
        <v>0</v>
      </c>
      <c r="E330" s="425">
        <v>0</v>
      </c>
      <c r="F330" s="425">
        <v>0</v>
      </c>
      <c r="G330" s="424"/>
      <c r="J330" s="424"/>
    </row>
    <row r="331" spans="1:10" ht="10.199999999999999">
      <c r="A331" s="424" t="s">
        <v>975</v>
      </c>
      <c r="B331" s="425" t="s">
        <v>976</v>
      </c>
      <c r="C331" s="425">
        <v>100488965</v>
      </c>
      <c r="D331" s="424">
        <v>0</v>
      </c>
      <c r="E331" s="425">
        <v>0</v>
      </c>
      <c r="F331" s="425">
        <v>0</v>
      </c>
      <c r="G331" s="424"/>
      <c r="J331" s="424"/>
    </row>
    <row r="332" spans="1:10" ht="10.199999999999999">
      <c r="A332" s="424" t="s">
        <v>977</v>
      </c>
      <c r="B332" s="425" t="s">
        <v>978</v>
      </c>
      <c r="C332" s="425">
        <v>205983358</v>
      </c>
      <c r="D332" s="424">
        <v>0</v>
      </c>
      <c r="E332" s="425">
        <v>0</v>
      </c>
      <c r="F332" s="425">
        <v>0</v>
      </c>
      <c r="G332" s="424"/>
      <c r="J332" s="424"/>
    </row>
    <row r="333" spans="1:10" ht="10.199999999999999">
      <c r="A333" s="424" t="s">
        <v>979</v>
      </c>
      <c r="B333" s="425" t="s">
        <v>980</v>
      </c>
      <c r="C333" s="425">
        <v>49226155</v>
      </c>
      <c r="D333" s="424">
        <v>0</v>
      </c>
      <c r="E333" s="425">
        <v>0</v>
      </c>
      <c r="F333" s="425">
        <v>0</v>
      </c>
      <c r="G333" s="424"/>
      <c r="J333" s="424"/>
    </row>
    <row r="334" spans="1:10" ht="10.199999999999999">
      <c r="A334" s="424" t="s">
        <v>981</v>
      </c>
      <c r="B334" s="425" t="s">
        <v>982</v>
      </c>
      <c r="C334" s="425">
        <v>486882495</v>
      </c>
      <c r="E334" s="425">
        <v>0</v>
      </c>
      <c r="F334" s="425">
        <v>0</v>
      </c>
      <c r="G334" s="424"/>
      <c r="J334" s="424"/>
    </row>
    <row r="335" spans="1:10" ht="10.199999999999999">
      <c r="A335" s="424" t="s">
        <v>350</v>
      </c>
      <c r="B335" s="425" t="s">
        <v>983</v>
      </c>
      <c r="C335" s="425">
        <v>1234765125</v>
      </c>
      <c r="E335" s="425">
        <v>0</v>
      </c>
      <c r="F335" s="425">
        <v>0</v>
      </c>
      <c r="G335" s="424"/>
      <c r="J335" s="424"/>
    </row>
    <row r="336" spans="1:10" ht="10.199999999999999">
      <c r="A336" s="424" t="s">
        <v>354</v>
      </c>
      <c r="B336" s="425" t="s">
        <v>984</v>
      </c>
      <c r="C336" s="425">
        <v>2714867315</v>
      </c>
      <c r="E336" s="425">
        <v>0</v>
      </c>
      <c r="F336" s="425">
        <v>0</v>
      </c>
      <c r="G336" s="424"/>
      <c r="J336" s="424"/>
    </row>
    <row r="337" spans="1:10" ht="10.199999999999999">
      <c r="A337" s="424" t="s">
        <v>985</v>
      </c>
      <c r="B337" s="425" t="s">
        <v>986</v>
      </c>
      <c r="C337" s="425">
        <v>40716743</v>
      </c>
      <c r="E337" s="425">
        <v>0</v>
      </c>
      <c r="F337" s="425">
        <v>0</v>
      </c>
      <c r="G337" s="424"/>
      <c r="J337" s="424"/>
    </row>
    <row r="338" spans="1:10" ht="10.199999999999999">
      <c r="A338" s="424" t="s">
        <v>987</v>
      </c>
      <c r="B338" s="425" t="s">
        <v>988</v>
      </c>
      <c r="C338" s="425">
        <v>438689381</v>
      </c>
      <c r="E338" s="425">
        <v>0</v>
      </c>
      <c r="F338" s="425">
        <v>0</v>
      </c>
      <c r="G338" s="424"/>
      <c r="J338" s="424"/>
    </row>
    <row r="339" spans="1:10" ht="10.199999999999999">
      <c r="A339" s="424" t="s">
        <v>989</v>
      </c>
      <c r="B339" s="425" t="s">
        <v>990</v>
      </c>
      <c r="C339" s="425">
        <v>712376012</v>
      </c>
      <c r="E339" s="425">
        <v>0</v>
      </c>
      <c r="F339" s="425">
        <v>0</v>
      </c>
      <c r="G339" s="424"/>
      <c r="J339" s="424"/>
    </row>
    <row r="340" spans="1:10" ht="10.199999999999999">
      <c r="A340" s="424" t="s">
        <v>991</v>
      </c>
      <c r="B340" s="425" t="s">
        <v>992</v>
      </c>
      <c r="C340" s="425">
        <v>572125000</v>
      </c>
      <c r="E340" s="425">
        <v>0</v>
      </c>
      <c r="F340" s="425">
        <v>0</v>
      </c>
      <c r="G340" s="424"/>
      <c r="J340" s="424"/>
    </row>
    <row r="341" spans="1:10" ht="10.199999999999999">
      <c r="A341" s="424" t="s">
        <v>993</v>
      </c>
      <c r="B341" s="425" t="s">
        <v>994</v>
      </c>
      <c r="C341" s="425">
        <v>211920000</v>
      </c>
      <c r="E341" s="425">
        <v>0</v>
      </c>
      <c r="F341" s="425">
        <v>0</v>
      </c>
      <c r="G341" s="424"/>
      <c r="J341" s="424"/>
    </row>
    <row r="342" spans="1:10" ht="10.199999999999999">
      <c r="A342" s="424" t="s">
        <v>995</v>
      </c>
      <c r="B342" s="425" t="s">
        <v>996</v>
      </c>
      <c r="C342" s="425">
        <v>523916666</v>
      </c>
      <c r="E342" s="425">
        <v>0</v>
      </c>
      <c r="F342" s="425">
        <v>0</v>
      </c>
      <c r="G342" s="424"/>
      <c r="J342" s="424"/>
    </row>
    <row r="343" spans="1:10" ht="10.199999999999999">
      <c r="A343" s="424" t="s">
        <v>997</v>
      </c>
      <c r="B343" s="425" t="s">
        <v>998</v>
      </c>
      <c r="C343" s="425">
        <v>822320000</v>
      </c>
      <c r="E343" s="425">
        <v>0</v>
      </c>
      <c r="F343" s="425">
        <v>0</v>
      </c>
      <c r="G343" s="424"/>
      <c r="J343" s="424"/>
    </row>
    <row r="344" spans="1:10" ht="10.199999999999999">
      <c r="A344" s="424" t="s">
        <v>1303</v>
      </c>
      <c r="B344" s="425" t="s">
        <v>1304</v>
      </c>
      <c r="C344" s="424">
        <v>0</v>
      </c>
      <c r="E344" s="425">
        <v>0</v>
      </c>
      <c r="F344" s="425">
        <v>0</v>
      </c>
      <c r="G344" s="424"/>
      <c r="J344" s="424"/>
    </row>
    <row r="345" spans="1:10" ht="10.199999999999999">
      <c r="A345" s="424" t="s">
        <v>366</v>
      </c>
      <c r="B345" s="425" t="s">
        <v>999</v>
      </c>
      <c r="C345" s="425">
        <v>-90275219</v>
      </c>
      <c r="E345" s="425">
        <v>0</v>
      </c>
      <c r="F345" s="425">
        <v>0</v>
      </c>
      <c r="G345" s="424"/>
      <c r="J345" s="424"/>
    </row>
    <row r="346" spans="1:10" ht="10.199999999999999">
      <c r="A346" s="424" t="s">
        <v>374</v>
      </c>
      <c r="B346" s="425" t="s">
        <v>1000</v>
      </c>
      <c r="C346" s="424">
        <v>0</v>
      </c>
      <c r="E346" s="425">
        <v>0</v>
      </c>
      <c r="F346" s="425">
        <v>0</v>
      </c>
      <c r="G346" s="424"/>
      <c r="J346" s="424"/>
    </row>
    <row r="347" spans="1:10" ht="10.199999999999999">
      <c r="A347" s="424" t="s">
        <v>1001</v>
      </c>
      <c r="B347" s="425" t="s">
        <v>1002</v>
      </c>
      <c r="C347" s="425">
        <v>335688326</v>
      </c>
      <c r="E347" s="425">
        <v>0</v>
      </c>
      <c r="F347" s="425">
        <v>0</v>
      </c>
      <c r="G347" s="424"/>
      <c r="J347" s="424"/>
    </row>
    <row r="348" spans="1:10" ht="10.199999999999999">
      <c r="A348" s="424" t="s">
        <v>1003</v>
      </c>
      <c r="B348" s="425" t="s">
        <v>1004</v>
      </c>
      <c r="C348" s="424">
        <v>0</v>
      </c>
      <c r="E348" s="425">
        <v>0</v>
      </c>
      <c r="F348" s="425">
        <v>0</v>
      </c>
      <c r="G348" s="424"/>
      <c r="J348" s="424"/>
    </row>
    <row r="349" spans="1:10" ht="10.199999999999999">
      <c r="A349" s="424" t="s">
        <v>1005</v>
      </c>
      <c r="B349" s="425" t="s">
        <v>1006</v>
      </c>
      <c r="C349" s="425">
        <v>250820439</v>
      </c>
      <c r="E349" s="425">
        <v>0</v>
      </c>
      <c r="F349" s="425">
        <v>0</v>
      </c>
      <c r="G349" s="424"/>
      <c r="J349" s="424"/>
    </row>
    <row r="350" spans="1:10" ht="10.199999999999999">
      <c r="A350" s="424" t="s">
        <v>380</v>
      </c>
      <c r="B350" s="425" t="s">
        <v>361</v>
      </c>
      <c r="C350" s="425">
        <v>3784428797</v>
      </c>
      <c r="E350" s="425">
        <v>0</v>
      </c>
      <c r="F350" s="425">
        <v>0</v>
      </c>
      <c r="G350" s="424"/>
      <c r="J350" s="424"/>
    </row>
    <row r="351" spans="1:10" ht="10.199999999999999">
      <c r="A351" s="424" t="s">
        <v>384</v>
      </c>
      <c r="B351" s="425" t="s">
        <v>1008</v>
      </c>
      <c r="C351" s="424">
        <v>0</v>
      </c>
      <c r="E351" s="425">
        <v>0</v>
      </c>
      <c r="F351" s="425">
        <v>0</v>
      </c>
      <c r="G351" s="424"/>
      <c r="J351" s="424"/>
    </row>
    <row r="352" spans="1:10" ht="10.199999999999999">
      <c r="A352" s="424" t="s">
        <v>1009</v>
      </c>
      <c r="B352" s="425" t="s">
        <v>1010</v>
      </c>
      <c r="C352" s="424">
        <v>0</v>
      </c>
      <c r="E352" s="424">
        <v>0</v>
      </c>
      <c r="F352" s="425">
        <v>0</v>
      </c>
      <c r="G352" s="424"/>
      <c r="J352" s="424"/>
    </row>
    <row r="353" spans="1:10" ht="10.199999999999999">
      <c r="A353" s="424" t="s">
        <v>1011</v>
      </c>
      <c r="B353" s="424" t="s">
        <v>1012</v>
      </c>
      <c r="C353" s="424">
        <v>0</v>
      </c>
      <c r="E353" s="424">
        <v>0</v>
      </c>
      <c r="F353" s="425">
        <v>0</v>
      </c>
      <c r="G353" s="424"/>
      <c r="J353" s="424"/>
    </row>
    <row r="354" spans="1:10" ht="10.199999999999999">
      <c r="A354" s="424" t="s">
        <v>1013</v>
      </c>
      <c r="B354" s="424" t="s">
        <v>1014</v>
      </c>
      <c r="C354" s="425">
        <v>421200</v>
      </c>
      <c r="E354" s="424">
        <v>0</v>
      </c>
      <c r="F354" s="425">
        <v>0</v>
      </c>
      <c r="G354" s="424"/>
      <c r="J354" s="424"/>
    </row>
    <row r="355" spans="1:10" ht="10.199999999999999">
      <c r="A355" s="424" t="s">
        <v>1015</v>
      </c>
      <c r="B355" s="424" t="s">
        <v>1016</v>
      </c>
      <c r="C355" s="425">
        <v>255958</v>
      </c>
      <c r="E355" s="424">
        <v>0</v>
      </c>
      <c r="F355" s="425">
        <v>0</v>
      </c>
      <c r="G355" s="424"/>
      <c r="J355" s="424"/>
    </row>
    <row r="356" spans="1:10" ht="10.199999999999999">
      <c r="A356" s="424" t="s">
        <v>1017</v>
      </c>
      <c r="B356" s="424" t="s">
        <v>1018</v>
      </c>
      <c r="C356" s="425">
        <v>162726416</v>
      </c>
      <c r="E356" s="424">
        <v>0</v>
      </c>
      <c r="F356" s="425">
        <v>0</v>
      </c>
      <c r="G356" s="424"/>
      <c r="J356" s="424"/>
    </row>
    <row r="357" spans="1:10" ht="10.199999999999999">
      <c r="A357" s="424" t="s">
        <v>1019</v>
      </c>
      <c r="B357" s="424" t="s">
        <v>367</v>
      </c>
      <c r="C357" s="425">
        <v>123231</v>
      </c>
      <c r="E357" s="424">
        <v>0</v>
      </c>
      <c r="F357" s="425">
        <v>0</v>
      </c>
      <c r="G357" s="424"/>
      <c r="J357" s="424"/>
    </row>
    <row r="358" spans="1:10" ht="10.199999999999999">
      <c r="A358" s="424" t="s">
        <v>1020</v>
      </c>
      <c r="B358" s="424" t="s">
        <v>1021</v>
      </c>
      <c r="C358" s="424">
        <v>0</v>
      </c>
      <c r="E358" s="424">
        <v>0</v>
      </c>
      <c r="F358" s="425">
        <v>0</v>
      </c>
      <c r="G358" s="424"/>
      <c r="J358" s="424"/>
    </row>
    <row r="359" spans="1:10" ht="10.199999999999999">
      <c r="A359" s="424" t="s">
        <v>1022</v>
      </c>
      <c r="B359" s="424" t="s">
        <v>1023</v>
      </c>
      <c r="C359" s="425">
        <v>438098178</v>
      </c>
      <c r="E359" s="424">
        <v>0</v>
      </c>
      <c r="F359" s="425">
        <v>0</v>
      </c>
      <c r="G359" s="424"/>
      <c r="J359" s="424"/>
    </row>
    <row r="360" spans="1:10" ht="10.199999999999999">
      <c r="A360" s="424" t="s">
        <v>1024</v>
      </c>
      <c r="B360" s="424" t="s">
        <v>371</v>
      </c>
      <c r="C360" s="425">
        <v>1189208</v>
      </c>
      <c r="E360" s="424">
        <v>0</v>
      </c>
      <c r="F360" s="425">
        <v>0</v>
      </c>
      <c r="G360" s="424"/>
      <c r="J360" s="424"/>
    </row>
    <row r="361" spans="1:10" ht="10.199999999999999">
      <c r="A361" s="424" t="s">
        <v>1025</v>
      </c>
      <c r="B361" s="424" t="s">
        <v>1026</v>
      </c>
      <c r="C361" s="424">
        <v>0</v>
      </c>
      <c r="E361" s="424">
        <v>0</v>
      </c>
      <c r="F361" s="425">
        <v>0</v>
      </c>
      <c r="G361" s="424"/>
      <c r="J361" s="424"/>
    </row>
    <row r="362" spans="1:10" ht="10.199999999999999">
      <c r="A362" s="424" t="s">
        <v>1027</v>
      </c>
      <c r="B362" s="424" t="s">
        <v>1028</v>
      </c>
      <c r="C362" s="424">
        <v>0</v>
      </c>
      <c r="E362" s="424">
        <v>0</v>
      </c>
      <c r="F362" s="425">
        <v>0</v>
      </c>
      <c r="G362" s="424"/>
      <c r="J362" s="424"/>
    </row>
    <row r="363" spans="1:10" ht="10.199999999999999">
      <c r="A363" s="424" t="s">
        <v>1029</v>
      </c>
      <c r="B363" s="424" t="s">
        <v>1030</v>
      </c>
      <c r="C363" s="424">
        <v>0</v>
      </c>
      <c r="E363" s="424">
        <v>0</v>
      </c>
      <c r="F363" s="425">
        <v>0</v>
      </c>
      <c r="G363" s="424"/>
      <c r="J363" s="424"/>
    </row>
    <row r="364" spans="1:10" ht="10.199999999999999">
      <c r="A364" s="424" t="s">
        <v>1031</v>
      </c>
      <c r="B364" s="424" t="s">
        <v>1032</v>
      </c>
      <c r="C364" s="424">
        <v>0</v>
      </c>
      <c r="E364" s="424">
        <v>0</v>
      </c>
      <c r="F364" s="425">
        <v>0</v>
      </c>
      <c r="G364" s="424"/>
      <c r="J364" s="424"/>
    </row>
    <row r="365" spans="1:10" ht="10.199999999999999">
      <c r="A365" s="424" t="s">
        <v>1305</v>
      </c>
      <c r="B365" s="424" t="s">
        <v>1306</v>
      </c>
      <c r="C365" s="424">
        <v>0</v>
      </c>
      <c r="E365" s="424">
        <v>0</v>
      </c>
      <c r="F365" s="425">
        <v>0</v>
      </c>
      <c r="G365" s="424"/>
      <c r="J365" s="424"/>
    </row>
    <row r="366" spans="1:10" ht="10.199999999999999">
      <c r="A366" s="424" t="s">
        <v>1307</v>
      </c>
      <c r="B366" s="424" t="s">
        <v>1308</v>
      </c>
      <c r="C366" s="424">
        <v>0</v>
      </c>
      <c r="E366" s="424">
        <v>0</v>
      </c>
      <c r="F366" s="425">
        <v>0</v>
      </c>
      <c r="G366" s="424"/>
      <c r="J366" s="424"/>
    </row>
    <row r="367" spans="1:10" ht="10.199999999999999">
      <c r="A367" s="424" t="s">
        <v>1033</v>
      </c>
      <c r="B367" s="424" t="s">
        <v>369</v>
      </c>
      <c r="C367" s="425">
        <v>94848124</v>
      </c>
      <c r="E367" s="424">
        <v>0</v>
      </c>
      <c r="F367" s="425">
        <v>0</v>
      </c>
      <c r="G367" s="424"/>
      <c r="J367" s="424"/>
    </row>
    <row r="368" spans="1:10" ht="10.199999999999999">
      <c r="A368" s="424" t="s">
        <v>1034</v>
      </c>
      <c r="B368" s="424" t="s">
        <v>1035</v>
      </c>
      <c r="C368" s="425">
        <v>62434124</v>
      </c>
      <c r="E368" s="424">
        <v>0</v>
      </c>
      <c r="F368" s="425">
        <v>0</v>
      </c>
      <c r="G368" s="424"/>
      <c r="J368" s="424"/>
    </row>
    <row r="369" spans="1:10" ht="10.199999999999999">
      <c r="A369" s="424" t="s">
        <v>1036</v>
      </c>
      <c r="B369" s="424" t="s">
        <v>1037</v>
      </c>
      <c r="C369" s="425">
        <v>525000</v>
      </c>
      <c r="E369" s="424">
        <v>0</v>
      </c>
      <c r="F369" s="425">
        <v>0</v>
      </c>
      <c r="G369" s="424"/>
      <c r="J369" s="424"/>
    </row>
    <row r="370" spans="1:10" ht="10.199999999999999">
      <c r="A370" s="424" t="s">
        <v>1038</v>
      </c>
      <c r="B370" s="424" t="s">
        <v>1039</v>
      </c>
      <c r="C370" s="425">
        <v>499345</v>
      </c>
      <c r="E370" s="424">
        <v>0</v>
      </c>
      <c r="F370" s="425">
        <v>0</v>
      </c>
      <c r="G370" s="424"/>
      <c r="J370" s="424"/>
    </row>
    <row r="371" spans="1:10" ht="10.199999999999999">
      <c r="A371" s="424" t="s">
        <v>398</v>
      </c>
      <c r="B371" s="424" t="s">
        <v>1040</v>
      </c>
      <c r="C371" s="425">
        <v>1689525036</v>
      </c>
      <c r="E371" s="424">
        <v>0</v>
      </c>
      <c r="F371" s="425">
        <v>0</v>
      </c>
      <c r="G371" s="424"/>
      <c r="J371" s="424"/>
    </row>
    <row r="372" spans="1:10" ht="10.199999999999999">
      <c r="A372" s="424" t="s">
        <v>1041</v>
      </c>
      <c r="B372" s="424" t="s">
        <v>1042</v>
      </c>
      <c r="C372" s="425">
        <v>2680176260</v>
      </c>
      <c r="E372" s="424">
        <v>0</v>
      </c>
      <c r="F372" s="425">
        <v>0</v>
      </c>
      <c r="G372" s="424"/>
      <c r="J372" s="424"/>
    </row>
    <row r="373" spans="1:10" ht="10.199999999999999">
      <c r="A373" s="424" t="s">
        <v>1043</v>
      </c>
      <c r="B373" s="424" t="s">
        <v>1044</v>
      </c>
      <c r="C373" s="425">
        <v>209072829</v>
      </c>
      <c r="E373" s="424">
        <v>0</v>
      </c>
      <c r="F373" s="425">
        <v>0</v>
      </c>
      <c r="G373" s="424"/>
      <c r="J373" s="424"/>
    </row>
    <row r="374" spans="1:10" ht="10.199999999999999">
      <c r="A374" s="424" t="s">
        <v>1045</v>
      </c>
      <c r="B374" s="424" t="s">
        <v>1046</v>
      </c>
      <c r="C374" s="425">
        <v>26220643</v>
      </c>
      <c r="E374" s="424">
        <v>0</v>
      </c>
      <c r="F374" s="425">
        <v>0</v>
      </c>
      <c r="G374" s="424"/>
      <c r="J374" s="424"/>
    </row>
    <row r="375" spans="1:10" ht="10.199999999999999">
      <c r="A375" s="424" t="s">
        <v>407</v>
      </c>
      <c r="B375" s="424" t="s">
        <v>1047</v>
      </c>
      <c r="C375" s="425">
        <v>12000000</v>
      </c>
      <c r="E375" s="424">
        <v>0</v>
      </c>
      <c r="F375" s="425">
        <v>0</v>
      </c>
      <c r="G375" s="424"/>
      <c r="J375" s="424"/>
    </row>
    <row r="376" spans="1:10" ht="10.199999999999999">
      <c r="A376" s="424" t="s">
        <v>408</v>
      </c>
      <c r="B376" s="424" t="s">
        <v>1048</v>
      </c>
      <c r="C376" s="425">
        <v>322954459</v>
      </c>
      <c r="E376" s="424">
        <v>0</v>
      </c>
      <c r="F376" s="425">
        <v>0</v>
      </c>
      <c r="G376" s="424"/>
      <c r="J376" s="424"/>
    </row>
    <row r="377" spans="1:10" ht="10.199999999999999">
      <c r="A377" s="424" t="s">
        <v>410</v>
      </c>
      <c r="B377" s="424" t="s">
        <v>1050</v>
      </c>
      <c r="C377" s="425">
        <v>-1646340013</v>
      </c>
      <c r="E377" s="424">
        <v>0</v>
      </c>
      <c r="F377" s="425">
        <v>0</v>
      </c>
      <c r="G377" s="424"/>
      <c r="J377" s="424"/>
    </row>
    <row r="378" spans="1:10" ht="10.199999999999999">
      <c r="A378" s="424" t="s">
        <v>1051</v>
      </c>
      <c r="B378" s="424" t="s">
        <v>1052</v>
      </c>
      <c r="C378" s="425">
        <v>5186649622</v>
      </c>
      <c r="E378" s="424">
        <v>0</v>
      </c>
      <c r="F378" s="425">
        <v>0</v>
      </c>
      <c r="G378" s="424"/>
      <c r="J378" s="424"/>
    </row>
    <row r="379" spans="1:10" ht="10.199999999999999">
      <c r="A379" s="424" t="s">
        <v>1053</v>
      </c>
      <c r="B379" s="424" t="s">
        <v>411</v>
      </c>
      <c r="C379" s="425">
        <v>0</v>
      </c>
      <c r="E379" s="424">
        <v>0</v>
      </c>
      <c r="F379" s="425">
        <v>0</v>
      </c>
      <c r="G379" s="424"/>
      <c r="J379" s="424"/>
    </row>
    <row r="380" spans="1:10" ht="10.199999999999999">
      <c r="A380" s="424" t="s">
        <v>1055</v>
      </c>
      <c r="B380" s="424" t="s">
        <v>1049</v>
      </c>
      <c r="C380" s="425">
        <v>28506172847</v>
      </c>
      <c r="E380" s="424">
        <v>0</v>
      </c>
      <c r="G380" s="424"/>
      <c r="J380" s="424"/>
    </row>
    <row r="381" spans="1:10" ht="10.199999999999999">
      <c r="A381" s="424" t="s">
        <v>1057</v>
      </c>
      <c r="B381" s="424" t="s">
        <v>1058</v>
      </c>
      <c r="C381" s="425">
        <v>3740155363</v>
      </c>
      <c r="E381" s="424">
        <v>0</v>
      </c>
      <c r="G381" s="424"/>
      <c r="J381" s="424"/>
    </row>
    <row r="382" spans="1:10" ht="10.199999999999999">
      <c r="A382" s="424" t="s">
        <v>1060</v>
      </c>
      <c r="B382" s="424" t="s">
        <v>1061</v>
      </c>
      <c r="C382" s="425">
        <v>8590540</v>
      </c>
      <c r="E382" s="424">
        <v>0</v>
      </c>
      <c r="G382" s="424"/>
      <c r="J382" s="424"/>
    </row>
    <row r="383" spans="1:10" ht="10.199999999999999">
      <c r="A383" s="424" t="s">
        <v>1063</v>
      </c>
      <c r="B383" s="424" t="s">
        <v>1064</v>
      </c>
      <c r="C383" s="425">
        <v>34500000</v>
      </c>
      <c r="E383" s="424">
        <v>0</v>
      </c>
      <c r="G383" s="424"/>
      <c r="J383" s="424"/>
    </row>
    <row r="384" spans="1:10" ht="10.199999999999999">
      <c r="A384" s="424" t="s">
        <v>1066</v>
      </c>
      <c r="B384" s="424" t="s">
        <v>1067</v>
      </c>
      <c r="C384" s="425">
        <v>58805484</v>
      </c>
      <c r="E384" s="424">
        <v>0</v>
      </c>
      <c r="G384" s="424"/>
      <c r="J384" s="424"/>
    </row>
    <row r="385" spans="1:10" ht="10.199999999999999">
      <c r="A385" s="424" t="s">
        <v>1069</v>
      </c>
      <c r="B385" s="424" t="s">
        <v>1070</v>
      </c>
      <c r="C385" s="425">
        <v>10712050367</v>
      </c>
      <c r="F385" s="425">
        <v>0</v>
      </c>
      <c r="G385" s="424"/>
      <c r="J385" s="424"/>
    </row>
    <row r="386" spans="1:10" ht="10.199999999999999">
      <c r="A386" s="424" t="s">
        <v>1072</v>
      </c>
      <c r="B386" s="424" t="s">
        <v>1073</v>
      </c>
      <c r="C386" s="425">
        <v>1083506883</v>
      </c>
      <c r="F386" s="425">
        <v>0</v>
      </c>
      <c r="G386" s="424"/>
      <c r="J386" s="424"/>
    </row>
    <row r="387" spans="1:10" ht="10.199999999999999">
      <c r="A387" s="424" t="s">
        <v>1075</v>
      </c>
      <c r="B387" s="424" t="s">
        <v>1076</v>
      </c>
      <c r="C387" s="425">
        <v>937222222</v>
      </c>
      <c r="F387" s="425">
        <v>0</v>
      </c>
      <c r="G387" s="424"/>
      <c r="J387" s="424"/>
    </row>
    <row r="388" spans="1:10" ht="10.199999999999999">
      <c r="A388" s="424" t="s">
        <v>1078</v>
      </c>
      <c r="B388" s="424" t="s">
        <v>1079</v>
      </c>
      <c r="C388" s="425">
        <v>151736919</v>
      </c>
      <c r="F388" s="425">
        <v>0</v>
      </c>
      <c r="G388" s="424"/>
      <c r="J388" s="424"/>
    </row>
    <row r="389" spans="1:10" ht="10.199999999999999">
      <c r="A389" s="424" t="s">
        <v>1081</v>
      </c>
      <c r="B389" s="424" t="s">
        <v>1082</v>
      </c>
      <c r="C389" s="425">
        <v>120746042</v>
      </c>
      <c r="F389" s="425">
        <v>0</v>
      </c>
      <c r="G389" s="424"/>
      <c r="J389" s="424"/>
    </row>
    <row r="390" spans="1:10" ht="10.199999999999999">
      <c r="A390" s="424" t="s">
        <v>1084</v>
      </c>
      <c r="B390" s="424" t="s">
        <v>1085</v>
      </c>
      <c r="C390" s="425">
        <v>136076548</v>
      </c>
      <c r="F390" s="425">
        <v>0</v>
      </c>
      <c r="G390" s="424"/>
      <c r="J390" s="424"/>
    </row>
    <row r="391" spans="1:10" ht="10.199999999999999">
      <c r="A391" s="424" t="s">
        <v>1087</v>
      </c>
      <c r="B391" s="424" t="s">
        <v>1088</v>
      </c>
      <c r="C391" s="425">
        <v>4556206607</v>
      </c>
      <c r="F391" s="425">
        <v>0</v>
      </c>
      <c r="G391" s="424"/>
      <c r="J391" s="424"/>
    </row>
    <row r="392" spans="1:10" ht="10.199999999999999">
      <c r="A392" s="424" t="s">
        <v>1090</v>
      </c>
      <c r="B392" s="424" t="s">
        <v>1091</v>
      </c>
      <c r="C392" s="425">
        <v>2623559671</v>
      </c>
      <c r="F392" s="425">
        <v>0</v>
      </c>
      <c r="G392" s="424"/>
      <c r="J392" s="424"/>
    </row>
    <row r="393" spans="1:10" ht="10.199999999999999">
      <c r="A393" s="424" t="s">
        <v>1093</v>
      </c>
      <c r="B393" s="424" t="s">
        <v>1094</v>
      </c>
      <c r="C393" s="425">
        <v>951092829</v>
      </c>
      <c r="F393" s="425">
        <v>0</v>
      </c>
      <c r="G393" s="424"/>
      <c r="J393" s="424"/>
    </row>
    <row r="394" spans="1:10" ht="10.199999999999999">
      <c r="A394" s="424" t="s">
        <v>1096</v>
      </c>
      <c r="B394" s="424" t="s">
        <v>1097</v>
      </c>
      <c r="C394" s="425">
        <v>187811701</v>
      </c>
      <c r="F394" s="425">
        <v>0</v>
      </c>
      <c r="G394" s="424"/>
      <c r="J394" s="424"/>
    </row>
    <row r="395" spans="1:10" ht="10.199999999999999">
      <c r="A395" s="424" t="s">
        <v>1099</v>
      </c>
      <c r="B395" s="424" t="s">
        <v>1100</v>
      </c>
      <c r="C395" s="425">
        <v>2377285</v>
      </c>
      <c r="F395" s="425">
        <v>0</v>
      </c>
      <c r="G395" s="424"/>
      <c r="J395" s="424"/>
    </row>
    <row r="396" spans="1:10" ht="10.199999999999999">
      <c r="A396" s="424" t="s">
        <v>1102</v>
      </c>
      <c r="B396" s="424" t="s">
        <v>71</v>
      </c>
      <c r="C396" s="425">
        <v>26220643</v>
      </c>
      <c r="F396" s="425">
        <v>0</v>
      </c>
      <c r="G396" s="424"/>
      <c r="J396" s="424"/>
    </row>
    <row r="397" spans="1:10" ht="10.199999999999999">
      <c r="A397" s="424" t="s">
        <v>1104</v>
      </c>
      <c r="B397" s="424" t="s">
        <v>1105</v>
      </c>
      <c r="C397" s="425">
        <v>149164094</v>
      </c>
      <c r="F397" s="425">
        <v>0</v>
      </c>
      <c r="G397" s="424"/>
      <c r="J397" s="424"/>
    </row>
    <row r="398" spans="1:10" ht="10.199999999999999">
      <c r="A398" s="424" t="s">
        <v>1107</v>
      </c>
      <c r="B398" s="424" t="s">
        <v>1108</v>
      </c>
      <c r="C398" s="425">
        <v>-239002612</v>
      </c>
      <c r="G398" s="424"/>
      <c r="J398" s="424"/>
    </row>
    <row r="399" spans="1:10" ht="10.199999999999999">
      <c r="A399" s="424" t="s">
        <v>1110</v>
      </c>
      <c r="B399" s="424" t="s">
        <v>1111</v>
      </c>
      <c r="C399" s="425">
        <v>4034599493</v>
      </c>
      <c r="F399" s="425">
        <v>0</v>
      </c>
      <c r="G399" s="424"/>
      <c r="J399" s="424"/>
    </row>
    <row r="400" spans="1:10" ht="10.199999999999999">
      <c r="A400" s="424" t="s">
        <v>1113</v>
      </c>
      <c r="B400" s="424" t="s">
        <v>1114</v>
      </c>
      <c r="C400" s="425">
        <v>246725146</v>
      </c>
      <c r="F400" s="425">
        <v>0</v>
      </c>
      <c r="G400" s="424"/>
      <c r="J400" s="424"/>
    </row>
    <row r="401" spans="1:10" ht="10.199999999999999">
      <c r="A401" s="424" t="s">
        <v>1116</v>
      </c>
      <c r="B401" s="424" t="s">
        <v>1117</v>
      </c>
      <c r="C401" s="425">
        <v>2470954</v>
      </c>
      <c r="F401" s="425">
        <v>0</v>
      </c>
      <c r="G401" s="424"/>
      <c r="J401" s="424"/>
    </row>
    <row r="402" spans="1:10" ht="10.199999999999999">
      <c r="A402" s="424" t="s">
        <v>1119</v>
      </c>
      <c r="B402" s="424" t="s">
        <v>1120</v>
      </c>
      <c r="C402" s="425">
        <v>13778348</v>
      </c>
      <c r="F402" s="425">
        <v>0</v>
      </c>
      <c r="G402" s="424"/>
      <c r="J402" s="424"/>
    </row>
    <row r="403" spans="1:10" ht="10.199999999999999">
      <c r="A403" s="424" t="s">
        <v>1122</v>
      </c>
      <c r="B403" s="424" t="s">
        <v>1123</v>
      </c>
      <c r="C403" s="425">
        <v>560411751</v>
      </c>
      <c r="F403" s="425">
        <v>0</v>
      </c>
      <c r="G403" s="424"/>
      <c r="J403" s="424"/>
    </row>
    <row r="404" spans="1:10" ht="10.199999999999999">
      <c r="A404" s="424" t="s">
        <v>1125</v>
      </c>
      <c r="B404" s="424" t="s">
        <v>1126</v>
      </c>
      <c r="C404" s="425">
        <v>75546454</v>
      </c>
      <c r="F404" s="425">
        <v>0</v>
      </c>
      <c r="G404" s="424"/>
      <c r="J404" s="424"/>
    </row>
    <row r="405" spans="1:10" ht="10.199999999999999">
      <c r="A405" s="424" t="s">
        <v>1128</v>
      </c>
      <c r="B405" s="424" t="s">
        <v>1129</v>
      </c>
      <c r="C405" s="425">
        <v>922240</v>
      </c>
      <c r="F405" s="425">
        <v>0</v>
      </c>
      <c r="G405" s="424"/>
      <c r="J405" s="424"/>
    </row>
    <row r="406" spans="1:10" ht="10.199999999999999">
      <c r="A406" s="424" t="s">
        <v>1131</v>
      </c>
      <c r="B406" s="424" t="s">
        <v>1132</v>
      </c>
      <c r="C406" s="425">
        <v>22471720</v>
      </c>
      <c r="F406" s="425">
        <v>0</v>
      </c>
      <c r="G406" s="424"/>
      <c r="J406" s="424"/>
    </row>
    <row r="407" spans="1:10" ht="10.199999999999999">
      <c r="A407" s="424" t="s">
        <v>1134</v>
      </c>
      <c r="B407" s="424" t="s">
        <v>1135</v>
      </c>
      <c r="C407" s="425">
        <v>245225177</v>
      </c>
      <c r="F407" s="425">
        <v>0</v>
      </c>
      <c r="G407" s="424"/>
      <c r="J407" s="424"/>
    </row>
    <row r="408" spans="1:10" ht="10.199999999999999">
      <c r="A408" s="424" t="s">
        <v>1137</v>
      </c>
      <c r="B408" s="424" t="s">
        <v>1138</v>
      </c>
      <c r="C408" s="425">
        <v>28767075</v>
      </c>
      <c r="F408" s="425">
        <v>0</v>
      </c>
      <c r="G408" s="424"/>
      <c r="J408" s="424"/>
    </row>
    <row r="409" spans="1:10" ht="10.199999999999999">
      <c r="A409" s="424" t="s">
        <v>1140</v>
      </c>
      <c r="B409" s="424" t="s">
        <v>1141</v>
      </c>
      <c r="C409" s="425">
        <v>48478144</v>
      </c>
      <c r="F409" s="425">
        <v>0</v>
      </c>
      <c r="G409" s="424"/>
      <c r="J409" s="424"/>
    </row>
    <row r="410" spans="1:10" ht="10.199999999999999">
      <c r="A410" s="424" t="s">
        <v>1143</v>
      </c>
      <c r="B410" s="424" t="s">
        <v>1144</v>
      </c>
      <c r="C410" s="425">
        <v>87340394</v>
      </c>
      <c r="F410" s="425">
        <v>0</v>
      </c>
      <c r="G410" s="424"/>
      <c r="J410" s="424"/>
    </row>
    <row r="411" spans="1:10" ht="10.199999999999999">
      <c r="A411" s="424" t="s">
        <v>1146</v>
      </c>
      <c r="B411" s="424" t="s">
        <v>1147</v>
      </c>
      <c r="C411" s="425">
        <v>545501740</v>
      </c>
      <c r="F411" s="425">
        <v>0</v>
      </c>
      <c r="G411" s="424"/>
      <c r="J411" s="424"/>
    </row>
    <row r="412" spans="1:10" ht="10.199999999999999">
      <c r="A412" s="424" t="s">
        <v>1149</v>
      </c>
      <c r="B412" s="425" t="s">
        <v>1150</v>
      </c>
      <c r="C412" s="425">
        <v>76749121</v>
      </c>
      <c r="F412" s="425">
        <v>0</v>
      </c>
      <c r="G412" s="424"/>
      <c r="J412" s="424"/>
    </row>
    <row r="413" spans="1:10" ht="10.199999999999999">
      <c r="A413" s="424" t="s">
        <v>1152</v>
      </c>
      <c r="B413" s="425" t="s">
        <v>1153</v>
      </c>
      <c r="C413" s="425">
        <v>35196068</v>
      </c>
      <c r="F413" s="425">
        <v>0</v>
      </c>
      <c r="G413" s="424"/>
      <c r="J413" s="424"/>
    </row>
    <row r="414" spans="1:10" ht="10.199999999999999">
      <c r="A414" s="424" t="s">
        <v>1155</v>
      </c>
      <c r="B414" s="425" t="s">
        <v>1156</v>
      </c>
      <c r="C414" s="425">
        <v>95600111</v>
      </c>
      <c r="F414" s="425">
        <v>0</v>
      </c>
      <c r="G414" s="424"/>
      <c r="J414" s="424"/>
    </row>
    <row r="415" spans="1:10" ht="10.199999999999999">
      <c r="A415" s="424" t="s">
        <v>1158</v>
      </c>
      <c r="B415" s="425" t="s">
        <v>1159</v>
      </c>
      <c r="C415" s="425">
        <v>319699310</v>
      </c>
      <c r="F415" s="425">
        <v>0</v>
      </c>
      <c r="G415" s="424"/>
      <c r="J415" s="424"/>
    </row>
    <row r="416" spans="1:10" ht="10.199999999999999">
      <c r="A416" s="424" t="s">
        <v>1161</v>
      </c>
      <c r="B416" s="425" t="s">
        <v>1162</v>
      </c>
      <c r="C416" s="425">
        <v>30215379</v>
      </c>
      <c r="F416" s="425">
        <v>0</v>
      </c>
      <c r="G416" s="424"/>
      <c r="J416" s="424"/>
    </row>
    <row r="417" spans="1:10" ht="10.199999999999999">
      <c r="A417" s="424" t="s">
        <v>1164</v>
      </c>
      <c r="B417" s="425" t="s">
        <v>1165</v>
      </c>
      <c r="C417" s="425">
        <v>266044515</v>
      </c>
      <c r="F417" s="425">
        <v>0</v>
      </c>
      <c r="G417" s="424"/>
      <c r="J417" s="424"/>
    </row>
    <row r="418" spans="1:10" ht="10.199999999999999">
      <c r="A418" s="424" t="s">
        <v>1167</v>
      </c>
      <c r="B418" s="425" t="s">
        <v>1168</v>
      </c>
      <c r="C418" s="425">
        <v>88415029</v>
      </c>
      <c r="F418" s="425">
        <v>0</v>
      </c>
      <c r="G418" s="424"/>
      <c r="J418" s="424"/>
    </row>
    <row r="419" spans="1:10" ht="10.199999999999999">
      <c r="A419" s="424" t="s">
        <v>1170</v>
      </c>
      <c r="B419" s="425" t="s">
        <v>1171</v>
      </c>
      <c r="C419" s="425">
        <v>72380930</v>
      </c>
      <c r="F419" s="425">
        <v>0</v>
      </c>
      <c r="G419" s="424"/>
      <c r="J419" s="424"/>
    </row>
    <row r="420" spans="1:10" ht="10.199999999999999">
      <c r="A420" s="424" t="s">
        <v>1173</v>
      </c>
      <c r="B420" s="425" t="s">
        <v>1174</v>
      </c>
      <c r="C420" s="425">
        <v>501089222</v>
      </c>
      <c r="F420" s="425">
        <v>0</v>
      </c>
      <c r="G420" s="424"/>
      <c r="J420" s="424"/>
    </row>
    <row r="421" spans="1:10" ht="10.199999999999999">
      <c r="A421" s="424" t="s">
        <v>1176</v>
      </c>
      <c r="B421" s="425" t="s">
        <v>1177</v>
      </c>
      <c r="C421" s="425">
        <v>26774181</v>
      </c>
      <c r="F421" s="425">
        <v>0</v>
      </c>
      <c r="G421" s="424"/>
      <c r="J421" s="424"/>
    </row>
    <row r="422" spans="1:10" ht="10.199999999999999">
      <c r="A422" s="424" t="s">
        <v>1179</v>
      </c>
      <c r="B422" s="425" t="s">
        <v>1180</v>
      </c>
      <c r="C422" s="425">
        <v>260815445</v>
      </c>
      <c r="F422" s="425">
        <v>0</v>
      </c>
      <c r="G422" s="424"/>
      <c r="J422" s="424"/>
    </row>
    <row r="423" spans="1:10" ht="10.199999999999999">
      <c r="A423" s="424" t="s">
        <v>1182</v>
      </c>
      <c r="B423" s="425" t="s">
        <v>1183</v>
      </c>
      <c r="C423" s="425">
        <v>33278350</v>
      </c>
      <c r="F423" s="425">
        <v>0</v>
      </c>
      <c r="G423" s="424"/>
      <c r="J423" s="424"/>
    </row>
    <row r="424" spans="1:10" ht="10.199999999999999">
      <c r="A424" s="424" t="s">
        <v>1185</v>
      </c>
      <c r="B424" s="425" t="s">
        <v>1186</v>
      </c>
      <c r="C424" s="425">
        <v>90523925</v>
      </c>
      <c r="F424" s="425">
        <v>0</v>
      </c>
      <c r="G424" s="424"/>
      <c r="J424" s="424"/>
    </row>
    <row r="425" spans="1:10" ht="10.199999999999999">
      <c r="A425" s="424" t="s">
        <v>1188</v>
      </c>
      <c r="B425" s="425" t="s">
        <v>1189</v>
      </c>
      <c r="C425" s="425">
        <v>427958</v>
      </c>
      <c r="F425" s="425">
        <v>0</v>
      </c>
      <c r="G425" s="424"/>
      <c r="J425" s="424"/>
    </row>
    <row r="426" spans="1:10" ht="10.199999999999999">
      <c r="A426" s="424" t="s">
        <v>1191</v>
      </c>
      <c r="B426" s="425" t="s">
        <v>1192</v>
      </c>
      <c r="C426" s="425">
        <v>38405141</v>
      </c>
      <c r="F426" s="425">
        <v>0</v>
      </c>
      <c r="G426" s="424"/>
      <c r="J426" s="424"/>
    </row>
    <row r="427" spans="1:10" ht="10.199999999999999">
      <c r="A427" s="424" t="s">
        <v>1194</v>
      </c>
      <c r="B427" s="425" t="s">
        <v>1195</v>
      </c>
      <c r="C427" s="425">
        <v>14132550</v>
      </c>
      <c r="F427" s="425">
        <v>0</v>
      </c>
      <c r="G427" s="424"/>
      <c r="J427" s="424"/>
    </row>
    <row r="428" spans="1:10" ht="10.199999999999999">
      <c r="A428" s="424" t="s">
        <v>1197</v>
      </c>
      <c r="B428" s="425" t="s">
        <v>1198</v>
      </c>
      <c r="C428" s="425">
        <v>474382776</v>
      </c>
      <c r="F428" s="425">
        <v>0</v>
      </c>
      <c r="G428" s="424"/>
      <c r="J428" s="424"/>
    </row>
    <row r="429" spans="1:10" ht="10.199999999999999">
      <c r="A429" s="424" t="s">
        <v>1200</v>
      </c>
      <c r="B429" s="425" t="s">
        <v>1201</v>
      </c>
      <c r="C429" s="425">
        <v>189152848</v>
      </c>
      <c r="F429" s="425">
        <v>0</v>
      </c>
      <c r="G429" s="424"/>
      <c r="J429" s="424"/>
    </row>
    <row r="430" spans="1:10" ht="10.199999999999999">
      <c r="A430" s="424" t="s">
        <v>1203</v>
      </c>
      <c r="B430" s="425" t="s">
        <v>1204</v>
      </c>
      <c r="C430" s="425">
        <v>2753477</v>
      </c>
      <c r="F430" s="425">
        <v>0</v>
      </c>
      <c r="G430" s="424"/>
      <c r="J430" s="424"/>
    </row>
    <row r="431" spans="1:10" ht="10.199999999999999">
      <c r="A431" s="424" t="s">
        <v>1206</v>
      </c>
      <c r="B431" s="425" t="s">
        <v>1207</v>
      </c>
      <c r="C431" s="425">
        <v>51089172</v>
      </c>
      <c r="F431" s="425">
        <v>0</v>
      </c>
      <c r="G431" s="424"/>
      <c r="J431" s="424"/>
    </row>
    <row r="432" spans="1:10" ht="10.199999999999999">
      <c r="A432" s="424" t="s">
        <v>1209</v>
      </c>
      <c r="B432" s="425" t="s">
        <v>1210</v>
      </c>
      <c r="C432" s="425">
        <v>53397610</v>
      </c>
      <c r="F432" s="425">
        <v>0</v>
      </c>
      <c r="G432" s="424"/>
      <c r="J432" s="424"/>
    </row>
    <row r="433" spans="1:10" ht="10.199999999999999">
      <c r="A433" s="424" t="s">
        <v>1212</v>
      </c>
      <c r="B433" s="425" t="s">
        <v>1213</v>
      </c>
      <c r="C433" s="425">
        <v>22258015</v>
      </c>
      <c r="F433" s="425">
        <v>0</v>
      </c>
      <c r="G433" s="424"/>
      <c r="J433" s="424"/>
    </row>
    <row r="434" spans="1:10" ht="10.199999999999999">
      <c r="A434" s="424" t="s">
        <v>1215</v>
      </c>
      <c r="B434" s="425" t="s">
        <v>1216</v>
      </c>
      <c r="C434" s="425">
        <v>50454930</v>
      </c>
      <c r="F434" s="425">
        <v>0</v>
      </c>
      <c r="G434" s="424"/>
      <c r="J434" s="424"/>
    </row>
    <row r="435" spans="1:10" ht="10.199999999999999">
      <c r="A435" s="424" t="s">
        <v>1218</v>
      </c>
      <c r="B435" s="425" t="s">
        <v>1219</v>
      </c>
      <c r="C435" s="425">
        <v>5259754</v>
      </c>
      <c r="F435" s="425">
        <v>0</v>
      </c>
      <c r="G435" s="424"/>
      <c r="J435" s="424"/>
    </row>
    <row r="436" spans="1:10" ht="10.199999999999999">
      <c r="A436" s="424" t="s">
        <v>1221</v>
      </c>
      <c r="B436" s="425" t="s">
        <v>1222</v>
      </c>
      <c r="C436" s="425">
        <v>21766115</v>
      </c>
      <c r="F436" s="425">
        <v>0</v>
      </c>
      <c r="G436" s="424"/>
      <c r="J436" s="424"/>
    </row>
    <row r="437" spans="1:10" ht="10.199999999999999">
      <c r="A437" s="424" t="s">
        <v>1224</v>
      </c>
      <c r="B437" s="425" t="s">
        <v>1225</v>
      </c>
      <c r="C437" s="425">
        <v>14473010</v>
      </c>
      <c r="F437" s="425">
        <v>0</v>
      </c>
      <c r="G437" s="424"/>
      <c r="J437" s="424"/>
    </row>
    <row r="438" spans="1:10" ht="10.199999999999999">
      <c r="A438" s="424" t="s">
        <v>1227</v>
      </c>
      <c r="B438" s="425" t="s">
        <v>1228</v>
      </c>
      <c r="C438" s="425">
        <v>500000</v>
      </c>
      <c r="F438" s="425">
        <v>0</v>
      </c>
      <c r="G438" s="424"/>
      <c r="J438" s="424"/>
    </row>
    <row r="439" spans="1:10" ht="10.199999999999999">
      <c r="A439" s="424" t="s">
        <v>1230</v>
      </c>
      <c r="B439" s="425" t="s">
        <v>1231</v>
      </c>
      <c r="C439" s="425">
        <v>34427722</v>
      </c>
      <c r="F439" s="425">
        <v>0</v>
      </c>
      <c r="G439" s="424"/>
      <c r="J439" s="424"/>
    </row>
    <row r="440" spans="1:10" ht="10.199999999999999">
      <c r="A440" s="424" t="s">
        <v>1233</v>
      </c>
      <c r="B440" s="425" t="s">
        <v>1234</v>
      </c>
      <c r="C440" s="425">
        <v>35708298</v>
      </c>
      <c r="F440" s="425">
        <v>0</v>
      </c>
      <c r="G440" s="424"/>
      <c r="J440" s="424"/>
    </row>
    <row r="441" spans="1:10" ht="10.199999999999999">
      <c r="A441" s="424" t="s">
        <v>1236</v>
      </c>
      <c r="B441" s="425" t="s">
        <v>1237</v>
      </c>
      <c r="C441" s="425">
        <v>11306685</v>
      </c>
      <c r="F441" s="425">
        <v>0</v>
      </c>
      <c r="G441" s="424"/>
      <c r="J441" s="424"/>
    </row>
    <row r="442" spans="1:10" ht="10.199999999999999">
      <c r="A442" s="424" t="s">
        <v>1239</v>
      </c>
      <c r="B442" s="425" t="s">
        <v>1240</v>
      </c>
      <c r="C442" s="425">
        <v>850000</v>
      </c>
      <c r="F442" s="425">
        <v>0</v>
      </c>
      <c r="G442" s="424"/>
      <c r="J442" s="424"/>
    </row>
    <row r="443" spans="1:10" ht="10.199999999999999">
      <c r="A443" s="424" t="s">
        <v>1242</v>
      </c>
      <c r="B443" s="425" t="s">
        <v>1243</v>
      </c>
      <c r="C443" s="425">
        <v>3079204</v>
      </c>
      <c r="F443" s="425">
        <v>0</v>
      </c>
      <c r="G443" s="424"/>
      <c r="J443" s="424"/>
    </row>
    <row r="444" spans="1:10" ht="10.199999999999999">
      <c r="A444" s="424" t="s">
        <v>1245</v>
      </c>
      <c r="B444" s="425" t="s">
        <v>1246</v>
      </c>
      <c r="C444" s="425">
        <v>53671405</v>
      </c>
      <c r="F444" s="425">
        <v>0</v>
      </c>
      <c r="G444" s="424"/>
      <c r="J444" s="424"/>
    </row>
    <row r="445" spans="1:10" ht="10.199999999999999">
      <c r="A445" s="424" t="s">
        <v>1248</v>
      </c>
      <c r="B445" s="425" t="s">
        <v>1249</v>
      </c>
      <c r="C445" s="425">
        <v>43885520</v>
      </c>
      <c r="F445" s="425">
        <v>0</v>
      </c>
      <c r="G445" s="424"/>
      <c r="J445" s="424"/>
    </row>
    <row r="446" spans="1:10" ht="10.199999999999999">
      <c r="A446" s="424" t="s">
        <v>1251</v>
      </c>
      <c r="B446" s="425" t="s">
        <v>1252</v>
      </c>
      <c r="C446" s="425">
        <v>239597655</v>
      </c>
      <c r="F446" s="425">
        <v>0</v>
      </c>
      <c r="G446" s="424"/>
      <c r="J446" s="424"/>
    </row>
    <row r="447" spans="1:10" ht="10.199999999999999">
      <c r="A447" s="424" t="s">
        <v>1254</v>
      </c>
      <c r="B447" s="425" t="s">
        <v>1255</v>
      </c>
      <c r="C447" s="425">
        <v>2705665</v>
      </c>
      <c r="F447" s="425">
        <v>0</v>
      </c>
      <c r="G447" s="424"/>
      <c r="J447" s="424"/>
    </row>
    <row r="448" spans="1:10" ht="10.199999999999999">
      <c r="A448" s="424" t="s">
        <v>1257</v>
      </c>
      <c r="B448" s="425" t="s">
        <v>1258</v>
      </c>
      <c r="C448" s="425">
        <v>3139800</v>
      </c>
      <c r="F448" s="425">
        <v>0</v>
      </c>
      <c r="G448" s="424"/>
      <c r="J448" s="424"/>
    </row>
    <row r="449" spans="1:10" ht="10.199999999999999">
      <c r="A449" s="424" t="s">
        <v>1260</v>
      </c>
      <c r="B449" s="425" t="s">
        <v>1261</v>
      </c>
      <c r="C449" s="425">
        <v>10474992</v>
      </c>
      <c r="F449" s="425">
        <v>0</v>
      </c>
      <c r="G449" s="424"/>
      <c r="J449" s="424"/>
    </row>
    <row r="450" spans="1:10" ht="10.199999999999999">
      <c r="A450" s="424" t="s">
        <v>1263</v>
      </c>
      <c r="B450" s="425" t="s">
        <v>1264</v>
      </c>
      <c r="C450" s="425">
        <v>16644802</v>
      </c>
      <c r="F450" s="425">
        <v>0</v>
      </c>
      <c r="G450" s="424"/>
      <c r="J450" s="424"/>
    </row>
    <row r="451" spans="1:10" ht="10.199999999999999">
      <c r="A451" s="424" t="s">
        <v>1266</v>
      </c>
      <c r="B451" s="425" t="s">
        <v>1267</v>
      </c>
      <c r="C451" s="425">
        <v>1493871</v>
      </c>
      <c r="F451" s="425">
        <v>0</v>
      </c>
      <c r="G451" s="424"/>
      <c r="J451" s="424"/>
    </row>
    <row r="452" spans="1:10" ht="10.199999999999999">
      <c r="A452" s="424" t="s">
        <v>1269</v>
      </c>
      <c r="B452" s="425" t="s">
        <v>1270</v>
      </c>
      <c r="C452" s="425">
        <v>-121910897</v>
      </c>
      <c r="G452" s="424"/>
      <c r="J452" s="424"/>
    </row>
    <row r="453" spans="1:10" ht="10.199999999999999">
      <c r="A453" s="424" t="s">
        <v>1272</v>
      </c>
      <c r="B453" s="425" t="s">
        <v>1273</v>
      </c>
      <c r="C453" s="425">
        <v>21838999</v>
      </c>
      <c r="F453" s="425">
        <v>0</v>
      </c>
      <c r="G453" s="424"/>
      <c r="J453" s="424"/>
    </row>
    <row r="454" spans="1:10" ht="10.199999999999999">
      <c r="A454" s="424" t="s">
        <v>1275</v>
      </c>
      <c r="B454" s="425" t="s">
        <v>1276</v>
      </c>
      <c r="C454" s="425">
        <v>32489402</v>
      </c>
      <c r="F454" s="425">
        <v>0</v>
      </c>
      <c r="G454" s="424"/>
      <c r="J454" s="424"/>
    </row>
    <row r="455" spans="1:10" ht="10.199999999999999">
      <c r="A455" s="424" t="s">
        <v>1278</v>
      </c>
      <c r="B455" s="425" t="s">
        <v>1279</v>
      </c>
      <c r="C455" s="425">
        <v>143706</v>
      </c>
      <c r="F455" s="425">
        <v>0</v>
      </c>
      <c r="G455" s="424"/>
      <c r="J455" s="424"/>
    </row>
    <row r="456" spans="1:10" ht="10.199999999999999">
      <c r="A456" s="424" t="s">
        <v>1280</v>
      </c>
      <c r="B456" s="425" t="s">
        <v>1281</v>
      </c>
      <c r="C456" s="425">
        <v>1133104310</v>
      </c>
      <c r="F456" s="425">
        <v>0</v>
      </c>
      <c r="G456" s="424"/>
      <c r="J456" s="424"/>
    </row>
    <row r="457" spans="1:10" ht="10.199999999999999">
      <c r="A457" s="424" t="s">
        <v>1282</v>
      </c>
      <c r="B457" s="425" t="s">
        <v>1283</v>
      </c>
      <c r="C457" s="425">
        <v>138184205</v>
      </c>
      <c r="F457" s="425">
        <v>0</v>
      </c>
      <c r="G457" s="424"/>
    </row>
    <row r="458" spans="1:10" ht="10.199999999999999">
      <c r="A458" s="424" t="s">
        <v>1284</v>
      </c>
      <c r="B458" s="425" t="s">
        <v>1285</v>
      </c>
      <c r="C458" s="425">
        <v>45518809</v>
      </c>
      <c r="F458" s="425">
        <v>0</v>
      </c>
      <c r="G458" s="424"/>
    </row>
    <row r="459" spans="1:10" ht="10.199999999999999">
      <c r="A459" s="424" t="s">
        <v>1286</v>
      </c>
      <c r="B459" s="425" t="s">
        <v>1287</v>
      </c>
      <c r="C459" s="425">
        <v>34125000</v>
      </c>
      <c r="F459" s="425">
        <v>0</v>
      </c>
      <c r="G459" s="424"/>
    </row>
    <row r="460" spans="1:10" ht="10.199999999999999">
      <c r="A460" s="424" t="s">
        <v>1288</v>
      </c>
      <c r="B460" s="425" t="s">
        <v>1289</v>
      </c>
      <c r="C460" s="424">
        <v>0</v>
      </c>
      <c r="F460" s="425">
        <v>0</v>
      </c>
      <c r="G460" s="424"/>
    </row>
    <row r="461" spans="1:10" ht="10.199999999999999">
      <c r="A461" s="424" t="s">
        <v>1290</v>
      </c>
      <c r="C461" s="425">
        <v>24298458352</v>
      </c>
      <c r="E461" s="425">
        <v>32247635439</v>
      </c>
      <c r="F461" s="425">
        <v>32709137743</v>
      </c>
      <c r="G461" s="424"/>
    </row>
    <row r="462" spans="1:10" ht="10.199999999999999">
      <c r="A462" s="424" t="s">
        <v>1291</v>
      </c>
      <c r="C462" s="425">
        <v>461502304</v>
      </c>
      <c r="E462" s="425">
        <v>461502304</v>
      </c>
      <c r="F462" s="425"/>
      <c r="G462" s="424"/>
    </row>
    <row r="463" spans="1:10" ht="10.199999999999999">
      <c r="A463" s="424" t="s">
        <v>1292</v>
      </c>
      <c r="C463" s="425">
        <v>24759960656</v>
      </c>
      <c r="E463" s="425">
        <v>32709137743</v>
      </c>
      <c r="F463" s="425">
        <v>32709137743</v>
      </c>
      <c r="G463" s="424"/>
    </row>
    <row r="464" spans="1:10">
      <c r="B464" s="425" t="s">
        <v>1309</v>
      </c>
    </row>
  </sheetData>
  <autoFilter ref="A1:C233" xr:uid="{00000000-0009-0000-0000-00000E000000}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451"/>
  <sheetViews>
    <sheetView showGridLines="0" topLeftCell="A73" zoomScale="90" zoomScaleNormal="90" workbookViewId="0">
      <selection activeCell="C438" sqref="C438"/>
    </sheetView>
  </sheetViews>
  <sheetFormatPr baseColWidth="10" defaultColWidth="11.5546875" defaultRowHeight="10.199999999999999"/>
  <cols>
    <col min="1" max="1" width="61.33203125" style="434" customWidth="1"/>
    <col min="2" max="2" width="17.109375" style="458" customWidth="1"/>
    <col min="3" max="3" width="27" style="434" customWidth="1"/>
    <col min="4" max="4" width="39.33203125" style="424" customWidth="1"/>
    <col min="5" max="5" width="18.33203125" style="424" customWidth="1"/>
    <col min="6" max="6" width="38.6640625" style="453" customWidth="1"/>
    <col min="7" max="7" width="13.44140625" style="453" bestFit="1" customWidth="1"/>
    <col min="8" max="8" width="11.5546875" style="453"/>
    <col min="9" max="9" width="9.33203125" style="453" customWidth="1"/>
    <col min="10" max="10" width="31" style="453" customWidth="1"/>
    <col min="11" max="13" width="14.5546875" style="453" customWidth="1"/>
    <col min="14" max="20" width="11.5546875" style="453"/>
    <col min="21" max="16384" width="11.5546875" style="424"/>
  </cols>
  <sheetData>
    <row r="1" spans="1:13" ht="12">
      <c r="A1" s="877" t="s">
        <v>1310</v>
      </c>
      <c r="B1" s="878"/>
      <c r="C1" s="878"/>
    </row>
    <row r="2" spans="1:13" ht="12">
      <c r="A2" s="879" t="s">
        <v>1311</v>
      </c>
      <c r="B2" s="880"/>
      <c r="C2" s="880"/>
    </row>
    <row r="3" spans="1:13" ht="12">
      <c r="A3" s="879" t="s">
        <v>1312</v>
      </c>
      <c r="B3" s="880"/>
      <c r="C3" s="880"/>
    </row>
    <row r="4" spans="1:13" ht="12">
      <c r="A4" s="879" t="s">
        <v>248</v>
      </c>
      <c r="B4" s="880"/>
      <c r="C4" s="880"/>
    </row>
    <row r="5" spans="1:13" ht="12">
      <c r="A5" s="881"/>
      <c r="B5" s="882"/>
      <c r="C5" s="882"/>
    </row>
    <row r="6" spans="1:13" ht="12">
      <c r="A6" s="560"/>
      <c r="B6" s="469"/>
      <c r="C6" s="470"/>
    </row>
    <row r="7" spans="1:13" ht="12">
      <c r="A7" s="560"/>
      <c r="B7" s="469"/>
      <c r="C7" s="471">
        <v>44927</v>
      </c>
    </row>
    <row r="8" spans="1:13" ht="12">
      <c r="A8" s="560"/>
      <c r="B8" s="469"/>
      <c r="C8" s="471">
        <v>45107</v>
      </c>
    </row>
    <row r="9" spans="1:13" ht="12">
      <c r="A9" s="561" t="s">
        <v>22</v>
      </c>
      <c r="B9" s="469"/>
      <c r="C9" s="472"/>
    </row>
    <row r="10" spans="1:13" ht="12">
      <c r="A10" s="562" t="s">
        <v>2</v>
      </c>
      <c r="B10" s="473"/>
      <c r="C10" s="474"/>
      <c r="I10" s="453">
        <v>2019</v>
      </c>
    </row>
    <row r="11" spans="1:13" ht="12">
      <c r="A11" s="561" t="s">
        <v>75</v>
      </c>
      <c r="B11" s="469"/>
      <c r="C11" s="475"/>
      <c r="F11" s="453" t="s">
        <v>249</v>
      </c>
      <c r="G11" s="453" t="s">
        <v>810</v>
      </c>
    </row>
    <row r="12" spans="1:13" ht="10.95" customHeight="1" thickBot="1">
      <c r="A12" s="563" t="s">
        <v>24</v>
      </c>
      <c r="B12" s="477"/>
      <c r="C12" s="478">
        <f>+GETPIVOTDATA("2,021",$A$13)</f>
        <v>1649073195</v>
      </c>
      <c r="D12" s="456"/>
      <c r="E12" s="456"/>
      <c r="F12" s="453" t="s">
        <v>1313</v>
      </c>
      <c r="G12" s="438">
        <v>499990</v>
      </c>
      <c r="I12" s="453" t="s">
        <v>265</v>
      </c>
      <c r="J12" s="453" t="s">
        <v>1313</v>
      </c>
      <c r="K12" s="453">
        <v>0</v>
      </c>
      <c r="L12" s="457"/>
      <c r="M12" s="457"/>
    </row>
    <row r="13" spans="1:13" s="453" customFormat="1" ht="12.6" thickBot="1">
      <c r="A13" s="593" t="s">
        <v>223</v>
      </c>
      <c r="B13" s="597"/>
      <c r="C13" s="481"/>
      <c r="D13" s="457"/>
      <c r="E13" s="457"/>
      <c r="G13" s="438"/>
      <c r="L13" s="457"/>
      <c r="M13" s="457"/>
    </row>
    <row r="14" spans="1:13" s="453" customFormat="1" ht="12.6" thickBot="1">
      <c r="A14" s="593" t="s">
        <v>149</v>
      </c>
      <c r="B14" s="589" t="s">
        <v>150</v>
      </c>
      <c r="C14" s="481"/>
      <c r="D14" s="457"/>
      <c r="E14" s="457"/>
      <c r="G14" s="438"/>
      <c r="L14" s="457"/>
      <c r="M14" s="457"/>
    </row>
    <row r="15" spans="1:13" ht="12">
      <c r="A15" s="595" t="s">
        <v>76</v>
      </c>
      <c r="B15" s="594">
        <v>178012</v>
      </c>
      <c r="C15" s="478"/>
      <c r="D15" s="456"/>
      <c r="E15" s="456"/>
      <c r="G15" s="438"/>
      <c r="L15" s="457"/>
      <c r="M15" s="457"/>
    </row>
    <row r="16" spans="1:13" ht="12">
      <c r="A16" s="591" t="s">
        <v>77</v>
      </c>
      <c r="B16" s="590">
        <v>233830992</v>
      </c>
      <c r="C16" s="478"/>
      <c r="D16" s="456"/>
      <c r="E16" s="456"/>
      <c r="G16" s="438"/>
      <c r="L16" s="457"/>
      <c r="M16" s="457"/>
    </row>
    <row r="17" spans="1:13" ht="12">
      <c r="A17" s="591" t="s">
        <v>78</v>
      </c>
      <c r="B17" s="590">
        <v>54749870</v>
      </c>
      <c r="C17" s="478"/>
      <c r="D17" s="456"/>
      <c r="E17" s="456"/>
      <c r="G17" s="438"/>
      <c r="L17" s="457"/>
      <c r="M17" s="457"/>
    </row>
    <row r="18" spans="1:13" ht="12">
      <c r="A18" s="591" t="s">
        <v>79</v>
      </c>
      <c r="B18" s="590">
        <v>175515308</v>
      </c>
      <c r="C18" s="478"/>
      <c r="D18" s="456"/>
      <c r="E18" s="456"/>
      <c r="G18" s="438"/>
      <c r="L18" s="457"/>
      <c r="M18" s="457"/>
    </row>
    <row r="19" spans="1:13" ht="12">
      <c r="A19" s="591" t="s">
        <v>80</v>
      </c>
      <c r="B19" s="590">
        <v>1959357</v>
      </c>
      <c r="C19" s="478"/>
      <c r="D19" s="456"/>
      <c r="E19" s="456"/>
      <c r="F19" s="424"/>
      <c r="G19" s="425"/>
      <c r="L19" s="457"/>
      <c r="M19" s="457"/>
    </row>
    <row r="20" spans="1:13" ht="12">
      <c r="A20" s="591" t="s">
        <v>81</v>
      </c>
      <c r="B20" s="590">
        <v>9252002</v>
      </c>
      <c r="C20" s="478"/>
      <c r="D20" s="456"/>
      <c r="E20" s="456"/>
      <c r="F20" s="424"/>
      <c r="G20" s="425"/>
      <c r="L20" s="457"/>
      <c r="M20" s="457"/>
    </row>
    <row r="21" spans="1:13" ht="12">
      <c r="A21" s="591" t="s">
        <v>82</v>
      </c>
      <c r="B21" s="590">
        <v>983005777</v>
      </c>
      <c r="C21" s="478"/>
      <c r="D21" s="456"/>
      <c r="E21" s="456"/>
      <c r="F21" s="424"/>
      <c r="G21" s="425"/>
      <c r="L21" s="457"/>
      <c r="M21" s="457"/>
    </row>
    <row r="22" spans="1:13" ht="12">
      <c r="A22" s="591" t="s">
        <v>83</v>
      </c>
      <c r="B22" s="590">
        <v>262550</v>
      </c>
      <c r="C22" s="478"/>
      <c r="D22" s="456"/>
      <c r="E22" s="456"/>
      <c r="F22" s="424"/>
      <c r="G22" s="425"/>
      <c r="L22" s="457"/>
      <c r="M22" s="457"/>
    </row>
    <row r="23" spans="1:13" ht="12">
      <c r="A23" s="591" t="s">
        <v>84</v>
      </c>
      <c r="B23" s="590">
        <v>1437902</v>
      </c>
      <c r="C23" s="478"/>
      <c r="D23" s="456"/>
      <c r="E23" s="456"/>
      <c r="F23" s="424"/>
      <c r="G23" s="425"/>
      <c r="L23" s="457"/>
      <c r="M23" s="457"/>
    </row>
    <row r="24" spans="1:13" ht="12">
      <c r="A24" s="591" t="s">
        <v>85</v>
      </c>
      <c r="B24" s="590">
        <v>17477504</v>
      </c>
      <c r="C24" s="478"/>
      <c r="D24" s="456"/>
      <c r="E24" s="456"/>
      <c r="F24" s="424"/>
      <c r="G24" s="425"/>
      <c r="L24" s="457"/>
      <c r="M24" s="457"/>
    </row>
    <row r="25" spans="1:13" ht="12">
      <c r="A25" s="591" t="s">
        <v>86</v>
      </c>
      <c r="B25" s="590">
        <v>13507921</v>
      </c>
      <c r="C25" s="478"/>
      <c r="D25" s="456"/>
      <c r="E25" s="456"/>
      <c r="F25" s="424"/>
      <c r="G25" s="425"/>
      <c r="L25" s="457"/>
      <c r="M25" s="457"/>
    </row>
    <row r="26" spans="1:13" ht="12.6" thickBot="1">
      <c r="A26" s="596" t="s">
        <v>87</v>
      </c>
      <c r="B26" s="590">
        <v>157896000</v>
      </c>
      <c r="C26" s="478"/>
      <c r="D26" s="456"/>
      <c r="E26" s="456"/>
      <c r="F26" s="424"/>
      <c r="G26" s="425"/>
      <c r="L26" s="457"/>
      <c r="M26" s="457"/>
    </row>
    <row r="27" spans="1:13" ht="12.6" thickBot="1">
      <c r="A27" s="593" t="s">
        <v>424</v>
      </c>
      <c r="B27" s="592">
        <v>1649073195</v>
      </c>
      <c r="C27" s="478"/>
      <c r="D27" s="456"/>
      <c r="E27" s="456"/>
      <c r="F27" s="424"/>
      <c r="G27" s="425"/>
      <c r="L27" s="457"/>
      <c r="M27" s="457"/>
    </row>
    <row r="28" spans="1:13" ht="10.95" customHeight="1">
      <c r="A28"/>
      <c r="B28"/>
      <c r="C28" s="478"/>
      <c r="D28" s="456"/>
      <c r="E28" s="456"/>
      <c r="F28" s="424"/>
      <c r="G28" s="425"/>
      <c r="L28" s="457"/>
      <c r="M28" s="457"/>
    </row>
    <row r="29" spans="1:13" ht="10.95" customHeight="1">
      <c r="A29"/>
      <c r="B29"/>
      <c r="C29" s="478"/>
      <c r="D29" s="456"/>
      <c r="E29" s="456"/>
      <c r="F29" s="424"/>
      <c r="G29" s="425"/>
      <c r="L29" s="457"/>
      <c r="M29" s="457"/>
    </row>
    <row r="30" spans="1:13" ht="10.95" customHeight="1">
      <c r="A30"/>
      <c r="B30"/>
      <c r="C30" s="478"/>
      <c r="D30" s="456"/>
      <c r="E30" s="456"/>
      <c r="F30" s="424"/>
      <c r="G30" s="425"/>
      <c r="L30" s="457"/>
      <c r="M30" s="457"/>
    </row>
    <row r="31" spans="1:13" ht="10.95" customHeight="1">
      <c r="A31"/>
      <c r="B31"/>
      <c r="C31" s="478"/>
      <c r="D31" s="456"/>
      <c r="E31" s="456"/>
      <c r="F31" s="424"/>
      <c r="G31" s="425"/>
      <c r="L31" s="457"/>
      <c r="M31" s="457"/>
    </row>
    <row r="32" spans="1:13" ht="10.95" customHeight="1">
      <c r="A32"/>
      <c r="B32"/>
      <c r="C32" s="478"/>
      <c r="D32" s="456"/>
      <c r="E32" s="456"/>
      <c r="F32" s="424"/>
      <c r="G32" s="425"/>
      <c r="L32" s="457"/>
      <c r="M32" s="457"/>
    </row>
    <row r="33" spans="1:13" ht="10.95" customHeight="1">
      <c r="A33"/>
      <c r="B33"/>
      <c r="C33" s="478"/>
      <c r="D33" s="456"/>
      <c r="E33" s="456"/>
      <c r="F33" s="424"/>
      <c r="G33" s="425"/>
      <c r="L33" s="457"/>
      <c r="M33" s="457"/>
    </row>
    <row r="34" spans="1:13" ht="10.95" customHeight="1">
      <c r="A34"/>
      <c r="B34"/>
      <c r="C34" s="478"/>
      <c r="D34" s="456"/>
      <c r="E34" s="456"/>
      <c r="F34" s="424"/>
      <c r="G34" s="425"/>
      <c r="L34" s="457"/>
      <c r="M34" s="457"/>
    </row>
    <row r="35" spans="1:13" ht="10.95" customHeight="1">
      <c r="A35"/>
      <c r="B35"/>
      <c r="C35" s="478"/>
      <c r="D35" s="456"/>
      <c r="E35" s="456"/>
      <c r="F35" s="424"/>
      <c r="G35" s="425"/>
      <c r="L35" s="457"/>
      <c r="M35" s="457"/>
    </row>
    <row r="36" spans="1:13" ht="10.95" customHeight="1">
      <c r="A36"/>
      <c r="B36"/>
      <c r="C36" s="478"/>
      <c r="D36" s="456"/>
      <c r="E36" s="456"/>
      <c r="F36" s="424"/>
      <c r="G36" s="425"/>
      <c r="L36" s="457"/>
      <c r="M36" s="457"/>
    </row>
    <row r="37" spans="1:13" ht="10.95" customHeight="1">
      <c r="A37" s="563" t="s">
        <v>26</v>
      </c>
      <c r="B37" s="482"/>
      <c r="C37" s="478">
        <f>+GETPIVOTDATA("2,021",$A$39)</f>
        <v>45244376</v>
      </c>
      <c r="D37" s="456"/>
      <c r="E37" s="456"/>
      <c r="F37" s="424"/>
      <c r="G37" s="425"/>
      <c r="H37" s="438"/>
      <c r="I37" s="453" t="s">
        <v>833</v>
      </c>
      <c r="J37" s="453" t="s">
        <v>834</v>
      </c>
      <c r="K37" s="438">
        <v>5000000</v>
      </c>
      <c r="L37" s="457">
        <f>SUM(K37:K37)</f>
        <v>5000000</v>
      </c>
      <c r="M37" s="457"/>
    </row>
    <row r="38" spans="1:13" ht="10.95" customHeight="1" thickBot="1">
      <c r="A38" s="565"/>
      <c r="B38" s="485"/>
      <c r="C38" s="483"/>
      <c r="D38" s="456"/>
      <c r="E38" s="456"/>
      <c r="G38" s="425"/>
      <c r="K38" s="438"/>
      <c r="L38" s="457"/>
      <c r="M38" s="457"/>
    </row>
    <row r="39" spans="1:13" s="453" customFormat="1" ht="12.6" thickBot="1">
      <c r="A39" s="593" t="s">
        <v>223</v>
      </c>
      <c r="B39" s="597"/>
      <c r="C39" s="487"/>
      <c r="D39" s="456"/>
      <c r="E39" s="456"/>
      <c r="G39" s="438"/>
      <c r="K39" s="438"/>
      <c r="L39" s="457"/>
      <c r="M39" s="457"/>
    </row>
    <row r="40" spans="1:13" s="453" customFormat="1" ht="12.6" thickBot="1">
      <c r="A40" s="593" t="s">
        <v>149</v>
      </c>
      <c r="B40" s="589" t="s">
        <v>150</v>
      </c>
      <c r="C40" s="487"/>
      <c r="D40" s="457"/>
      <c r="E40" s="457"/>
      <c r="L40" s="457"/>
      <c r="M40" s="457"/>
    </row>
    <row r="41" spans="1:13" ht="12">
      <c r="A41" s="595" t="s">
        <v>88</v>
      </c>
      <c r="B41" s="594">
        <v>2988440</v>
      </c>
      <c r="C41" s="483"/>
      <c r="D41" s="456"/>
      <c r="E41" s="456"/>
      <c r="L41" s="457"/>
      <c r="M41" s="457"/>
    </row>
    <row r="42" spans="1:13" ht="12">
      <c r="A42" s="591" t="s">
        <v>89</v>
      </c>
      <c r="B42" s="590">
        <v>0</v>
      </c>
      <c r="C42" s="483"/>
      <c r="D42" s="456"/>
      <c r="E42" s="456"/>
      <c r="L42" s="457"/>
      <c r="M42" s="457"/>
    </row>
    <row r="43" spans="1:13" ht="12">
      <c r="A43" s="591" t="s">
        <v>90</v>
      </c>
      <c r="B43" s="590">
        <v>3811267</v>
      </c>
      <c r="C43" s="483"/>
      <c r="D43" s="456"/>
      <c r="E43" s="456"/>
      <c r="L43" s="457"/>
      <c r="M43" s="457"/>
    </row>
    <row r="44" spans="1:13" ht="12">
      <c r="A44" s="591" t="s">
        <v>91</v>
      </c>
      <c r="B44" s="590">
        <v>178640</v>
      </c>
      <c r="C44" s="483"/>
      <c r="D44" s="456"/>
      <c r="E44" s="456"/>
      <c r="L44" s="457"/>
      <c r="M44" s="457"/>
    </row>
    <row r="45" spans="1:13" ht="12">
      <c r="A45" s="591" t="s">
        <v>92</v>
      </c>
      <c r="B45" s="590">
        <v>38266029</v>
      </c>
      <c r="C45" s="483"/>
      <c r="D45" s="456"/>
      <c r="E45" s="456"/>
      <c r="L45" s="457"/>
      <c r="M45" s="457"/>
    </row>
    <row r="46" spans="1:13" ht="12">
      <c r="A46" s="591" t="s">
        <v>93</v>
      </c>
      <c r="B46" s="590">
        <v>0</v>
      </c>
      <c r="C46" s="483"/>
      <c r="D46" s="456"/>
      <c r="E46" s="456"/>
      <c r="L46" s="457"/>
      <c r="M46" s="457"/>
    </row>
    <row r="47" spans="1:13" ht="12.6" thickBot="1">
      <c r="A47" s="596" t="s">
        <v>94</v>
      </c>
      <c r="B47" s="590">
        <v>0</v>
      </c>
      <c r="C47" s="483"/>
      <c r="D47" s="456"/>
      <c r="E47" s="456"/>
      <c r="L47" s="457"/>
      <c r="M47" s="457"/>
    </row>
    <row r="48" spans="1:13" ht="12.6" thickBot="1">
      <c r="A48" s="593" t="s">
        <v>424</v>
      </c>
      <c r="B48" s="592">
        <v>45244376</v>
      </c>
      <c r="C48" s="483"/>
      <c r="D48" s="456"/>
      <c r="E48" s="456"/>
      <c r="L48" s="457"/>
      <c r="M48" s="457"/>
    </row>
    <row r="49" spans="1:13" ht="10.95" customHeight="1">
      <c r="A49"/>
      <c r="B49"/>
      <c r="C49" s="483"/>
      <c r="D49" s="456"/>
      <c r="E49" s="456"/>
      <c r="G49" s="438"/>
      <c r="K49" s="438"/>
      <c r="L49" s="457"/>
      <c r="M49" s="457"/>
    </row>
    <row r="50" spans="1:13" ht="10.95" customHeight="1" thickBot="1">
      <c r="A50"/>
      <c r="B50"/>
      <c r="C50" s="483"/>
      <c r="D50" s="456"/>
      <c r="E50" s="456"/>
      <c r="G50" s="438"/>
      <c r="K50" s="438"/>
      <c r="L50" s="457"/>
      <c r="M50" s="457"/>
    </row>
    <row r="51" spans="1:13" ht="10.95" customHeight="1">
      <c r="A51"/>
      <c r="B51"/>
      <c r="C51" s="483"/>
      <c r="D51" s="456"/>
      <c r="E51" s="456"/>
      <c r="G51" s="438"/>
      <c r="K51" s="438"/>
      <c r="L51" s="457"/>
      <c r="M51" s="457"/>
    </row>
    <row r="52" spans="1:13" ht="10.95" customHeight="1">
      <c r="A52"/>
      <c r="B52"/>
      <c r="C52" s="483"/>
      <c r="D52" s="456"/>
      <c r="E52" s="456"/>
      <c r="G52" s="438"/>
      <c r="K52" s="438"/>
      <c r="L52" s="457"/>
      <c r="M52" s="457"/>
    </row>
    <row r="53" spans="1:13" ht="10.95" customHeight="1">
      <c r="A53"/>
      <c r="B53"/>
      <c r="C53" s="483"/>
      <c r="D53" s="456"/>
      <c r="E53" s="456"/>
      <c r="G53" s="438"/>
      <c r="K53" s="438"/>
      <c r="L53" s="457"/>
      <c r="M53" s="457"/>
    </row>
    <row r="54" spans="1:13" ht="10.95" customHeight="1">
      <c r="A54"/>
      <c r="B54"/>
      <c r="C54" s="483"/>
      <c r="D54" s="456"/>
      <c r="E54" s="456"/>
      <c r="G54" s="438"/>
      <c r="K54" s="438"/>
      <c r="L54" s="457"/>
      <c r="M54" s="457"/>
    </row>
    <row r="55" spans="1:13" ht="10.95" customHeight="1">
      <c r="A55"/>
      <c r="B55"/>
      <c r="C55" s="483"/>
      <c r="D55" s="456"/>
      <c r="E55" s="456"/>
      <c r="G55" s="438"/>
      <c r="K55" s="438"/>
      <c r="L55" s="457"/>
      <c r="M55" s="457"/>
    </row>
    <row r="56" spans="1:13" ht="10.95" customHeight="1">
      <c r="A56"/>
      <c r="B56"/>
      <c r="C56" s="483"/>
      <c r="D56" s="456"/>
      <c r="E56" s="456"/>
      <c r="G56" s="438"/>
      <c r="K56" s="438"/>
      <c r="L56" s="457"/>
      <c r="M56" s="457"/>
    </row>
    <row r="57" spans="1:13" ht="10.95" customHeight="1">
      <c r="A57"/>
      <c r="B57"/>
      <c r="C57" s="483"/>
      <c r="D57" s="456"/>
      <c r="E57" s="456"/>
      <c r="G57" s="438"/>
      <c r="K57" s="438"/>
      <c r="L57" s="457"/>
      <c r="M57" s="457"/>
    </row>
    <row r="58" spans="1:13" ht="10.95" customHeight="1">
      <c r="A58" s="612"/>
      <c r="B58" s="480"/>
      <c r="C58" s="483"/>
      <c r="D58" s="456"/>
      <c r="E58" s="456"/>
      <c r="G58" s="438"/>
      <c r="K58" s="438"/>
      <c r="L58" s="457"/>
      <c r="M58" s="457"/>
    </row>
    <row r="59" spans="1:13" ht="10.95" customHeight="1" thickBot="1">
      <c r="A59" s="563" t="s">
        <v>28</v>
      </c>
      <c r="B59" s="477"/>
      <c r="C59" s="490">
        <f>+GETPIVOTDATA("2,021",$A$60)</f>
        <v>4505879434</v>
      </c>
      <c r="D59" s="456"/>
      <c r="E59" s="456"/>
      <c r="F59" s="453" t="s">
        <v>856</v>
      </c>
      <c r="G59" s="438">
        <v>1751260</v>
      </c>
      <c r="I59" s="453" t="s">
        <v>1314</v>
      </c>
      <c r="J59" s="453" t="s">
        <v>1315</v>
      </c>
      <c r="K59" s="438">
        <v>0</v>
      </c>
      <c r="L59" s="457"/>
      <c r="M59" s="457"/>
    </row>
    <row r="60" spans="1:13" ht="12.6" thickBot="1">
      <c r="A60" s="593" t="s">
        <v>223</v>
      </c>
      <c r="B60" s="597"/>
      <c r="C60" s="427"/>
      <c r="D60" s="459"/>
      <c r="E60" s="459"/>
      <c r="F60" s="453" t="s">
        <v>860</v>
      </c>
      <c r="G60" s="438">
        <v>539363377</v>
      </c>
      <c r="H60" s="438" t="e">
        <f>+G60+#REF!</f>
        <v>#REF!</v>
      </c>
      <c r="I60" s="453" t="s">
        <v>1316</v>
      </c>
      <c r="J60" s="453" t="s">
        <v>1317</v>
      </c>
      <c r="K60" s="438">
        <v>22848712</v>
      </c>
      <c r="L60" s="460" t="e">
        <f>+#REF!+K60+#REF!+#REF!+#REF!+#REF!+#REF!++#REF!+#REF!+#REF!+#REF!+#REF!+#REF!+K49+K39+K38</f>
        <v>#REF!</v>
      </c>
      <c r="M60" s="460"/>
    </row>
    <row r="61" spans="1:13" s="453" customFormat="1" ht="12.6" thickBot="1">
      <c r="A61" s="593" t="s">
        <v>149</v>
      </c>
      <c r="B61" s="589" t="s">
        <v>150</v>
      </c>
      <c r="C61" s="491"/>
      <c r="D61" s="460"/>
      <c r="E61" s="460"/>
      <c r="F61" s="453" t="s">
        <v>1318</v>
      </c>
      <c r="G61" s="438">
        <v>9602527</v>
      </c>
      <c r="I61" s="453" t="s">
        <v>865</v>
      </c>
      <c r="J61" s="453" t="s">
        <v>866</v>
      </c>
      <c r="K61" s="438">
        <v>0</v>
      </c>
      <c r="L61" s="460"/>
      <c r="M61" s="460"/>
    </row>
    <row r="62" spans="1:13" ht="12">
      <c r="A62" s="595" t="s">
        <v>95</v>
      </c>
      <c r="B62" s="594">
        <v>65287326</v>
      </c>
      <c r="C62" s="427"/>
      <c r="D62" s="459"/>
      <c r="E62" s="459"/>
      <c r="F62" s="424"/>
      <c r="G62" s="425"/>
      <c r="H62" s="438"/>
      <c r="I62" s="453" t="s">
        <v>867</v>
      </c>
      <c r="J62" s="453" t="s">
        <v>868</v>
      </c>
      <c r="K62" s="438">
        <v>1761699</v>
      </c>
      <c r="L62" s="460"/>
      <c r="M62" s="460"/>
    </row>
    <row r="63" spans="1:13" ht="12">
      <c r="A63" s="591" t="s">
        <v>96</v>
      </c>
      <c r="B63" s="590">
        <v>6738892</v>
      </c>
      <c r="C63" s="427"/>
      <c r="D63" s="459"/>
      <c r="E63" s="459"/>
      <c r="F63" s="424"/>
      <c r="G63" s="425"/>
      <c r="I63" s="453" t="s">
        <v>869</v>
      </c>
      <c r="J63" s="453" t="s">
        <v>276</v>
      </c>
      <c r="K63" s="438">
        <v>60343</v>
      </c>
      <c r="L63" s="460"/>
      <c r="M63" s="460"/>
    </row>
    <row r="64" spans="1:13" ht="12">
      <c r="A64" s="591" t="s">
        <v>97</v>
      </c>
      <c r="B64" s="590">
        <v>548947373</v>
      </c>
      <c r="C64" s="427"/>
      <c r="D64" s="459"/>
      <c r="E64" s="459"/>
      <c r="F64" s="424"/>
      <c r="G64" s="425"/>
      <c r="I64" s="453" t="s">
        <v>1319</v>
      </c>
      <c r="J64" s="453" t="s">
        <v>1320</v>
      </c>
      <c r="K64" s="438">
        <v>1321</v>
      </c>
      <c r="L64" s="460"/>
      <c r="M64" s="460"/>
    </row>
    <row r="65" spans="1:13" ht="12">
      <c r="A65" s="591" t="s">
        <v>98</v>
      </c>
      <c r="B65" s="590">
        <v>0</v>
      </c>
      <c r="C65" s="427"/>
      <c r="D65" s="459"/>
      <c r="E65" s="459"/>
      <c r="F65" s="424"/>
      <c r="G65" s="425"/>
      <c r="I65" s="453" t="s">
        <v>1321</v>
      </c>
      <c r="J65" s="453" t="s">
        <v>1322</v>
      </c>
      <c r="K65" s="438">
        <v>0</v>
      </c>
      <c r="L65" s="460"/>
      <c r="M65" s="460"/>
    </row>
    <row r="66" spans="1:13" ht="12">
      <c r="A66" s="591" t="s">
        <v>99</v>
      </c>
      <c r="B66" s="590">
        <v>1252783480</v>
      </c>
      <c r="C66" s="427"/>
      <c r="D66" s="459"/>
      <c r="E66" s="459"/>
      <c r="F66" s="424"/>
      <c r="G66" s="425"/>
      <c r="I66" s="453" t="s">
        <v>1323</v>
      </c>
      <c r="J66" s="453" t="s">
        <v>291</v>
      </c>
      <c r="K66" s="438">
        <v>13415697</v>
      </c>
      <c r="L66" s="460"/>
      <c r="M66" s="460"/>
    </row>
    <row r="67" spans="1:13" ht="12">
      <c r="A67" s="591" t="s">
        <v>100</v>
      </c>
      <c r="B67" s="590">
        <v>1292153721</v>
      </c>
      <c r="C67" s="427"/>
      <c r="D67" s="459"/>
      <c r="E67" s="459"/>
      <c r="F67" s="424"/>
      <c r="G67" s="425"/>
      <c r="I67" s="453" t="s">
        <v>870</v>
      </c>
      <c r="J67" s="453" t="s">
        <v>871</v>
      </c>
      <c r="K67" s="438">
        <v>11563543</v>
      </c>
      <c r="L67" s="460" t="e">
        <f>+#REF!+#REF!+K61+K62+K63+K64+K66+K67+#REF!</f>
        <v>#REF!</v>
      </c>
      <c r="M67" s="460"/>
    </row>
    <row r="68" spans="1:13" ht="12">
      <c r="A68" s="591" t="s">
        <v>101</v>
      </c>
      <c r="B68" s="590">
        <v>13968183</v>
      </c>
      <c r="C68" s="492"/>
      <c r="D68" s="459"/>
      <c r="E68" s="459"/>
      <c r="F68" s="424"/>
      <c r="G68" s="425"/>
      <c r="H68" s="438"/>
      <c r="I68" s="453" t="s">
        <v>344</v>
      </c>
      <c r="J68" s="453" t="s">
        <v>876</v>
      </c>
      <c r="K68" s="438">
        <v>236919038</v>
      </c>
      <c r="L68" s="460"/>
      <c r="M68" s="460"/>
    </row>
    <row r="69" spans="1:13" ht="12">
      <c r="A69" s="591" t="s">
        <v>102</v>
      </c>
      <c r="B69" s="590">
        <v>129174</v>
      </c>
      <c r="C69" s="427"/>
      <c r="D69" s="459"/>
      <c r="E69" s="459"/>
      <c r="F69" s="424"/>
      <c r="G69" s="425"/>
      <c r="I69" s="453" t="s">
        <v>346</v>
      </c>
      <c r="J69" s="453" t="s">
        <v>877</v>
      </c>
      <c r="K69" s="438">
        <v>223688878</v>
      </c>
      <c r="L69" s="460"/>
      <c r="M69" s="460"/>
    </row>
    <row r="70" spans="1:13" ht="12">
      <c r="A70" s="591" t="s">
        <v>103</v>
      </c>
      <c r="B70" s="590">
        <v>54288990</v>
      </c>
      <c r="C70" s="427"/>
      <c r="D70" s="459"/>
      <c r="E70" s="459"/>
      <c r="F70" s="424"/>
      <c r="G70" s="425"/>
      <c r="I70" s="453" t="s">
        <v>348</v>
      </c>
      <c r="J70" s="453" t="s">
        <v>878</v>
      </c>
      <c r="K70" s="438">
        <v>4408611</v>
      </c>
      <c r="L70" s="460"/>
      <c r="M70" s="460"/>
    </row>
    <row r="71" spans="1:13" ht="12">
      <c r="A71" s="591" t="s">
        <v>151</v>
      </c>
      <c r="B71" s="590">
        <v>218975190</v>
      </c>
      <c r="C71" s="427"/>
      <c r="D71" s="459"/>
      <c r="E71" s="459"/>
      <c r="F71" s="424"/>
      <c r="G71" s="425"/>
      <c r="I71" s="453" t="s">
        <v>879</v>
      </c>
      <c r="J71" s="453" t="s">
        <v>880</v>
      </c>
      <c r="K71" s="438">
        <v>239070708</v>
      </c>
      <c r="L71" s="460"/>
      <c r="M71" s="460"/>
    </row>
    <row r="72" spans="1:13" ht="12">
      <c r="A72" s="591" t="s">
        <v>152</v>
      </c>
      <c r="B72" s="590">
        <v>821302893</v>
      </c>
      <c r="C72" s="427"/>
      <c r="D72" s="459"/>
      <c r="E72" s="459"/>
      <c r="F72" s="424"/>
      <c r="G72" s="425"/>
      <c r="I72" s="453" t="s">
        <v>881</v>
      </c>
      <c r="J72" s="453" t="s">
        <v>882</v>
      </c>
      <c r="K72" s="438">
        <v>3851796</v>
      </c>
      <c r="L72" s="460"/>
      <c r="M72" s="460"/>
    </row>
    <row r="73" spans="1:13" ht="12">
      <c r="A73" s="591" t="s">
        <v>104</v>
      </c>
      <c r="B73" s="590">
        <v>0</v>
      </c>
      <c r="C73" s="427"/>
      <c r="D73" s="459"/>
      <c r="E73" s="459"/>
      <c r="F73" s="424"/>
      <c r="G73" s="425"/>
      <c r="I73" s="453" t="s">
        <v>883</v>
      </c>
      <c r="J73" s="453" t="s">
        <v>884</v>
      </c>
      <c r="K73" s="438">
        <v>7026265</v>
      </c>
      <c r="L73" s="460"/>
      <c r="M73" s="460"/>
    </row>
    <row r="74" spans="1:13" ht="12">
      <c r="A74" s="591" t="s">
        <v>105</v>
      </c>
      <c r="B74" s="590">
        <v>0</v>
      </c>
      <c r="C74" s="427"/>
      <c r="D74" s="459"/>
      <c r="E74" s="459"/>
      <c r="F74" s="424"/>
      <c r="G74" s="425"/>
      <c r="K74" s="438"/>
      <c r="L74" s="460"/>
      <c r="M74" s="460"/>
    </row>
    <row r="75" spans="1:13" ht="12">
      <c r="A75" s="591" t="s">
        <v>106</v>
      </c>
      <c r="B75" s="590">
        <v>5620588</v>
      </c>
      <c r="C75" s="427"/>
      <c r="D75" s="459"/>
      <c r="E75" s="459"/>
      <c r="F75" s="424"/>
      <c r="G75" s="425"/>
      <c r="K75" s="438"/>
      <c r="L75" s="460"/>
      <c r="M75" s="460"/>
    </row>
    <row r="76" spans="1:13" ht="12">
      <c r="A76" s="591" t="s">
        <v>107</v>
      </c>
      <c r="B76" s="590">
        <v>0</v>
      </c>
      <c r="C76" s="427"/>
      <c r="D76" s="459"/>
      <c r="E76" s="459"/>
      <c r="F76" s="424"/>
      <c r="G76" s="425"/>
      <c r="K76" s="438"/>
      <c r="L76" s="460"/>
      <c r="M76" s="460"/>
    </row>
    <row r="77" spans="1:13" ht="12">
      <c r="A77" s="591" t="s">
        <v>108</v>
      </c>
      <c r="B77" s="590">
        <v>225683624</v>
      </c>
      <c r="C77" s="427"/>
      <c r="D77" s="459"/>
      <c r="E77" s="459"/>
      <c r="F77" s="424"/>
      <c r="G77" s="425"/>
      <c r="K77" s="438"/>
      <c r="L77" s="460"/>
      <c r="M77" s="460"/>
    </row>
    <row r="78" spans="1:13" ht="12.6" thickBot="1">
      <c r="A78" s="596" t="s">
        <v>109</v>
      </c>
      <c r="B78" s="590">
        <v>0</v>
      </c>
      <c r="C78" s="427"/>
      <c r="D78" s="459"/>
      <c r="E78" s="459"/>
      <c r="F78" s="424"/>
      <c r="G78" s="425"/>
      <c r="K78" s="438"/>
      <c r="L78" s="460"/>
      <c r="M78" s="460"/>
    </row>
    <row r="79" spans="1:13" ht="12.6" thickBot="1">
      <c r="A79" s="593" t="s">
        <v>424</v>
      </c>
      <c r="B79" s="592">
        <v>4505879434</v>
      </c>
      <c r="C79" s="427"/>
      <c r="D79" s="459"/>
      <c r="E79" s="459"/>
      <c r="F79" s="424"/>
      <c r="G79" s="425"/>
      <c r="K79" s="438"/>
      <c r="L79" s="460"/>
      <c r="M79" s="460"/>
    </row>
    <row r="80" spans="1:13" ht="10.95" customHeight="1">
      <c r="A80"/>
      <c r="B80"/>
      <c r="C80" s="427"/>
      <c r="D80" s="459"/>
      <c r="E80" s="459"/>
      <c r="F80" s="424"/>
      <c r="G80" s="425"/>
      <c r="K80" s="438"/>
      <c r="L80" s="460"/>
      <c r="M80" s="460"/>
    </row>
    <row r="81" spans="1:13" ht="10.95" customHeight="1" thickBot="1">
      <c r="A81"/>
      <c r="B81"/>
      <c r="C81" s="427"/>
      <c r="D81" s="459"/>
      <c r="E81" s="459"/>
      <c r="F81" s="424"/>
      <c r="G81" s="425"/>
      <c r="K81" s="438"/>
      <c r="L81" s="460"/>
      <c r="M81" s="460"/>
    </row>
    <row r="82" spans="1:13" ht="10.95" customHeight="1">
      <c r="A82"/>
      <c r="B82"/>
      <c r="C82" s="427"/>
      <c r="D82" s="459"/>
      <c r="E82" s="459"/>
      <c r="F82" s="424"/>
      <c r="G82" s="425"/>
      <c r="K82" s="438"/>
      <c r="L82" s="460"/>
      <c r="M82" s="460"/>
    </row>
    <row r="83" spans="1:13" ht="10.95" customHeight="1">
      <c r="A83"/>
      <c r="B83"/>
      <c r="C83" s="427"/>
      <c r="D83" s="459"/>
      <c r="E83" s="459"/>
      <c r="F83" s="424"/>
      <c r="G83" s="425"/>
      <c r="K83" s="438"/>
      <c r="L83" s="460"/>
      <c r="M83" s="460"/>
    </row>
    <row r="84" spans="1:13" ht="10.95" customHeight="1">
      <c r="A84"/>
      <c r="B84"/>
      <c r="C84" s="427"/>
      <c r="D84" s="459"/>
      <c r="E84" s="459"/>
      <c r="F84" s="424"/>
      <c r="G84" s="425"/>
      <c r="K84" s="438"/>
      <c r="L84" s="460"/>
      <c r="M84" s="460"/>
    </row>
    <row r="85" spans="1:13" ht="10.95" customHeight="1">
      <c r="A85"/>
      <c r="B85"/>
      <c r="C85" s="427"/>
      <c r="D85" s="459"/>
      <c r="E85" s="459"/>
      <c r="F85" s="424"/>
      <c r="G85" s="425"/>
      <c r="K85" s="438"/>
      <c r="L85" s="460"/>
      <c r="M85" s="460"/>
    </row>
    <row r="86" spans="1:13" ht="10.95" customHeight="1">
      <c r="A86"/>
      <c r="B86"/>
      <c r="C86" s="427"/>
      <c r="D86" s="459"/>
      <c r="E86" s="459"/>
      <c r="F86" s="424"/>
      <c r="G86" s="425"/>
      <c r="K86" s="438"/>
      <c r="L86" s="460"/>
      <c r="M86" s="460"/>
    </row>
    <row r="87" spans="1:13" ht="10.95" customHeight="1">
      <c r="A87"/>
      <c r="B87"/>
      <c r="C87" s="427"/>
      <c r="D87" s="459"/>
      <c r="E87" s="459"/>
      <c r="F87" s="424"/>
      <c r="G87" s="425"/>
      <c r="K87" s="438"/>
      <c r="L87" s="460"/>
      <c r="M87" s="460"/>
    </row>
    <row r="88" spans="1:13" ht="10.95" customHeight="1">
      <c r="A88" s="468"/>
      <c r="B88" s="480"/>
      <c r="C88" s="427"/>
      <c r="D88" s="459"/>
      <c r="E88" s="459"/>
      <c r="F88" s="424"/>
      <c r="G88" s="425"/>
      <c r="K88" s="438"/>
      <c r="L88" s="460"/>
      <c r="M88" s="460"/>
    </row>
    <row r="89" spans="1:13" ht="10.95" customHeight="1">
      <c r="A89"/>
      <c r="B89"/>
      <c r="C89" s="427"/>
      <c r="D89" s="459"/>
      <c r="E89" s="459"/>
      <c r="F89" s="424"/>
      <c r="G89" s="425"/>
      <c r="K89" s="438"/>
      <c r="L89" s="460"/>
      <c r="M89" s="460"/>
    </row>
    <row r="90" spans="1:13" ht="10.95" customHeight="1">
      <c r="A90" s="563" t="s">
        <v>30</v>
      </c>
      <c r="B90" s="489">
        <v>0</v>
      </c>
      <c r="C90" s="490">
        <f>+GETPIVOTDATA("2,021",$A$93)</f>
        <v>3358417122</v>
      </c>
      <c r="D90" s="456"/>
      <c r="E90" s="456"/>
      <c r="F90" s="453" t="s">
        <v>892</v>
      </c>
      <c r="G90" s="438">
        <v>11748829</v>
      </c>
      <c r="I90" s="453" t="s">
        <v>895</v>
      </c>
      <c r="J90" s="453" t="s">
        <v>896</v>
      </c>
      <c r="K90" s="438">
        <v>2057256</v>
      </c>
      <c r="L90" s="457"/>
      <c r="M90" s="457"/>
    </row>
    <row r="91" spans="1:13" ht="10.95" customHeight="1">
      <c r="A91" s="563"/>
      <c r="B91" s="489"/>
      <c r="C91" s="490"/>
      <c r="D91" s="456"/>
      <c r="E91" s="456"/>
      <c r="G91" s="438"/>
      <c r="K91" s="438"/>
      <c r="L91" s="457"/>
      <c r="M91" s="457"/>
    </row>
    <row r="92" spans="1:13" ht="10.95" customHeight="1" thickBot="1">
      <c r="A92" s="563"/>
      <c r="B92" s="489"/>
      <c r="C92" s="490"/>
      <c r="D92" s="456"/>
      <c r="E92" s="456"/>
      <c r="G92" s="438"/>
      <c r="K92" s="438"/>
      <c r="L92" s="457"/>
      <c r="M92" s="457"/>
    </row>
    <row r="93" spans="1:13" s="453" customFormat="1" ht="12.6" thickBot="1">
      <c r="A93" s="593" t="s">
        <v>223</v>
      </c>
      <c r="B93" s="597"/>
      <c r="C93" s="493"/>
      <c r="D93" s="457"/>
      <c r="E93" s="457"/>
      <c r="G93" s="438"/>
      <c r="K93" s="438"/>
      <c r="L93" s="457"/>
      <c r="M93" s="457"/>
    </row>
    <row r="94" spans="1:13" s="453" customFormat="1" ht="12.6" thickBot="1">
      <c r="A94" s="593" t="s">
        <v>149</v>
      </c>
      <c r="B94" s="589" t="s">
        <v>150</v>
      </c>
      <c r="C94" s="493"/>
      <c r="D94" s="457"/>
      <c r="E94" s="457"/>
      <c r="G94" s="438"/>
      <c r="K94" s="438"/>
      <c r="L94" s="457"/>
      <c r="M94" s="457"/>
    </row>
    <row r="95" spans="1:13" ht="12">
      <c r="A95" s="595" t="s">
        <v>110</v>
      </c>
      <c r="B95" s="594">
        <v>3138729122</v>
      </c>
      <c r="C95" s="490"/>
      <c r="D95" s="456"/>
      <c r="E95" s="456"/>
      <c r="G95" s="438"/>
      <c r="K95" s="438"/>
      <c r="L95" s="457"/>
      <c r="M95" s="457"/>
    </row>
    <row r="96" spans="1:13" ht="12">
      <c r="A96" s="591" t="s">
        <v>111</v>
      </c>
      <c r="B96" s="590">
        <v>0</v>
      </c>
      <c r="C96" s="490"/>
      <c r="D96" s="456"/>
      <c r="E96" s="456"/>
      <c r="G96" s="438"/>
      <c r="K96" s="438"/>
      <c r="L96" s="457"/>
      <c r="M96" s="457"/>
    </row>
    <row r="97" spans="1:13" ht="12.6" thickBot="1">
      <c r="A97" s="596" t="s">
        <v>112</v>
      </c>
      <c r="B97" s="590">
        <v>219688000</v>
      </c>
      <c r="C97" s="490"/>
      <c r="D97" s="456"/>
      <c r="E97" s="456"/>
      <c r="G97" s="438"/>
      <c r="K97" s="438"/>
      <c r="L97" s="457"/>
      <c r="M97" s="457"/>
    </row>
    <row r="98" spans="1:13" ht="12.6" thickBot="1">
      <c r="A98" s="593" t="s">
        <v>424</v>
      </c>
      <c r="B98" s="592">
        <v>3358417122</v>
      </c>
      <c r="C98" s="490"/>
      <c r="D98" s="456"/>
      <c r="E98" s="456"/>
      <c r="G98" s="438"/>
      <c r="K98" s="438"/>
      <c r="L98" s="457"/>
      <c r="M98" s="457"/>
    </row>
    <row r="99" spans="1:13" ht="10.95" customHeight="1">
      <c r="A99"/>
      <c r="B99"/>
      <c r="C99" s="490"/>
      <c r="D99" s="456"/>
      <c r="E99" s="456"/>
      <c r="G99" s="438"/>
      <c r="K99" s="438"/>
      <c r="L99" s="457"/>
      <c r="M99" s="457"/>
    </row>
    <row r="100" spans="1:13" ht="10.95" customHeight="1" thickBot="1">
      <c r="A100"/>
      <c r="B100"/>
      <c r="C100" s="490"/>
      <c r="D100" s="456"/>
      <c r="E100" s="456"/>
      <c r="G100" s="438"/>
      <c r="K100" s="438"/>
      <c r="L100" s="457"/>
      <c r="M100" s="457"/>
    </row>
    <row r="101" spans="1:13" ht="10.95" customHeight="1">
      <c r="A101"/>
      <c r="B101"/>
      <c r="C101" s="490"/>
      <c r="D101" s="456"/>
      <c r="E101" s="456"/>
      <c r="G101" s="438"/>
      <c r="K101" s="438"/>
      <c r="L101" s="457"/>
      <c r="M101" s="457"/>
    </row>
    <row r="102" spans="1:13" ht="10.95" customHeight="1">
      <c r="A102"/>
      <c r="B102"/>
      <c r="C102" s="490"/>
      <c r="D102" s="456"/>
      <c r="E102" s="456"/>
      <c r="G102" s="438"/>
      <c r="K102" s="438"/>
      <c r="L102" s="457"/>
      <c r="M102" s="457"/>
    </row>
    <row r="103" spans="1:13" ht="10.95" customHeight="1">
      <c r="A103"/>
      <c r="B103"/>
      <c r="C103" s="490"/>
      <c r="D103" s="456"/>
      <c r="E103" s="456"/>
      <c r="G103" s="438"/>
      <c r="K103" s="438"/>
      <c r="L103" s="457"/>
      <c r="M103" s="457"/>
    </row>
    <row r="104" spans="1:13" ht="10.95" customHeight="1">
      <c r="A104"/>
      <c r="B104"/>
      <c r="C104" s="490"/>
      <c r="D104" s="456"/>
      <c r="E104" s="456"/>
      <c r="G104" s="438"/>
      <c r="K104" s="438"/>
      <c r="L104" s="457"/>
      <c r="M104" s="457"/>
    </row>
    <row r="105" spans="1:13" ht="10.95" customHeight="1">
      <c r="A105"/>
      <c r="B105"/>
      <c r="C105" s="490"/>
      <c r="D105" s="456"/>
      <c r="E105" s="456"/>
      <c r="G105" s="438"/>
      <c r="K105" s="438"/>
      <c r="L105" s="457"/>
      <c r="M105" s="457"/>
    </row>
    <row r="106" spans="1:13" ht="10.95" customHeight="1">
      <c r="A106"/>
      <c r="B106"/>
      <c r="C106" s="490"/>
      <c r="D106" s="456"/>
      <c r="E106" s="456"/>
      <c r="G106" s="438"/>
      <c r="K106" s="438"/>
      <c r="L106" s="457"/>
      <c r="M106" s="457"/>
    </row>
    <row r="107" spans="1:13" ht="10.95" customHeight="1">
      <c r="A107"/>
      <c r="B107"/>
      <c r="C107" s="490"/>
      <c r="D107" s="456"/>
      <c r="E107" s="456"/>
      <c r="G107" s="438"/>
      <c r="K107" s="438"/>
      <c r="L107" s="457"/>
      <c r="M107" s="457"/>
    </row>
    <row r="108" spans="1:13" ht="10.95" customHeight="1">
      <c r="A108"/>
      <c r="B108"/>
      <c r="C108" s="490"/>
      <c r="D108" s="456"/>
      <c r="E108" s="456"/>
      <c r="G108" s="438"/>
      <c r="K108" s="438"/>
      <c r="L108" s="457"/>
      <c r="M108" s="457"/>
    </row>
    <row r="109" spans="1:13" ht="10.95" customHeight="1">
      <c r="A109"/>
      <c r="B109"/>
      <c r="C109" s="490"/>
      <c r="D109" s="456"/>
      <c r="E109" s="456"/>
      <c r="G109" s="438"/>
      <c r="K109" s="438"/>
      <c r="L109" s="457"/>
      <c r="M109" s="457"/>
    </row>
    <row r="110" spans="1:13" ht="10.95" customHeight="1">
      <c r="A110"/>
      <c r="B110"/>
      <c r="C110" s="490"/>
      <c r="D110" s="456"/>
      <c r="E110" s="456"/>
      <c r="G110" s="438"/>
      <c r="K110" s="438"/>
      <c r="L110" s="457"/>
      <c r="M110" s="457"/>
    </row>
    <row r="111" spans="1:13" ht="10.95" customHeight="1">
      <c r="A111"/>
      <c r="B111"/>
      <c r="C111" s="490"/>
      <c r="D111" s="456"/>
      <c r="E111" s="456"/>
      <c r="G111" s="438"/>
      <c r="K111" s="438"/>
      <c r="L111" s="457"/>
      <c r="M111" s="457"/>
    </row>
    <row r="112" spans="1:13" ht="10.95" customHeight="1">
      <c r="A112"/>
      <c r="B112"/>
      <c r="C112" s="490"/>
      <c r="D112" s="456"/>
      <c r="E112" s="456"/>
      <c r="G112" s="438"/>
      <c r="K112" s="438"/>
      <c r="L112" s="457"/>
      <c r="M112" s="457"/>
    </row>
    <row r="113" spans="1:13" ht="10.95" customHeight="1">
      <c r="A113"/>
      <c r="B113"/>
      <c r="C113" s="490"/>
      <c r="D113" s="456"/>
      <c r="E113" s="456"/>
      <c r="G113" s="438"/>
      <c r="K113" s="438"/>
      <c r="L113" s="457"/>
      <c r="M113" s="457"/>
    </row>
    <row r="114" spans="1:13" ht="10.95" customHeight="1">
      <c r="A114"/>
      <c r="B114"/>
      <c r="C114" s="490"/>
      <c r="D114" s="456"/>
      <c r="E114" s="456"/>
      <c r="G114" s="438"/>
      <c r="K114" s="438"/>
      <c r="L114" s="457"/>
      <c r="M114" s="457"/>
    </row>
    <row r="115" spans="1:13" ht="10.95" customHeight="1">
      <c r="A115"/>
      <c r="B115"/>
      <c r="C115" s="490"/>
      <c r="D115" s="456"/>
      <c r="E115" s="456"/>
      <c r="G115" s="438"/>
      <c r="K115" s="438"/>
      <c r="L115" s="457"/>
      <c r="M115" s="457"/>
    </row>
    <row r="116" spans="1:13" ht="10.95" customHeight="1">
      <c r="A116"/>
      <c r="B116"/>
      <c r="C116" s="490"/>
      <c r="D116" s="456"/>
      <c r="E116" s="456"/>
      <c r="G116" s="438"/>
      <c r="K116" s="438"/>
      <c r="L116" s="457"/>
      <c r="M116" s="457"/>
    </row>
    <row r="117" spans="1:13" ht="10.95" customHeight="1">
      <c r="A117" s="564"/>
      <c r="B117" s="49"/>
      <c r="C117" s="490"/>
      <c r="D117" s="456"/>
      <c r="E117" s="456"/>
      <c r="G117" s="438"/>
      <c r="K117" s="438"/>
      <c r="L117" s="457"/>
      <c r="M117" s="457"/>
    </row>
    <row r="118" spans="1:13" ht="10.95" customHeight="1">
      <c r="A118" s="563" t="s">
        <v>3</v>
      </c>
      <c r="B118" s="477"/>
      <c r="C118" s="490">
        <f>+GETPIVOTDATA("2,021",$A$120)</f>
        <v>3439939114</v>
      </c>
      <c r="D118" s="456"/>
      <c r="E118" s="456"/>
      <c r="F118" s="453" t="s">
        <v>916</v>
      </c>
      <c r="G118" s="438">
        <v>0</v>
      </c>
      <c r="I118" s="453" t="s">
        <v>915</v>
      </c>
      <c r="J118" s="453" t="s">
        <v>916</v>
      </c>
      <c r="K118" s="438">
        <v>0</v>
      </c>
      <c r="L118" s="457"/>
      <c r="M118" s="457"/>
    </row>
    <row r="119" spans="1:13" ht="11.4" customHeight="1" thickBot="1">
      <c r="A119" s="566"/>
      <c r="B119" s="486"/>
      <c r="C119" s="427"/>
      <c r="D119" s="456"/>
      <c r="E119" s="456"/>
      <c r="G119" s="438"/>
      <c r="K119" s="438"/>
      <c r="L119" s="457"/>
      <c r="M119" s="457"/>
    </row>
    <row r="120" spans="1:13" s="453" customFormat="1" ht="12.6" thickBot="1">
      <c r="A120" s="593" t="s">
        <v>223</v>
      </c>
      <c r="B120" s="597"/>
      <c r="C120" s="494"/>
      <c r="D120" s="457"/>
      <c r="E120" s="457"/>
      <c r="G120" s="438"/>
      <c r="K120" s="438"/>
      <c r="L120" s="457"/>
      <c r="M120" s="457"/>
    </row>
    <row r="121" spans="1:13" s="453" customFormat="1" ht="12.6" thickBot="1">
      <c r="A121" s="593" t="s">
        <v>149</v>
      </c>
      <c r="B121" s="607" t="s">
        <v>150</v>
      </c>
      <c r="C121" s="494"/>
      <c r="D121" s="457"/>
      <c r="E121" s="457"/>
      <c r="G121" s="438"/>
      <c r="K121" s="438"/>
      <c r="L121" s="457"/>
      <c r="M121" s="457"/>
    </row>
    <row r="122" spans="1:13" ht="12">
      <c r="A122" s="595" t="s">
        <v>114</v>
      </c>
      <c r="B122" s="594">
        <v>294026410</v>
      </c>
      <c r="C122" s="488"/>
      <c r="D122" s="456"/>
      <c r="E122" s="456"/>
      <c r="G122" s="438"/>
      <c r="H122" s="438"/>
      <c r="K122" s="438"/>
      <c r="L122" s="457"/>
      <c r="M122" s="457"/>
    </row>
    <row r="123" spans="1:13" ht="12">
      <c r="A123" s="591" t="s">
        <v>116</v>
      </c>
      <c r="B123" s="590">
        <v>10902794</v>
      </c>
      <c r="C123" s="488"/>
      <c r="D123" s="456"/>
      <c r="E123" s="456"/>
      <c r="G123" s="438"/>
      <c r="H123" s="438"/>
      <c r="K123" s="438"/>
      <c r="L123" s="457"/>
      <c r="M123" s="457"/>
    </row>
    <row r="124" spans="1:13" ht="12">
      <c r="A124" s="591" t="s">
        <v>118</v>
      </c>
      <c r="B124" s="590">
        <v>28200201</v>
      </c>
      <c r="C124" s="488"/>
      <c r="D124" s="456"/>
      <c r="E124" s="456"/>
      <c r="G124" s="438"/>
      <c r="H124" s="438"/>
      <c r="K124" s="438"/>
      <c r="L124" s="457"/>
      <c r="M124" s="457"/>
    </row>
    <row r="125" spans="1:13" ht="12">
      <c r="A125" s="591" t="s">
        <v>120</v>
      </c>
      <c r="B125" s="590">
        <v>339007995</v>
      </c>
      <c r="C125" s="488"/>
      <c r="D125" s="456"/>
      <c r="E125" s="456"/>
      <c r="G125" s="438"/>
      <c r="H125" s="438"/>
      <c r="K125" s="438"/>
      <c r="L125" s="457"/>
      <c r="M125" s="457"/>
    </row>
    <row r="126" spans="1:13" ht="12">
      <c r="A126" s="591" t="s">
        <v>121</v>
      </c>
      <c r="B126" s="590">
        <v>65657210</v>
      </c>
      <c r="C126" s="488"/>
      <c r="D126" s="456"/>
      <c r="E126" s="456"/>
      <c r="G126" s="438"/>
      <c r="H126" s="438"/>
      <c r="K126" s="438"/>
      <c r="L126" s="457"/>
      <c r="M126" s="457"/>
    </row>
    <row r="127" spans="1:13" ht="12">
      <c r="A127" s="591" t="s">
        <v>122</v>
      </c>
      <c r="B127" s="590">
        <v>8067038</v>
      </c>
      <c r="C127" s="488"/>
      <c r="D127" s="456"/>
      <c r="E127" s="456"/>
      <c r="G127" s="438"/>
      <c r="H127" s="438"/>
      <c r="K127" s="438"/>
      <c r="L127" s="457"/>
      <c r="M127" s="457"/>
    </row>
    <row r="128" spans="1:13" ht="12">
      <c r="A128" s="591" t="s">
        <v>123</v>
      </c>
      <c r="B128" s="590">
        <v>64446455</v>
      </c>
      <c r="C128" s="488"/>
      <c r="D128" s="456"/>
      <c r="E128" s="456"/>
      <c r="G128" s="438"/>
      <c r="H128" s="438"/>
      <c r="K128" s="438"/>
      <c r="L128" s="457"/>
      <c r="M128" s="457"/>
    </row>
    <row r="129" spans="1:13" ht="12">
      <c r="A129" s="591" t="s">
        <v>124</v>
      </c>
      <c r="B129" s="590">
        <v>91079820</v>
      </c>
      <c r="C129" s="488"/>
      <c r="D129" s="456"/>
      <c r="E129" s="456"/>
      <c r="G129" s="438"/>
      <c r="H129" s="438"/>
      <c r="K129" s="438"/>
      <c r="L129" s="457"/>
      <c r="M129" s="457"/>
    </row>
    <row r="130" spans="1:13" ht="12">
      <c r="A130" s="591" t="s">
        <v>125</v>
      </c>
      <c r="B130" s="590">
        <v>7965676</v>
      </c>
      <c r="C130" s="488"/>
      <c r="D130" s="456"/>
      <c r="E130" s="456"/>
      <c r="G130" s="438"/>
      <c r="H130" s="438"/>
      <c r="K130" s="438"/>
      <c r="L130" s="457"/>
      <c r="M130" s="457"/>
    </row>
    <row r="131" spans="1:13" ht="12">
      <c r="A131" s="591" t="s">
        <v>126</v>
      </c>
      <c r="B131" s="590">
        <v>12483664</v>
      </c>
      <c r="C131" s="488"/>
      <c r="D131" s="456"/>
      <c r="E131" s="456"/>
      <c r="G131" s="438"/>
      <c r="H131" s="438"/>
      <c r="K131" s="438"/>
      <c r="L131" s="457"/>
      <c r="M131" s="457"/>
    </row>
    <row r="132" spans="1:13" ht="12">
      <c r="A132" s="591" t="s">
        <v>127</v>
      </c>
      <c r="B132" s="590">
        <v>124982</v>
      </c>
      <c r="C132" s="488"/>
      <c r="D132" s="456"/>
      <c r="E132" s="456"/>
      <c r="G132" s="438"/>
      <c r="H132" s="438"/>
      <c r="K132" s="438"/>
      <c r="L132" s="457"/>
      <c r="M132" s="457"/>
    </row>
    <row r="133" spans="1:13" ht="12">
      <c r="A133" s="591" t="s">
        <v>128</v>
      </c>
      <c r="B133" s="590">
        <v>2945495</v>
      </c>
      <c r="C133" s="488"/>
      <c r="D133" s="456"/>
      <c r="E133" s="456"/>
      <c r="G133" s="438"/>
      <c r="H133" s="438"/>
      <c r="K133" s="438"/>
      <c r="L133" s="457"/>
      <c r="M133" s="457"/>
    </row>
    <row r="134" spans="1:13" ht="12">
      <c r="A134" s="591" t="s">
        <v>129</v>
      </c>
      <c r="B134" s="590">
        <v>4011659</v>
      </c>
      <c r="C134" s="488"/>
      <c r="D134" s="456"/>
      <c r="E134" s="456"/>
      <c r="G134" s="438"/>
      <c r="H134" s="438"/>
      <c r="K134" s="438"/>
      <c r="L134" s="457"/>
      <c r="M134" s="457"/>
    </row>
    <row r="135" spans="1:13" ht="12">
      <c r="A135" s="591" t="s">
        <v>130</v>
      </c>
      <c r="B135" s="590">
        <v>1207751012</v>
      </c>
      <c r="C135" s="488"/>
      <c r="D135" s="456"/>
      <c r="E135" s="456"/>
      <c r="G135" s="438"/>
      <c r="H135" s="438"/>
      <c r="K135" s="438"/>
      <c r="L135" s="457"/>
      <c r="M135" s="457"/>
    </row>
    <row r="136" spans="1:13" ht="12">
      <c r="A136" s="591" t="s">
        <v>131</v>
      </c>
      <c r="B136" s="590">
        <v>16541183</v>
      </c>
      <c r="C136" s="488"/>
      <c r="D136" s="456"/>
      <c r="E136" s="456"/>
      <c r="G136" s="438"/>
      <c r="H136" s="438"/>
      <c r="K136" s="438"/>
      <c r="L136" s="457"/>
      <c r="M136" s="457"/>
    </row>
    <row r="137" spans="1:13" ht="12">
      <c r="A137" s="591" t="s">
        <v>132</v>
      </c>
      <c r="B137" s="590">
        <v>5231922</v>
      </c>
      <c r="C137" s="488"/>
      <c r="D137" s="456"/>
      <c r="E137" s="456"/>
      <c r="G137" s="438"/>
      <c r="H137" s="438"/>
      <c r="K137" s="438"/>
      <c r="L137" s="457"/>
      <c r="M137" s="457"/>
    </row>
    <row r="138" spans="1:13" ht="12">
      <c r="A138" s="591" t="s">
        <v>133</v>
      </c>
      <c r="B138" s="590">
        <v>6525758</v>
      </c>
      <c r="C138" s="488"/>
      <c r="D138" s="456"/>
      <c r="E138" s="456"/>
      <c r="G138" s="438"/>
      <c r="H138" s="438"/>
      <c r="K138" s="438"/>
      <c r="L138" s="457"/>
      <c r="M138" s="457"/>
    </row>
    <row r="139" spans="1:13" ht="12">
      <c r="A139" s="591" t="s">
        <v>134</v>
      </c>
      <c r="B139" s="590">
        <v>7645524</v>
      </c>
      <c r="C139" s="488"/>
      <c r="D139" s="456"/>
      <c r="E139" s="456"/>
      <c r="G139" s="438"/>
      <c r="H139" s="438"/>
      <c r="K139" s="438"/>
      <c r="L139" s="457"/>
      <c r="M139" s="457"/>
    </row>
    <row r="140" spans="1:13" ht="12">
      <c r="A140" s="591" t="s">
        <v>135</v>
      </c>
      <c r="B140" s="590">
        <v>161786867</v>
      </c>
      <c r="C140" s="488"/>
      <c r="D140" s="456"/>
      <c r="E140" s="456"/>
      <c r="G140" s="438"/>
      <c r="H140" s="438"/>
      <c r="K140" s="438"/>
      <c r="L140" s="457"/>
      <c r="M140" s="457"/>
    </row>
    <row r="141" spans="1:13" ht="12">
      <c r="A141" s="591" t="s">
        <v>136</v>
      </c>
      <c r="B141" s="590">
        <v>12837506</v>
      </c>
      <c r="C141" s="488"/>
      <c r="D141" s="456"/>
      <c r="E141" s="456"/>
      <c r="G141" s="438"/>
      <c r="H141" s="438"/>
      <c r="K141" s="438"/>
      <c r="L141" s="457"/>
      <c r="M141" s="457"/>
    </row>
    <row r="142" spans="1:13" ht="12">
      <c r="A142" s="591" t="s">
        <v>137</v>
      </c>
      <c r="B142" s="590">
        <v>4857876</v>
      </c>
      <c r="C142" s="488"/>
      <c r="D142" s="456"/>
      <c r="E142" s="456"/>
      <c r="G142" s="438"/>
      <c r="H142" s="438"/>
      <c r="K142" s="438"/>
      <c r="L142" s="457"/>
      <c r="M142" s="457"/>
    </row>
    <row r="143" spans="1:13" ht="12">
      <c r="A143" s="591" t="s">
        <v>138</v>
      </c>
      <c r="B143" s="590">
        <v>266517064</v>
      </c>
      <c r="C143" s="488"/>
      <c r="D143" s="456"/>
      <c r="E143" s="456"/>
      <c r="G143" s="438"/>
      <c r="H143" s="438"/>
      <c r="K143" s="438"/>
      <c r="L143" s="457"/>
      <c r="M143" s="457"/>
    </row>
    <row r="144" spans="1:13" ht="12">
      <c r="A144" s="591" t="s">
        <v>139</v>
      </c>
      <c r="B144" s="590">
        <v>10000000</v>
      </c>
      <c r="C144" s="488"/>
      <c r="D144" s="456"/>
      <c r="E144" s="456"/>
      <c r="G144" s="438"/>
      <c r="K144" s="438"/>
      <c r="L144" s="457"/>
      <c r="M144" s="457"/>
    </row>
    <row r="145" spans="1:13" ht="12">
      <c r="A145" s="591" t="s">
        <v>140</v>
      </c>
      <c r="B145" s="590">
        <v>9815647</v>
      </c>
      <c r="C145" s="488"/>
      <c r="D145" s="456"/>
      <c r="E145" s="456"/>
      <c r="G145" s="438"/>
      <c r="H145" s="438"/>
      <c r="K145" s="438"/>
      <c r="L145" s="457"/>
      <c r="M145" s="457"/>
    </row>
    <row r="146" spans="1:13" ht="12">
      <c r="A146" s="591" t="s">
        <v>141</v>
      </c>
      <c r="B146" s="590">
        <v>35717998</v>
      </c>
      <c r="C146" s="488"/>
      <c r="D146" s="456"/>
      <c r="E146" s="456"/>
      <c r="G146" s="438"/>
      <c r="K146" s="438"/>
      <c r="L146" s="457"/>
      <c r="M146" s="457"/>
    </row>
    <row r="147" spans="1:13" ht="12">
      <c r="A147" s="591" t="s">
        <v>142</v>
      </c>
      <c r="B147" s="590">
        <v>0</v>
      </c>
      <c r="C147" s="488"/>
      <c r="D147" s="456"/>
      <c r="E147" s="456"/>
      <c r="G147" s="438"/>
      <c r="K147" s="438"/>
      <c r="L147" s="457"/>
      <c r="M147" s="457"/>
    </row>
    <row r="148" spans="1:13" ht="12">
      <c r="A148" s="591" t="s">
        <v>143</v>
      </c>
      <c r="B148" s="590">
        <v>841625</v>
      </c>
      <c r="C148" s="488"/>
      <c r="D148" s="456"/>
      <c r="E148" s="456"/>
      <c r="G148" s="438"/>
      <c r="K148" s="438"/>
      <c r="L148" s="457"/>
      <c r="M148" s="457"/>
    </row>
    <row r="149" spans="1:13" ht="12">
      <c r="A149" s="591" t="s">
        <v>144</v>
      </c>
      <c r="B149" s="590">
        <v>15006589</v>
      </c>
      <c r="C149" s="488"/>
      <c r="D149" s="456"/>
      <c r="E149" s="456"/>
      <c r="G149" s="438"/>
      <c r="K149" s="438"/>
      <c r="L149" s="457"/>
      <c r="M149" s="457"/>
    </row>
    <row r="150" spans="1:13" ht="12">
      <c r="A150" s="591" t="s">
        <v>145</v>
      </c>
      <c r="B150" s="590">
        <v>656574416</v>
      </c>
      <c r="C150" s="488"/>
      <c r="D150" s="456"/>
      <c r="E150" s="456"/>
      <c r="G150" s="438"/>
      <c r="K150" s="438"/>
      <c r="L150" s="457"/>
      <c r="M150" s="457"/>
    </row>
    <row r="151" spans="1:13" ht="12">
      <c r="A151" s="591" t="s">
        <v>146</v>
      </c>
      <c r="B151" s="590">
        <v>3972500</v>
      </c>
      <c r="C151" s="488"/>
      <c r="D151" s="456"/>
      <c r="E151" s="456"/>
      <c r="G151" s="438"/>
      <c r="K151" s="438"/>
      <c r="L151" s="457"/>
      <c r="M151" s="457"/>
    </row>
    <row r="152" spans="1:13" ht="12">
      <c r="A152" s="591" t="s">
        <v>147</v>
      </c>
      <c r="B152" s="590">
        <v>51564528</v>
      </c>
      <c r="C152" s="488"/>
      <c r="D152" s="456"/>
      <c r="E152" s="456"/>
      <c r="G152" s="438"/>
      <c r="K152" s="438"/>
      <c r="L152" s="457"/>
      <c r="M152" s="457"/>
    </row>
    <row r="153" spans="1:13" ht="12.6" thickBot="1">
      <c r="A153" s="596" t="s">
        <v>148</v>
      </c>
      <c r="B153" s="590">
        <v>37831700</v>
      </c>
      <c r="C153" s="488"/>
      <c r="D153" s="456"/>
      <c r="E153" s="456"/>
      <c r="G153" s="438"/>
      <c r="K153" s="438"/>
      <c r="L153" s="457"/>
      <c r="M153" s="457"/>
    </row>
    <row r="154" spans="1:13" ht="12.6" thickBot="1">
      <c r="A154" s="593" t="s">
        <v>424</v>
      </c>
      <c r="B154" s="592">
        <v>3439939114</v>
      </c>
      <c r="C154" s="488"/>
      <c r="D154" s="456"/>
      <c r="E154" s="456"/>
      <c r="G154" s="438"/>
      <c r="K154" s="438"/>
      <c r="L154" s="457"/>
      <c r="M154" s="457"/>
    </row>
    <row r="155" spans="1:13" ht="10.95" customHeight="1">
      <c r="A155"/>
      <c r="B155"/>
      <c r="C155" s="488"/>
      <c r="D155" s="456"/>
      <c r="E155" s="456"/>
      <c r="G155" s="438"/>
      <c r="K155" s="438"/>
      <c r="L155" s="457"/>
      <c r="M155" s="457"/>
    </row>
    <row r="156" spans="1:13" ht="10.95" customHeight="1" thickBot="1">
      <c r="A156"/>
      <c r="B156"/>
      <c r="C156" s="488"/>
      <c r="D156" s="456"/>
      <c r="E156" s="456"/>
      <c r="G156" s="438"/>
      <c r="K156" s="438"/>
      <c r="L156" s="457"/>
      <c r="M156" s="457"/>
    </row>
    <row r="157" spans="1:13" ht="10.95" customHeight="1">
      <c r="A157"/>
      <c r="B157"/>
      <c r="C157" s="488"/>
      <c r="D157" s="456"/>
      <c r="E157" s="456"/>
      <c r="G157" s="438"/>
      <c r="K157" s="438"/>
      <c r="L157" s="457"/>
      <c r="M157" s="457"/>
    </row>
    <row r="158" spans="1:13" ht="10.95" customHeight="1">
      <c r="A158"/>
      <c r="B158"/>
      <c r="C158" s="488"/>
      <c r="D158" s="456"/>
      <c r="E158" s="456"/>
      <c r="G158" s="438"/>
      <c r="K158" s="438"/>
      <c r="L158" s="457"/>
      <c r="M158" s="457"/>
    </row>
    <row r="159" spans="1:13" ht="10.95" customHeight="1">
      <c r="A159"/>
      <c r="B159"/>
      <c r="C159" s="488"/>
      <c r="D159" s="456"/>
      <c r="E159" s="456"/>
      <c r="G159" s="438"/>
      <c r="K159" s="438"/>
      <c r="L159" s="457"/>
      <c r="M159" s="457"/>
    </row>
    <row r="160" spans="1:13" ht="10.95" customHeight="1">
      <c r="A160"/>
      <c r="B160"/>
      <c r="C160" s="488"/>
      <c r="D160" s="456"/>
      <c r="E160" s="456"/>
      <c r="G160" s="438"/>
      <c r="K160" s="438"/>
      <c r="L160" s="457"/>
      <c r="M160" s="457"/>
    </row>
    <row r="161" spans="1:20" ht="10.95" customHeight="1">
      <c r="A161"/>
      <c r="B161"/>
      <c r="C161" s="488"/>
      <c r="D161" s="456"/>
      <c r="E161" s="456"/>
      <c r="G161" s="438"/>
      <c r="K161" s="438"/>
      <c r="L161" s="457"/>
      <c r="M161" s="457"/>
    </row>
    <row r="162" spans="1:20" ht="10.95" customHeight="1">
      <c r="A162"/>
      <c r="B162"/>
      <c r="C162" s="488"/>
      <c r="D162" s="456"/>
      <c r="E162" s="456"/>
      <c r="G162" s="438"/>
      <c r="K162" s="438"/>
      <c r="L162" s="457"/>
      <c r="M162" s="457"/>
    </row>
    <row r="163" spans="1:20" ht="10.95" customHeight="1">
      <c r="A163"/>
      <c r="B163"/>
      <c r="C163" s="488"/>
      <c r="D163" s="456"/>
      <c r="E163" s="456"/>
      <c r="G163" s="438"/>
      <c r="K163" s="438"/>
      <c r="L163" s="457"/>
      <c r="M163" s="457"/>
    </row>
    <row r="164" spans="1:20" ht="10.95" customHeight="1">
      <c r="A164"/>
      <c r="B164"/>
      <c r="C164" s="488"/>
      <c r="D164" s="456"/>
      <c r="E164" s="456"/>
      <c r="G164" s="438"/>
      <c r="K164" s="438"/>
      <c r="L164" s="457"/>
      <c r="M164" s="457"/>
    </row>
    <row r="165" spans="1:20" ht="10.95" customHeight="1">
      <c r="A165"/>
      <c r="B165"/>
      <c r="C165" s="488"/>
      <c r="D165" s="456"/>
      <c r="E165" s="456"/>
      <c r="G165" s="438"/>
      <c r="K165" s="438"/>
      <c r="L165" s="457"/>
      <c r="M165" s="457"/>
    </row>
    <row r="166" spans="1:20" ht="10.95" customHeight="1">
      <c r="A166"/>
      <c r="B166"/>
      <c r="C166" s="488"/>
      <c r="D166" s="456"/>
      <c r="E166" s="456"/>
      <c r="G166" s="438"/>
      <c r="K166" s="438"/>
      <c r="L166" s="457"/>
      <c r="M166" s="457"/>
    </row>
    <row r="167" spans="1:20" ht="10.95" customHeight="1">
      <c r="A167"/>
      <c r="B167"/>
      <c r="C167" s="488"/>
      <c r="D167" s="456"/>
      <c r="E167" s="456"/>
      <c r="G167" s="438"/>
      <c r="K167" s="438"/>
      <c r="L167" s="457"/>
      <c r="M167" s="457"/>
    </row>
    <row r="168" spans="1:20" ht="10.95" customHeight="1">
      <c r="A168"/>
      <c r="B168"/>
      <c r="C168" s="488"/>
      <c r="D168" s="456"/>
      <c r="E168" s="456"/>
      <c r="G168" s="438"/>
      <c r="K168" s="438"/>
      <c r="L168" s="457"/>
      <c r="M168" s="457"/>
    </row>
    <row r="169" spans="1:20" ht="10.95" customHeight="1">
      <c r="A169" s="564"/>
      <c r="B169" s="49"/>
      <c r="C169" s="488"/>
      <c r="D169" s="456"/>
      <c r="E169" s="456"/>
      <c r="G169" s="438"/>
      <c r="K169" s="438"/>
      <c r="L169" s="457"/>
      <c r="M169" s="457"/>
    </row>
    <row r="170" spans="1:20" s="426" customFormat="1" ht="10.95" customHeight="1">
      <c r="A170" s="563" t="s">
        <v>35</v>
      </c>
      <c r="B170" s="495"/>
      <c r="C170" s="490">
        <v>0</v>
      </c>
      <c r="D170" s="461"/>
      <c r="E170" s="461"/>
      <c r="F170" s="507"/>
      <c r="G170" s="462"/>
      <c r="H170" s="507"/>
      <c r="I170" s="507"/>
      <c r="J170" s="507"/>
      <c r="K170" s="507"/>
      <c r="L170" s="463"/>
      <c r="M170" s="463"/>
      <c r="N170" s="507"/>
      <c r="O170" s="507"/>
      <c r="P170" s="507"/>
      <c r="Q170" s="507"/>
      <c r="R170" s="507"/>
      <c r="S170" s="507"/>
      <c r="T170" s="507"/>
    </row>
    <row r="171" spans="1:20" ht="10.95" customHeight="1">
      <c r="A171" s="563"/>
      <c r="B171" s="489"/>
      <c r="C171" s="488"/>
      <c r="D171" s="456"/>
      <c r="E171" s="456"/>
      <c r="L171" s="457"/>
      <c r="M171" s="457"/>
    </row>
    <row r="172" spans="1:20" ht="10.95" customHeight="1">
      <c r="A172" s="564"/>
      <c r="B172" s="49"/>
      <c r="C172" s="488"/>
      <c r="D172" s="456"/>
      <c r="E172" s="456"/>
      <c r="L172" s="457"/>
      <c r="M172" s="457"/>
    </row>
    <row r="173" spans="1:20" ht="10.95" customHeight="1">
      <c r="A173" s="567"/>
      <c r="B173" s="482"/>
      <c r="C173" s="488"/>
      <c r="D173" s="456"/>
      <c r="E173" s="456"/>
      <c r="I173" s="457"/>
      <c r="J173" s="457"/>
      <c r="K173" s="457"/>
      <c r="L173" s="457"/>
      <c r="M173" s="457"/>
    </row>
    <row r="174" spans="1:20" ht="10.95" customHeight="1">
      <c r="A174" s="563" t="s">
        <v>37</v>
      </c>
      <c r="B174" s="477"/>
      <c r="C174" s="490">
        <f>SUM(C12:C170)</f>
        <v>12998553241</v>
      </c>
      <c r="D174" s="456"/>
      <c r="E174" s="456"/>
      <c r="F174" s="453" t="s">
        <v>942</v>
      </c>
      <c r="G174" s="438">
        <v>1124535559</v>
      </c>
      <c r="I174" s="457"/>
      <c r="J174" s="457"/>
      <c r="K174" s="457"/>
      <c r="L174" s="457"/>
      <c r="M174" s="457"/>
    </row>
    <row r="175" spans="1:20" ht="10.95" customHeight="1">
      <c r="A175" s="563"/>
      <c r="B175" s="477"/>
      <c r="C175" s="488"/>
      <c r="D175" s="456"/>
      <c r="E175" s="456"/>
      <c r="F175" s="453" t="s">
        <v>944</v>
      </c>
      <c r="G175" s="438">
        <v>616352011</v>
      </c>
      <c r="I175" s="457"/>
      <c r="J175" s="457"/>
      <c r="K175" s="457"/>
      <c r="L175" s="457"/>
      <c r="M175" s="457"/>
    </row>
    <row r="176" spans="1:20" ht="10.95" customHeight="1">
      <c r="A176" s="565" t="s">
        <v>153</v>
      </c>
      <c r="B176" s="477"/>
      <c r="C176" s="488">
        <v>0</v>
      </c>
      <c r="D176" s="456"/>
      <c r="E176" s="456"/>
      <c r="F176" s="453" t="s">
        <v>945</v>
      </c>
      <c r="G176" s="438">
        <v>42115012</v>
      </c>
      <c r="I176" s="457"/>
      <c r="J176" s="457"/>
      <c r="K176" s="457"/>
      <c r="L176" s="457"/>
      <c r="M176" s="457"/>
    </row>
    <row r="177" spans="1:13" ht="10.95" customHeight="1">
      <c r="A177" s="565" t="s">
        <v>154</v>
      </c>
      <c r="B177" s="477"/>
      <c r="C177" s="488">
        <v>0</v>
      </c>
      <c r="D177" s="456"/>
      <c r="E177" s="456"/>
      <c r="F177" s="453" t="s">
        <v>947</v>
      </c>
      <c r="G177" s="438">
        <v>24698401</v>
      </c>
      <c r="I177" s="457"/>
      <c r="J177" s="457"/>
      <c r="K177" s="457"/>
      <c r="L177" s="457"/>
      <c r="M177" s="457"/>
    </row>
    <row r="178" spans="1:13" ht="10.95" customHeight="1">
      <c r="A178" s="563" t="s">
        <v>155</v>
      </c>
      <c r="B178" s="477"/>
      <c r="C178" s="488">
        <f>(C176+C177)</f>
        <v>0</v>
      </c>
      <c r="D178" s="456"/>
      <c r="E178" s="456"/>
      <c r="F178" s="453" t="s">
        <v>949</v>
      </c>
      <c r="G178" s="438">
        <v>40895370</v>
      </c>
      <c r="I178" s="457"/>
      <c r="J178" s="457"/>
      <c r="K178" s="457"/>
      <c r="L178" s="457"/>
      <c r="M178" s="457"/>
    </row>
    <row r="179" spans="1:13" ht="10.95" customHeight="1">
      <c r="A179" s="563"/>
      <c r="B179" s="477"/>
      <c r="C179" s="488"/>
      <c r="D179" s="456"/>
      <c r="E179" s="456"/>
      <c r="F179" s="453" t="s">
        <v>951</v>
      </c>
      <c r="G179" s="438">
        <v>202255122</v>
      </c>
      <c r="I179" s="457"/>
      <c r="J179" s="457"/>
      <c r="K179" s="457"/>
      <c r="L179" s="457"/>
      <c r="M179" s="457"/>
    </row>
    <row r="180" spans="1:13" ht="10.95" customHeight="1">
      <c r="A180" s="563" t="s">
        <v>156</v>
      </c>
      <c r="B180" s="477"/>
      <c r="C180" s="490">
        <f>(C174+C178)</f>
        <v>12998553241</v>
      </c>
      <c r="D180" s="456"/>
      <c r="E180" s="456"/>
      <c r="F180" s="453" t="s">
        <v>953</v>
      </c>
      <c r="G180" s="438">
        <v>19262536</v>
      </c>
      <c r="I180" s="457"/>
      <c r="J180" s="457"/>
      <c r="K180" s="457"/>
      <c r="L180" s="457"/>
      <c r="M180" s="457"/>
    </row>
    <row r="181" spans="1:13" ht="10.95" customHeight="1">
      <c r="A181" s="563"/>
      <c r="B181" s="477"/>
      <c r="C181" s="490"/>
      <c r="D181" s="456"/>
      <c r="E181" s="456"/>
      <c r="F181" s="453" t="s">
        <v>955</v>
      </c>
      <c r="G181" s="438">
        <v>6238670</v>
      </c>
      <c r="I181" s="457"/>
      <c r="J181" s="457"/>
      <c r="K181" s="457"/>
      <c r="L181" s="457"/>
      <c r="M181" s="457"/>
    </row>
    <row r="182" spans="1:13" ht="10.95" customHeight="1">
      <c r="A182" s="563" t="s">
        <v>157</v>
      </c>
      <c r="B182" s="477"/>
      <c r="C182" s="488"/>
      <c r="D182" s="456"/>
      <c r="E182" s="456"/>
      <c r="F182" s="453" t="s">
        <v>957</v>
      </c>
      <c r="G182" s="438">
        <v>85483032</v>
      </c>
      <c r="I182" s="457"/>
      <c r="J182" s="457"/>
      <c r="K182" s="457"/>
      <c r="L182" s="457"/>
      <c r="M182" s="457"/>
    </row>
    <row r="183" spans="1:13" ht="10.95" customHeight="1">
      <c r="A183" s="565" t="s">
        <v>158</v>
      </c>
      <c r="B183" s="477"/>
      <c r="C183" s="488">
        <v>0</v>
      </c>
      <c r="D183" s="456"/>
      <c r="E183" s="456"/>
      <c r="F183" s="453" t="s">
        <v>959</v>
      </c>
      <c r="G183" s="438">
        <v>87143118</v>
      </c>
      <c r="H183" s="438">
        <f>SUM(G174:G184)</f>
        <v>1752375665</v>
      </c>
      <c r="I183" s="457"/>
      <c r="J183" s="457"/>
      <c r="K183" s="457"/>
      <c r="L183" s="457"/>
      <c r="M183" s="457"/>
    </row>
    <row r="184" spans="1:13" ht="10.95" customHeight="1">
      <c r="A184" s="565" t="s">
        <v>159</v>
      </c>
      <c r="B184" s="477"/>
      <c r="C184" s="488">
        <v>0</v>
      </c>
      <c r="D184" s="456"/>
      <c r="E184" s="456"/>
      <c r="F184" s="453" t="s">
        <v>973</v>
      </c>
      <c r="G184" s="438">
        <v>-496603166</v>
      </c>
      <c r="I184" s="457"/>
      <c r="J184" s="457"/>
      <c r="K184" s="457"/>
      <c r="L184" s="457"/>
      <c r="M184" s="457"/>
    </row>
    <row r="185" spans="1:13" ht="10.95" customHeight="1">
      <c r="A185" s="565"/>
      <c r="B185" s="477"/>
      <c r="C185" s="488"/>
      <c r="D185" s="456"/>
      <c r="E185" s="456"/>
      <c r="G185" s="438"/>
      <c r="I185" s="457"/>
      <c r="J185" s="457"/>
      <c r="K185" s="457"/>
      <c r="L185" s="457"/>
      <c r="M185" s="457"/>
    </row>
    <row r="186" spans="1:13" ht="10.95" customHeight="1">
      <c r="A186" s="565" t="s">
        <v>160</v>
      </c>
      <c r="B186" s="477"/>
      <c r="C186" s="488">
        <v>0</v>
      </c>
      <c r="D186" s="456"/>
      <c r="E186" s="456"/>
      <c r="F186" s="453" t="s">
        <v>345</v>
      </c>
      <c r="G186" s="438">
        <v>33022768</v>
      </c>
      <c r="I186" s="457"/>
      <c r="J186" s="457"/>
      <c r="K186" s="457"/>
      <c r="L186" s="457"/>
      <c r="M186" s="457"/>
    </row>
    <row r="187" spans="1:13" ht="10.95" customHeight="1">
      <c r="A187" s="565" t="s">
        <v>161</v>
      </c>
      <c r="B187" s="477"/>
      <c r="C187" s="488">
        <v>0</v>
      </c>
      <c r="D187" s="456"/>
      <c r="E187" s="456"/>
      <c r="F187" s="453" t="s">
        <v>974</v>
      </c>
      <c r="G187" s="438">
        <v>36526349</v>
      </c>
      <c r="I187" s="457"/>
      <c r="J187" s="457"/>
      <c r="K187" s="457"/>
      <c r="L187" s="457"/>
      <c r="M187" s="457"/>
    </row>
    <row r="188" spans="1:13" ht="10.95" customHeight="1">
      <c r="A188" s="563" t="s">
        <v>38</v>
      </c>
      <c r="B188" s="477"/>
      <c r="C188" s="488">
        <v>0</v>
      </c>
      <c r="D188" s="456"/>
      <c r="E188" s="456"/>
      <c r="F188" s="453" t="s">
        <v>980</v>
      </c>
      <c r="G188" s="438">
        <v>22786820</v>
      </c>
      <c r="H188" s="438">
        <f>+G188+G187+G186</f>
        <v>92335937</v>
      </c>
      <c r="I188" s="457"/>
      <c r="J188" s="457"/>
      <c r="K188" s="457"/>
      <c r="L188" s="457"/>
      <c r="M188" s="457"/>
    </row>
    <row r="189" spans="1:13" ht="10.95" customHeight="1">
      <c r="A189" s="563" t="s">
        <v>162</v>
      </c>
      <c r="B189" s="477"/>
      <c r="C189" s="488">
        <v>0</v>
      </c>
      <c r="D189" s="456"/>
      <c r="E189" s="456"/>
      <c r="H189" s="438" t="e">
        <f>SUM(H12:H188)</f>
        <v>#REF!</v>
      </c>
      <c r="I189" s="457"/>
      <c r="J189" s="457"/>
      <c r="K189" s="457"/>
      <c r="L189" s="457"/>
      <c r="M189" s="457"/>
    </row>
    <row r="190" spans="1:13" ht="10.95" customHeight="1">
      <c r="A190" s="565" t="s">
        <v>163</v>
      </c>
      <c r="B190" s="477"/>
      <c r="C190" s="490">
        <f>+GETPIVOTDATA("2,021",$A$192,"CUENTA CONTABLE","1.03.02.001  DERECHO DE AGUAS")</f>
        <v>49226155</v>
      </c>
      <c r="D190" s="456"/>
      <c r="E190" s="456"/>
      <c r="I190" s="457"/>
      <c r="J190" s="457"/>
      <c r="K190" s="457"/>
      <c r="L190" s="457"/>
      <c r="M190" s="457"/>
    </row>
    <row r="191" spans="1:13" ht="10.95" customHeight="1" thickBot="1">
      <c r="A191" s="565"/>
      <c r="B191" s="477"/>
      <c r="C191" s="488"/>
      <c r="D191" s="456"/>
      <c r="E191" s="456"/>
      <c r="I191" s="457"/>
      <c r="J191" s="457"/>
      <c r="K191" s="457"/>
      <c r="L191" s="457"/>
      <c r="M191" s="457"/>
    </row>
    <row r="192" spans="1:13" ht="12.6" thickBot="1">
      <c r="A192" s="593" t="s">
        <v>223</v>
      </c>
      <c r="B192" s="597"/>
      <c r="C192" s="488"/>
      <c r="D192" s="456"/>
      <c r="E192" s="456"/>
      <c r="I192" s="457"/>
      <c r="J192" s="457"/>
      <c r="K192" s="457"/>
      <c r="L192" s="457"/>
      <c r="M192" s="457"/>
    </row>
    <row r="193" spans="1:13" ht="12.6" thickBot="1">
      <c r="A193" s="593" t="s">
        <v>149</v>
      </c>
      <c r="B193" s="589" t="s">
        <v>150</v>
      </c>
      <c r="C193" s="488"/>
      <c r="D193" s="456"/>
      <c r="E193" s="456"/>
      <c r="I193" s="457"/>
      <c r="J193" s="457"/>
      <c r="K193" s="457"/>
      <c r="L193" s="457"/>
      <c r="M193" s="457"/>
    </row>
    <row r="194" spans="1:13" ht="12.6" thickBot="1">
      <c r="A194" s="611" t="s">
        <v>164</v>
      </c>
      <c r="B194" s="594">
        <v>49226155</v>
      </c>
      <c r="C194" s="488"/>
      <c r="D194" s="456"/>
      <c r="E194" s="456"/>
      <c r="I194" s="457"/>
      <c r="J194" s="457"/>
      <c r="K194" s="457"/>
      <c r="L194" s="457"/>
      <c r="M194" s="457"/>
    </row>
    <row r="195" spans="1:13" ht="12.6" thickBot="1">
      <c r="A195" s="593" t="s">
        <v>424</v>
      </c>
      <c r="B195" s="592">
        <v>49226155</v>
      </c>
      <c r="C195" s="488"/>
      <c r="D195" s="456"/>
      <c r="E195" s="456"/>
      <c r="I195" s="457"/>
      <c r="J195" s="457"/>
      <c r="K195" s="457"/>
      <c r="L195" s="457"/>
      <c r="M195" s="457"/>
    </row>
    <row r="196" spans="1:13" ht="10.95" customHeight="1">
      <c r="A196"/>
      <c r="B196"/>
      <c r="C196" s="488"/>
      <c r="D196" s="456"/>
      <c r="E196" s="456"/>
      <c r="I196" s="457"/>
      <c r="J196" s="457"/>
      <c r="K196" s="457"/>
      <c r="L196" s="457"/>
      <c r="M196" s="457"/>
    </row>
    <row r="197" spans="1:13" ht="10.95" customHeight="1" thickBot="1">
      <c r="A197"/>
      <c r="B197"/>
      <c r="C197" s="488"/>
      <c r="D197" s="456"/>
      <c r="E197" s="456"/>
      <c r="I197" s="457"/>
      <c r="J197" s="457"/>
      <c r="K197" s="457"/>
      <c r="L197" s="457"/>
      <c r="M197" s="457"/>
    </row>
    <row r="198" spans="1:13" ht="10.95" customHeight="1">
      <c r="A198"/>
      <c r="B198"/>
      <c r="C198" s="488"/>
      <c r="D198" s="456"/>
      <c r="E198" s="456"/>
      <c r="I198" s="457"/>
      <c r="J198" s="457"/>
      <c r="K198" s="457"/>
      <c r="L198" s="457"/>
      <c r="M198" s="457"/>
    </row>
    <row r="199" spans="1:13" ht="10.95" customHeight="1">
      <c r="A199"/>
      <c r="B199"/>
      <c r="C199" s="488"/>
      <c r="D199" s="456"/>
      <c r="E199" s="456"/>
      <c r="I199" s="457"/>
      <c r="J199" s="457"/>
      <c r="K199" s="457"/>
      <c r="L199" s="457"/>
      <c r="M199" s="457"/>
    </row>
    <row r="200" spans="1:13" ht="10.95" customHeight="1">
      <c r="A200"/>
      <c r="B200"/>
      <c r="C200" s="488"/>
      <c r="D200" s="456"/>
      <c r="E200" s="456"/>
      <c r="I200" s="457"/>
      <c r="J200" s="457"/>
      <c r="K200" s="457"/>
      <c r="L200" s="457"/>
      <c r="M200" s="457"/>
    </row>
    <row r="201" spans="1:13" ht="10.95" customHeight="1">
      <c r="A201"/>
      <c r="B201"/>
      <c r="C201" s="488"/>
      <c r="D201" s="456"/>
      <c r="E201" s="456"/>
      <c r="I201" s="457"/>
      <c r="J201" s="457"/>
      <c r="K201" s="457"/>
      <c r="L201" s="457"/>
      <c r="M201" s="457"/>
    </row>
    <row r="202" spans="1:13" ht="10.95" customHeight="1">
      <c r="A202"/>
      <c r="B202"/>
      <c r="C202" s="488"/>
      <c r="D202" s="456"/>
      <c r="E202" s="456"/>
      <c r="I202" s="457"/>
      <c r="J202" s="457"/>
      <c r="K202" s="457"/>
      <c r="L202" s="457"/>
      <c r="M202" s="457"/>
    </row>
    <row r="203" spans="1:13" ht="10.95" customHeight="1">
      <c r="A203"/>
      <c r="B203"/>
      <c r="C203" s="488"/>
      <c r="D203" s="456"/>
      <c r="E203" s="456"/>
      <c r="I203" s="457"/>
      <c r="J203" s="457"/>
      <c r="K203" s="457"/>
      <c r="L203" s="457"/>
      <c r="M203" s="457"/>
    </row>
    <row r="204" spans="1:13" ht="10.95" customHeight="1">
      <c r="A204"/>
      <c r="B204"/>
      <c r="C204" s="488"/>
      <c r="D204" s="456"/>
      <c r="E204" s="456"/>
      <c r="I204" s="457"/>
      <c r="J204" s="457"/>
      <c r="K204" s="457"/>
      <c r="L204" s="457"/>
      <c r="M204" s="457"/>
    </row>
    <row r="205" spans="1:13" ht="10.95" customHeight="1">
      <c r="A205"/>
      <c r="B205"/>
      <c r="C205" s="488"/>
      <c r="D205" s="456"/>
      <c r="E205" s="456"/>
      <c r="I205" s="457"/>
      <c r="J205" s="457"/>
      <c r="K205" s="457"/>
      <c r="L205" s="457"/>
      <c r="M205" s="457"/>
    </row>
    <row r="206" spans="1:13" ht="10.95" customHeight="1">
      <c r="A206"/>
      <c r="B206"/>
      <c r="C206" s="488"/>
      <c r="D206" s="456"/>
      <c r="E206" s="456"/>
      <c r="I206" s="457"/>
      <c r="J206" s="457"/>
      <c r="K206" s="457"/>
      <c r="L206" s="457"/>
      <c r="M206" s="457"/>
    </row>
    <row r="207" spans="1:13" ht="10.95" customHeight="1">
      <c r="A207"/>
      <c r="B207"/>
      <c r="C207" s="488"/>
      <c r="D207" s="456"/>
      <c r="E207" s="456"/>
      <c r="I207" s="457"/>
      <c r="J207" s="457"/>
      <c r="K207" s="457"/>
      <c r="L207" s="457"/>
      <c r="M207" s="457"/>
    </row>
    <row r="208" spans="1:13" ht="10.95" customHeight="1">
      <c r="A208"/>
      <c r="B208"/>
      <c r="C208" s="488"/>
      <c r="D208" s="456"/>
      <c r="E208" s="456"/>
      <c r="I208" s="457"/>
      <c r="J208" s="457"/>
      <c r="K208" s="457"/>
      <c r="L208" s="457"/>
      <c r="M208" s="457"/>
    </row>
    <row r="209" spans="1:13" ht="10.95" customHeight="1">
      <c r="A209" s="565"/>
      <c r="B209" s="477"/>
      <c r="C209" s="488"/>
      <c r="D209" s="456"/>
      <c r="E209" s="456"/>
      <c r="I209" s="457"/>
      <c r="J209" s="457"/>
      <c r="K209" s="457"/>
      <c r="L209" s="457"/>
      <c r="M209" s="457"/>
    </row>
    <row r="210" spans="1:13" ht="10.95" customHeight="1">
      <c r="A210" s="565" t="s">
        <v>165</v>
      </c>
      <c r="B210" s="477"/>
      <c r="C210" s="488">
        <v>0</v>
      </c>
      <c r="D210" s="456"/>
      <c r="E210" s="456"/>
      <c r="I210" s="457"/>
      <c r="J210" s="457"/>
      <c r="K210" s="457"/>
      <c r="L210" s="457"/>
      <c r="M210" s="457"/>
    </row>
    <row r="211" spans="1:13" ht="10.95" customHeight="1">
      <c r="A211" s="565"/>
      <c r="B211" s="477"/>
      <c r="C211" s="488"/>
      <c r="D211" s="456"/>
      <c r="E211" s="456"/>
      <c r="I211" s="457"/>
      <c r="J211" s="457"/>
      <c r="K211" s="457"/>
      <c r="L211" s="457"/>
      <c r="M211" s="457"/>
    </row>
    <row r="212" spans="1:13" ht="10.95" customHeight="1">
      <c r="A212" s="565"/>
      <c r="B212" s="477"/>
      <c r="C212" s="488"/>
      <c r="D212" s="456"/>
      <c r="E212" s="456"/>
      <c r="I212" s="457"/>
      <c r="J212" s="457"/>
      <c r="K212" s="457"/>
      <c r="L212" s="457"/>
      <c r="M212" s="457"/>
    </row>
    <row r="213" spans="1:13" ht="10.95" customHeight="1">
      <c r="A213" s="563" t="s">
        <v>39</v>
      </c>
      <c r="B213" s="489">
        <v>0</v>
      </c>
      <c r="C213" s="490">
        <f>+GETPIVOTDATA("2,021",$A$216)</f>
        <v>7509133037</v>
      </c>
      <c r="D213" s="456"/>
      <c r="E213" s="456"/>
      <c r="I213" s="457"/>
      <c r="J213" s="457"/>
      <c r="K213" s="457"/>
      <c r="L213" s="457"/>
      <c r="M213" s="457"/>
    </row>
    <row r="214" spans="1:13" ht="10.95" customHeight="1">
      <c r="A214" s="565"/>
      <c r="B214" s="486"/>
      <c r="C214" s="488"/>
      <c r="D214" s="456"/>
      <c r="E214" s="456"/>
      <c r="I214" s="457"/>
      <c r="J214" s="457"/>
      <c r="K214" s="457"/>
      <c r="L214" s="457"/>
      <c r="M214" s="457"/>
    </row>
    <row r="215" spans="1:13" ht="10.95" customHeight="1" thickBot="1">
      <c r="A215" s="563"/>
      <c r="B215" s="489"/>
      <c r="C215" s="488"/>
      <c r="D215" s="456"/>
      <c r="E215" s="456"/>
      <c r="K215" s="438"/>
      <c r="L215" s="457"/>
      <c r="M215" s="457"/>
    </row>
    <row r="216" spans="1:13" s="453" customFormat="1" ht="12.6" thickBot="1">
      <c r="A216" s="593" t="s">
        <v>223</v>
      </c>
      <c r="B216" s="597"/>
      <c r="C216" s="494"/>
      <c r="D216" s="457"/>
      <c r="E216" s="457"/>
      <c r="K216" s="438"/>
      <c r="L216" s="457"/>
      <c r="M216" s="457"/>
    </row>
    <row r="217" spans="1:13" s="453" customFormat="1" ht="12.6" thickBot="1">
      <c r="A217" s="593" t="s">
        <v>149</v>
      </c>
      <c r="B217" s="589" t="s">
        <v>150</v>
      </c>
      <c r="C217" s="494"/>
      <c r="D217" s="457"/>
      <c r="E217" s="457"/>
      <c r="K217" s="438"/>
      <c r="L217" s="457"/>
      <c r="M217" s="457"/>
    </row>
    <row r="218" spans="1:13" ht="12">
      <c r="A218" s="595" t="s">
        <v>166</v>
      </c>
      <c r="B218" s="594">
        <v>1066535559</v>
      </c>
      <c r="C218" s="488"/>
      <c r="D218" s="456"/>
      <c r="E218" s="456"/>
      <c r="K218" s="438"/>
      <c r="L218" s="457"/>
      <c r="M218" s="457"/>
    </row>
    <row r="219" spans="1:13" ht="12">
      <c r="A219" s="591" t="s">
        <v>167</v>
      </c>
      <c r="B219" s="590">
        <v>120000000</v>
      </c>
      <c r="C219" s="488"/>
      <c r="D219" s="456"/>
      <c r="E219" s="456"/>
      <c r="K219" s="438"/>
      <c r="L219" s="457"/>
      <c r="M219" s="457"/>
    </row>
    <row r="220" spans="1:13" ht="12">
      <c r="A220" s="591" t="s">
        <v>168</v>
      </c>
      <c r="B220" s="590">
        <v>1102072318</v>
      </c>
      <c r="C220" s="488"/>
      <c r="D220" s="456"/>
      <c r="E220" s="456"/>
      <c r="K220" s="438"/>
      <c r="L220" s="457"/>
      <c r="M220" s="457"/>
    </row>
    <row r="221" spans="1:13" ht="12">
      <c r="A221" s="591" t="s">
        <v>169</v>
      </c>
      <c r="B221" s="590">
        <v>85802087</v>
      </c>
      <c r="C221" s="488"/>
      <c r="D221" s="456"/>
      <c r="E221" s="456"/>
      <c r="K221" s="438"/>
      <c r="L221" s="457"/>
      <c r="M221" s="457"/>
    </row>
    <row r="222" spans="1:13" ht="12">
      <c r="A222" s="591" t="s">
        <v>170</v>
      </c>
      <c r="B222" s="590">
        <v>44893311</v>
      </c>
      <c r="C222" s="488"/>
      <c r="D222" s="456"/>
      <c r="E222" s="456"/>
      <c r="K222" s="438"/>
      <c r="L222" s="457"/>
      <c r="M222" s="457"/>
    </row>
    <row r="223" spans="1:13" ht="12">
      <c r="A223" s="591" t="s">
        <v>171</v>
      </c>
      <c r="B223" s="590">
        <v>81651673</v>
      </c>
      <c r="C223" s="488"/>
      <c r="D223" s="456"/>
      <c r="E223" s="456"/>
      <c r="K223" s="438"/>
      <c r="L223" s="457"/>
      <c r="M223" s="457"/>
    </row>
    <row r="224" spans="1:13" ht="12">
      <c r="A224" s="591" t="s">
        <v>172</v>
      </c>
      <c r="B224" s="590">
        <v>450194643</v>
      </c>
      <c r="C224" s="488"/>
      <c r="D224" s="456"/>
      <c r="E224" s="456"/>
      <c r="K224" s="438"/>
      <c r="L224" s="457"/>
      <c r="M224" s="457"/>
    </row>
    <row r="225" spans="1:13" ht="12">
      <c r="A225" s="591" t="s">
        <v>173</v>
      </c>
      <c r="B225" s="590">
        <v>19262536</v>
      </c>
      <c r="C225" s="488"/>
      <c r="D225" s="456"/>
      <c r="E225" s="456"/>
      <c r="K225" s="438"/>
      <c r="L225" s="457"/>
      <c r="M225" s="457"/>
    </row>
    <row r="226" spans="1:13" ht="12">
      <c r="A226" s="591" t="s">
        <v>174</v>
      </c>
      <c r="B226" s="590">
        <v>9522026</v>
      </c>
      <c r="C226" s="488"/>
      <c r="D226" s="456"/>
      <c r="E226" s="456"/>
      <c r="K226" s="438"/>
      <c r="L226" s="457"/>
      <c r="M226" s="457"/>
    </row>
    <row r="227" spans="1:13" ht="12">
      <c r="A227" s="591" t="s">
        <v>175</v>
      </c>
      <c r="B227" s="590">
        <v>89662506</v>
      </c>
      <c r="C227" s="488"/>
      <c r="D227" s="456"/>
      <c r="E227" s="456"/>
      <c r="K227" s="438"/>
      <c r="L227" s="457"/>
      <c r="M227" s="457"/>
    </row>
    <row r="228" spans="1:13" ht="12">
      <c r="A228" s="591" t="s">
        <v>176</v>
      </c>
      <c r="B228" s="590">
        <v>217598927</v>
      </c>
      <c r="C228" s="488"/>
      <c r="D228" s="456"/>
      <c r="E228" s="456"/>
      <c r="K228" s="438"/>
      <c r="L228" s="457"/>
      <c r="M228" s="457"/>
    </row>
    <row r="229" spans="1:13" ht="12">
      <c r="A229" s="591" t="s">
        <v>177</v>
      </c>
      <c r="B229" s="590">
        <v>38418611</v>
      </c>
      <c r="C229" s="488"/>
      <c r="D229" s="456"/>
      <c r="E229" s="456"/>
      <c r="K229" s="438"/>
      <c r="L229" s="457"/>
      <c r="M229" s="457"/>
    </row>
    <row r="230" spans="1:13" ht="12">
      <c r="A230" s="591" t="s">
        <v>178</v>
      </c>
      <c r="B230" s="590">
        <v>421109708</v>
      </c>
      <c r="C230" s="488"/>
      <c r="D230" s="456"/>
      <c r="E230" s="456"/>
      <c r="K230" s="438"/>
      <c r="L230" s="457"/>
      <c r="M230" s="457"/>
    </row>
    <row r="231" spans="1:13" ht="12">
      <c r="A231" s="591" t="s">
        <v>179</v>
      </c>
      <c r="B231" s="590">
        <v>2108005245</v>
      </c>
      <c r="C231" s="488"/>
      <c r="D231" s="456"/>
      <c r="E231" s="456"/>
      <c r="K231" s="438"/>
      <c r="L231" s="457"/>
      <c r="M231" s="457"/>
    </row>
    <row r="232" spans="1:13" ht="12">
      <c r="A232" s="591" t="s">
        <v>180</v>
      </c>
      <c r="B232" s="590">
        <v>-1281222420</v>
      </c>
      <c r="C232" s="488"/>
      <c r="D232" s="456"/>
      <c r="E232" s="456"/>
      <c r="K232" s="438"/>
      <c r="L232" s="457"/>
      <c r="M232" s="457"/>
    </row>
    <row r="233" spans="1:13" ht="12">
      <c r="A233" s="591" t="s">
        <v>181</v>
      </c>
      <c r="B233" s="590">
        <v>2867322313</v>
      </c>
      <c r="C233" s="488"/>
      <c r="D233" s="456"/>
      <c r="E233" s="456"/>
      <c r="K233" s="438"/>
      <c r="L233" s="457"/>
      <c r="M233" s="457"/>
    </row>
    <row r="234" spans="1:13" ht="12">
      <c r="A234" s="591" t="s">
        <v>182</v>
      </c>
      <c r="B234" s="590">
        <v>29588994</v>
      </c>
      <c r="C234" s="488"/>
      <c r="D234" s="456"/>
      <c r="E234" s="456"/>
      <c r="I234" s="457"/>
      <c r="J234" s="457"/>
      <c r="K234" s="457"/>
      <c r="L234" s="457"/>
      <c r="M234" s="457"/>
    </row>
    <row r="235" spans="1:13" ht="12.6" thickBot="1">
      <c r="A235" s="596" t="s">
        <v>183</v>
      </c>
      <c r="B235" s="590">
        <v>38715000</v>
      </c>
      <c r="C235" s="488"/>
      <c r="D235" s="456"/>
      <c r="E235" s="456"/>
      <c r="I235" s="457"/>
      <c r="J235" s="457"/>
      <c r="K235" s="457"/>
      <c r="L235" s="457"/>
      <c r="M235" s="457"/>
    </row>
    <row r="236" spans="1:13" ht="12.6" thickBot="1">
      <c r="A236" s="593" t="s">
        <v>424</v>
      </c>
      <c r="B236" s="592">
        <v>7509133037</v>
      </c>
      <c r="C236" s="488"/>
      <c r="D236" s="456"/>
      <c r="E236" s="456"/>
      <c r="I236" s="457"/>
      <c r="J236" s="457"/>
      <c r="K236" s="457"/>
      <c r="L236" s="457"/>
      <c r="M236" s="457"/>
    </row>
    <row r="237" spans="1:13" ht="10.95" customHeight="1">
      <c r="A237"/>
      <c r="B237"/>
      <c r="C237" s="488"/>
      <c r="D237" s="456"/>
      <c r="E237" s="456"/>
      <c r="I237" s="457"/>
      <c r="J237" s="457"/>
      <c r="K237" s="457"/>
      <c r="L237" s="457"/>
      <c r="M237" s="457"/>
    </row>
    <row r="238" spans="1:13" ht="10.95" customHeight="1" thickBot="1">
      <c r="A238"/>
      <c r="B238"/>
      <c r="C238" s="488"/>
      <c r="D238" s="456"/>
      <c r="E238" s="456"/>
      <c r="I238" s="457"/>
      <c r="J238" s="457"/>
      <c r="K238" s="457"/>
      <c r="L238" s="457"/>
      <c r="M238" s="457"/>
    </row>
    <row r="239" spans="1:13" ht="10.95" customHeight="1">
      <c r="A239"/>
      <c r="B239"/>
      <c r="C239" s="488"/>
      <c r="D239" s="456"/>
      <c r="E239" s="456"/>
      <c r="I239" s="457"/>
      <c r="J239" s="457"/>
      <c r="K239" s="457"/>
      <c r="L239" s="457"/>
      <c r="M239" s="457"/>
    </row>
    <row r="240" spans="1:13" ht="10.95" customHeight="1">
      <c r="A240"/>
      <c r="B240"/>
      <c r="C240" s="488"/>
      <c r="D240" s="456"/>
      <c r="E240" s="456"/>
      <c r="I240" s="457"/>
      <c r="J240" s="457"/>
      <c r="K240" s="457"/>
      <c r="L240" s="457"/>
      <c r="M240" s="457"/>
    </row>
    <row r="241" spans="1:13" ht="10.95" customHeight="1">
      <c r="A241"/>
      <c r="B241"/>
      <c r="C241" s="488"/>
      <c r="D241" s="456"/>
      <c r="E241" s="456"/>
      <c r="I241" s="457"/>
      <c r="J241" s="457"/>
      <c r="K241" s="457"/>
      <c r="L241" s="457"/>
      <c r="M241" s="457"/>
    </row>
    <row r="242" spans="1:13" ht="10.95" customHeight="1">
      <c r="A242"/>
      <c r="B242"/>
      <c r="C242" s="488"/>
      <c r="D242" s="456"/>
      <c r="E242" s="456"/>
      <c r="I242" s="457"/>
      <c r="J242" s="457"/>
      <c r="K242" s="457"/>
      <c r="L242" s="457"/>
      <c r="M242" s="457"/>
    </row>
    <row r="243" spans="1:13" ht="10.95" customHeight="1">
      <c r="A243"/>
      <c r="B243"/>
      <c r="C243" s="488"/>
      <c r="D243" s="456"/>
      <c r="E243" s="456"/>
      <c r="I243" s="457"/>
      <c r="J243" s="457"/>
      <c r="K243" s="457"/>
      <c r="L243" s="457"/>
      <c r="M243" s="457"/>
    </row>
    <row r="244" spans="1:13" ht="10.95" customHeight="1">
      <c r="A244"/>
      <c r="B244"/>
      <c r="C244" s="488"/>
      <c r="D244" s="456"/>
      <c r="E244" s="456"/>
      <c r="I244" s="457"/>
      <c r="J244" s="457"/>
      <c r="K244" s="457"/>
      <c r="L244" s="457"/>
      <c r="M244" s="457"/>
    </row>
    <row r="245" spans="1:13" ht="10.95" customHeight="1">
      <c r="A245"/>
      <c r="B245"/>
      <c r="C245" s="488"/>
      <c r="D245" s="456"/>
      <c r="E245" s="456"/>
      <c r="I245" s="457"/>
      <c r="J245" s="457"/>
      <c r="K245" s="457"/>
      <c r="L245" s="457"/>
      <c r="M245" s="457"/>
    </row>
    <row r="246" spans="1:13" ht="10.95" customHeight="1">
      <c r="A246"/>
      <c r="B246"/>
      <c r="C246" s="488"/>
      <c r="D246" s="456"/>
      <c r="E246" s="456"/>
      <c r="I246" s="457"/>
      <c r="J246" s="457"/>
      <c r="K246" s="457"/>
      <c r="L246" s="457"/>
      <c r="M246" s="457"/>
    </row>
    <row r="247" spans="1:13" ht="10.95" customHeight="1">
      <c r="A247"/>
      <c r="B247"/>
      <c r="C247" s="488"/>
      <c r="D247" s="456"/>
      <c r="E247" s="456"/>
      <c r="I247" s="457"/>
      <c r="J247" s="457"/>
      <c r="K247" s="457"/>
      <c r="L247" s="457"/>
      <c r="M247" s="457"/>
    </row>
    <row r="248" spans="1:13" ht="10.95" customHeight="1">
      <c r="A248"/>
      <c r="B248"/>
      <c r="C248" s="488"/>
      <c r="D248" s="456"/>
      <c r="E248" s="456"/>
      <c r="I248" s="457"/>
      <c r="J248" s="457"/>
      <c r="K248" s="457"/>
      <c r="L248" s="457"/>
      <c r="M248" s="457"/>
    </row>
    <row r="249" spans="1:13" ht="10.95" customHeight="1">
      <c r="A249"/>
      <c r="B249"/>
      <c r="C249" s="488"/>
      <c r="D249" s="456"/>
      <c r="E249" s="456"/>
      <c r="I249" s="457"/>
      <c r="J249" s="457"/>
      <c r="K249" s="457"/>
      <c r="L249" s="457"/>
      <c r="M249" s="457"/>
    </row>
    <row r="250" spans="1:13" ht="10.95" customHeight="1">
      <c r="A250"/>
      <c r="B250"/>
      <c r="C250" s="488"/>
      <c r="D250" s="456"/>
      <c r="E250" s="456"/>
      <c r="I250" s="457"/>
      <c r="J250" s="457"/>
      <c r="K250" s="457"/>
      <c r="L250" s="457"/>
      <c r="M250" s="457"/>
    </row>
    <row r="251" spans="1:13" ht="10.95" customHeight="1">
      <c r="A251" s="564"/>
      <c r="B251" s="49"/>
      <c r="C251" s="488"/>
      <c r="D251" s="456"/>
      <c r="E251" s="456"/>
      <c r="I251" s="457"/>
      <c r="J251" s="457"/>
      <c r="K251" s="457"/>
      <c r="L251" s="457"/>
      <c r="M251" s="457"/>
    </row>
    <row r="252" spans="1:13" ht="10.95" customHeight="1">
      <c r="A252" s="563" t="s">
        <v>972</v>
      </c>
      <c r="B252" s="477"/>
      <c r="C252" s="490">
        <v>0</v>
      </c>
      <c r="D252" s="456"/>
      <c r="E252" s="456"/>
      <c r="I252" s="457"/>
      <c r="J252" s="457"/>
      <c r="K252" s="457"/>
      <c r="L252" s="457"/>
      <c r="M252" s="457"/>
    </row>
    <row r="253" spans="1:13" ht="10.95" customHeight="1">
      <c r="A253" s="563"/>
      <c r="B253" s="477"/>
      <c r="C253" s="490"/>
      <c r="D253" s="456"/>
      <c r="E253" s="456"/>
      <c r="I253" s="457"/>
      <c r="J253" s="457"/>
      <c r="K253" s="457"/>
      <c r="L253" s="457"/>
      <c r="M253" s="457"/>
    </row>
    <row r="254" spans="1:13" ht="10.95" customHeight="1">
      <c r="A254" s="563"/>
      <c r="B254" s="489"/>
      <c r="C254" s="490"/>
      <c r="D254" s="456"/>
      <c r="E254" s="456"/>
      <c r="I254" s="457"/>
      <c r="J254" s="457"/>
      <c r="K254" s="457"/>
      <c r="L254" s="457"/>
      <c r="M254" s="457"/>
    </row>
    <row r="255" spans="1:13" ht="10.95" customHeight="1">
      <c r="A255" s="564"/>
      <c r="B255" s="49"/>
      <c r="C255" s="488"/>
      <c r="D255" s="456"/>
      <c r="E255" s="456"/>
      <c r="I255" s="457"/>
      <c r="J255" s="457"/>
      <c r="K255" s="457"/>
      <c r="L255" s="457"/>
      <c r="M255" s="457"/>
    </row>
    <row r="256" spans="1:13" ht="10.95" customHeight="1">
      <c r="A256" s="564"/>
      <c r="B256" s="49"/>
      <c r="C256" s="488"/>
      <c r="D256" s="456"/>
      <c r="E256" s="456"/>
      <c r="I256" s="457"/>
      <c r="J256" s="457"/>
      <c r="K256" s="457"/>
      <c r="L256" s="457"/>
      <c r="M256" s="457"/>
    </row>
    <row r="257" spans="1:13" ht="10.95" customHeight="1">
      <c r="A257" s="563" t="s">
        <v>42</v>
      </c>
      <c r="B257" s="477"/>
      <c r="C257" s="490">
        <f>SUM(C183:C254)</f>
        <v>7558359192</v>
      </c>
      <c r="D257" s="456"/>
      <c r="E257" s="456"/>
      <c r="I257" s="457"/>
      <c r="J257" s="457"/>
      <c r="K257" s="457"/>
      <c r="L257" s="457"/>
      <c r="M257" s="457"/>
    </row>
    <row r="258" spans="1:13" ht="10.95" customHeight="1">
      <c r="A258" s="563"/>
      <c r="B258" s="477"/>
      <c r="C258" s="490"/>
      <c r="D258" s="456"/>
      <c r="E258" s="456"/>
      <c r="I258" s="457"/>
      <c r="J258" s="457"/>
      <c r="K258" s="457"/>
      <c r="L258" s="457"/>
      <c r="M258" s="457"/>
    </row>
    <row r="259" spans="1:13" ht="10.95" customHeight="1">
      <c r="A259" s="563" t="s">
        <v>43</v>
      </c>
      <c r="B259" s="477"/>
      <c r="C259" s="490">
        <f>(C180+C257)</f>
        <v>20556912433</v>
      </c>
    </row>
    <row r="260" spans="1:13" ht="10.95" customHeight="1">
      <c r="A260" s="568"/>
      <c r="B260" s="497"/>
      <c r="C260" s="498" t="e">
        <f>+C259-#REF!</f>
        <v>#REF!</v>
      </c>
    </row>
    <row r="261" spans="1:13" ht="12.6" thickBot="1">
      <c r="A261" s="569"/>
      <c r="B261" s="570"/>
      <c r="C261" s="571"/>
    </row>
    <row r="262" spans="1:13" ht="12">
      <c r="A262" s="479"/>
      <c r="B262" s="499"/>
      <c r="C262" s="500"/>
    </row>
    <row r="263" spans="1:13" ht="12">
      <c r="A263" s="479"/>
      <c r="B263" s="499"/>
      <c r="C263" s="500">
        <f>+C259</f>
        <v>20556912433</v>
      </c>
    </row>
    <row r="264" spans="1:13" ht="12">
      <c r="A264" s="479"/>
      <c r="B264" s="499"/>
      <c r="C264" s="500"/>
    </row>
    <row r="265" spans="1:13">
      <c r="A265" s="451"/>
      <c r="B265" s="464"/>
      <c r="C265" s="609"/>
    </row>
    <row r="266" spans="1:13">
      <c r="A266" s="451"/>
      <c r="B266" s="464"/>
      <c r="C266" s="465"/>
    </row>
    <row r="267" spans="1:13">
      <c r="A267" s="451"/>
      <c r="B267" s="464"/>
      <c r="C267" s="451"/>
    </row>
    <row r="268" spans="1:13">
      <c r="A268" s="451"/>
      <c r="B268" s="464"/>
      <c r="C268" s="451"/>
    </row>
    <row r="269" spans="1:13">
      <c r="A269" s="435"/>
      <c r="B269" s="440"/>
      <c r="C269" s="466">
        <f ca="1">+'Estado Situacion'!C269</f>
        <v>44927</v>
      </c>
    </row>
    <row r="270" spans="1:13">
      <c r="A270" s="435"/>
      <c r="B270" s="440"/>
      <c r="C270" s="466">
        <f ca="1">+'Estado Situacion'!C270</f>
        <v>45107</v>
      </c>
    </row>
    <row r="271" spans="1:13">
      <c r="A271" s="441" t="s">
        <v>22</v>
      </c>
      <c r="B271" s="442"/>
      <c r="C271" s="443"/>
    </row>
    <row r="272" spans="1:13">
      <c r="A272" s="441" t="s">
        <v>257</v>
      </c>
      <c r="B272" s="442"/>
      <c r="C272" s="443"/>
    </row>
    <row r="273" spans="1:3">
      <c r="A273" s="441" t="s">
        <v>9</v>
      </c>
      <c r="B273" s="442"/>
      <c r="C273" s="443"/>
    </row>
    <row r="274" spans="1:3">
      <c r="A274" s="441" t="s">
        <v>184</v>
      </c>
      <c r="B274" s="442"/>
      <c r="C274" s="443"/>
    </row>
    <row r="275" spans="1:3" ht="10.8" thickBot="1">
      <c r="A275" s="583" t="s">
        <v>44</v>
      </c>
      <c r="B275" s="445"/>
      <c r="C275" s="446">
        <f>+GETPIVOTDATA("2,021",$A$276)</f>
        <v>7203208805</v>
      </c>
    </row>
    <row r="276" spans="1:3" ht="10.8" thickBot="1">
      <c r="A276" s="598" t="s">
        <v>223</v>
      </c>
      <c r="B276" s="599"/>
      <c r="C276" s="447"/>
    </row>
    <row r="277" spans="1:3" ht="10.8" thickBot="1">
      <c r="A277" s="598" t="s">
        <v>149</v>
      </c>
      <c r="B277" s="600" t="s">
        <v>150</v>
      </c>
      <c r="C277" s="448"/>
    </row>
    <row r="278" spans="1:3">
      <c r="A278" s="601" t="s">
        <v>185</v>
      </c>
      <c r="B278" s="602">
        <v>-414164224</v>
      </c>
      <c r="C278" s="447"/>
    </row>
    <row r="279" spans="1:3">
      <c r="A279" s="603" t="s">
        <v>186</v>
      </c>
      <c r="B279" s="604">
        <v>-100488965</v>
      </c>
      <c r="C279" s="447"/>
    </row>
    <row r="280" spans="1:3">
      <c r="A280" s="603" t="s">
        <v>187</v>
      </c>
      <c r="B280" s="604">
        <v>486882495</v>
      </c>
      <c r="C280" s="447"/>
    </row>
    <row r="281" spans="1:3">
      <c r="A281" s="603" t="s">
        <v>188</v>
      </c>
      <c r="B281" s="604">
        <v>1234765125</v>
      </c>
      <c r="C281" s="447"/>
    </row>
    <row r="282" spans="1:3">
      <c r="A282" s="603" t="s">
        <v>189</v>
      </c>
      <c r="B282" s="604">
        <v>2714867315</v>
      </c>
      <c r="C282" s="447"/>
    </row>
    <row r="283" spans="1:3">
      <c r="A283" s="603" t="s">
        <v>190</v>
      </c>
      <c r="B283" s="604">
        <v>438689381</v>
      </c>
      <c r="C283" s="447"/>
    </row>
    <row r="284" spans="1:3">
      <c r="A284" s="603" t="s">
        <v>191</v>
      </c>
      <c r="B284" s="604">
        <v>712376012</v>
      </c>
      <c r="C284" s="447"/>
    </row>
    <row r="285" spans="1:3">
      <c r="A285" s="603" t="s">
        <v>192</v>
      </c>
      <c r="B285" s="604">
        <v>572125000</v>
      </c>
      <c r="C285" s="447"/>
    </row>
    <row r="286" spans="1:3">
      <c r="A286" s="603" t="s">
        <v>193</v>
      </c>
      <c r="B286" s="604">
        <v>211920000</v>
      </c>
      <c r="C286" s="447"/>
    </row>
    <row r="287" spans="1:3">
      <c r="A287" s="603" t="s">
        <v>194</v>
      </c>
      <c r="B287" s="604">
        <v>523916666</v>
      </c>
      <c r="C287" s="447"/>
    </row>
    <row r="288" spans="1:3" ht="10.8" thickBot="1">
      <c r="A288" s="605" t="s">
        <v>195</v>
      </c>
      <c r="B288" s="604">
        <v>822320000</v>
      </c>
      <c r="C288" s="447"/>
    </row>
    <row r="289" spans="1:3" ht="10.8" thickBot="1">
      <c r="A289" s="598" t="s">
        <v>424</v>
      </c>
      <c r="B289" s="606">
        <v>7203208805</v>
      </c>
      <c r="C289" s="447"/>
    </row>
    <row r="290" spans="1:3" ht="13.2">
      <c r="A290"/>
      <c r="B290"/>
      <c r="C290" s="447"/>
    </row>
    <row r="291" spans="1:3" ht="13.8" thickBot="1">
      <c r="A291"/>
      <c r="B291"/>
      <c r="C291" s="447"/>
    </row>
    <row r="292" spans="1:3" ht="13.2">
      <c r="A292"/>
      <c r="B292"/>
      <c r="C292" s="447"/>
    </row>
    <row r="293" spans="1:3" ht="13.2">
      <c r="A293"/>
      <c r="B293"/>
      <c r="C293" s="447"/>
    </row>
    <row r="294" spans="1:3" ht="13.2">
      <c r="A294"/>
      <c r="B294"/>
      <c r="C294" s="447"/>
    </row>
    <row r="295" spans="1:3" ht="13.2">
      <c r="A295"/>
      <c r="B295"/>
      <c r="C295" s="447"/>
    </row>
    <row r="296" spans="1:3" ht="13.2">
      <c r="A296"/>
      <c r="B296"/>
      <c r="C296" s="447"/>
    </row>
    <row r="297" spans="1:3" ht="13.2">
      <c r="A297"/>
      <c r="B297"/>
      <c r="C297" s="447"/>
    </row>
    <row r="298" spans="1:3" ht="13.2">
      <c r="A298"/>
      <c r="B298"/>
      <c r="C298" s="447"/>
    </row>
    <row r="299" spans="1:3" ht="13.2">
      <c r="A299"/>
      <c r="B299"/>
      <c r="C299" s="447"/>
    </row>
    <row r="300" spans="1:3" ht="13.2">
      <c r="A300"/>
      <c r="B300"/>
      <c r="C300" s="447"/>
    </row>
    <row r="301" spans="1:3" ht="13.2">
      <c r="A301"/>
      <c r="B301"/>
      <c r="C301" s="447"/>
    </row>
    <row r="302" spans="1:3" ht="13.2">
      <c r="A302"/>
      <c r="B302"/>
      <c r="C302" s="447"/>
    </row>
    <row r="303" spans="1:3">
      <c r="A303" s="584" t="s">
        <v>46</v>
      </c>
      <c r="B303" s="437"/>
      <c r="C303" s="446">
        <f>+GETPIVOTDATA("2,021",$A$305)</f>
        <v>4759228234</v>
      </c>
    </row>
    <row r="304" spans="1:3" ht="10.8" thickBot="1">
      <c r="A304" s="584"/>
      <c r="B304" s="437"/>
      <c r="C304" s="446"/>
    </row>
    <row r="305" spans="1:3" ht="10.8" thickBot="1">
      <c r="A305" s="598" t="s">
        <v>223</v>
      </c>
      <c r="B305" s="599"/>
      <c r="C305" s="447"/>
    </row>
    <row r="306" spans="1:3" ht="10.8" thickBot="1">
      <c r="A306" s="598" t="s">
        <v>149</v>
      </c>
      <c r="B306" s="600" t="s">
        <v>150</v>
      </c>
      <c r="C306" s="448"/>
    </row>
    <row r="307" spans="1:3">
      <c r="A307" s="601" t="s">
        <v>196</v>
      </c>
      <c r="B307" s="602">
        <v>0</v>
      </c>
      <c r="C307" s="447"/>
    </row>
    <row r="308" spans="1:3">
      <c r="A308" s="603" t="s">
        <v>197</v>
      </c>
      <c r="B308" s="604">
        <v>335688326</v>
      </c>
      <c r="C308" s="447"/>
    </row>
    <row r="309" spans="1:3">
      <c r="A309" s="603" t="s">
        <v>198</v>
      </c>
      <c r="B309" s="604">
        <v>0</v>
      </c>
      <c r="C309" s="447"/>
    </row>
    <row r="310" spans="1:3">
      <c r="A310" s="603" t="s">
        <v>199</v>
      </c>
      <c r="B310" s="604">
        <v>421200</v>
      </c>
      <c r="C310" s="447"/>
    </row>
    <row r="311" spans="1:3">
      <c r="A311" s="603" t="s">
        <v>200</v>
      </c>
      <c r="B311" s="604">
        <v>123231</v>
      </c>
      <c r="C311" s="447"/>
    </row>
    <row r="312" spans="1:3">
      <c r="A312" s="603" t="s">
        <v>201</v>
      </c>
      <c r="B312" s="604">
        <v>438098178</v>
      </c>
      <c r="C312" s="447"/>
    </row>
    <row r="313" spans="1:3">
      <c r="A313" s="603" t="s">
        <v>203</v>
      </c>
      <c r="B313" s="604">
        <v>1189208</v>
      </c>
      <c r="C313" s="447"/>
    </row>
    <row r="314" spans="1:3">
      <c r="A314" s="603" t="s">
        <v>204</v>
      </c>
      <c r="B314" s="604">
        <v>0</v>
      </c>
      <c r="C314" s="447"/>
    </row>
    <row r="315" spans="1:3">
      <c r="A315" s="603" t="s">
        <v>205</v>
      </c>
      <c r="B315" s="604">
        <v>0</v>
      </c>
      <c r="C315" s="447"/>
    </row>
    <row r="316" spans="1:3">
      <c r="A316" s="603" t="s">
        <v>206</v>
      </c>
      <c r="B316" s="604">
        <v>0</v>
      </c>
      <c r="C316" s="447"/>
    </row>
    <row r="317" spans="1:3">
      <c r="A317" s="603" t="s">
        <v>207</v>
      </c>
      <c r="B317" s="604">
        <v>0</v>
      </c>
      <c r="C317" s="447"/>
    </row>
    <row r="318" spans="1:3">
      <c r="A318" s="603" t="s">
        <v>208</v>
      </c>
      <c r="B318" s="604">
        <v>94848124</v>
      </c>
      <c r="C318" s="447"/>
    </row>
    <row r="319" spans="1:3">
      <c r="A319" s="603" t="s">
        <v>209</v>
      </c>
      <c r="B319" s="604">
        <v>62434124</v>
      </c>
      <c r="C319" s="447"/>
    </row>
    <row r="320" spans="1:3">
      <c r="A320" s="603" t="s">
        <v>210</v>
      </c>
      <c r="B320" s="604">
        <v>525000</v>
      </c>
      <c r="C320" s="447"/>
    </row>
    <row r="321" spans="1:3">
      <c r="A321" s="603" t="s">
        <v>211</v>
      </c>
      <c r="B321" s="604">
        <v>499345</v>
      </c>
      <c r="C321" s="447"/>
    </row>
    <row r="322" spans="1:3">
      <c r="A322" s="603" t="s">
        <v>212</v>
      </c>
      <c r="B322" s="604">
        <v>0</v>
      </c>
      <c r="C322" s="447"/>
    </row>
    <row r="323" spans="1:3">
      <c r="A323" s="603" t="s">
        <v>213</v>
      </c>
      <c r="B323" s="604">
        <v>0</v>
      </c>
      <c r="C323" s="449"/>
    </row>
    <row r="324" spans="1:3">
      <c r="A324" s="603" t="s">
        <v>214</v>
      </c>
      <c r="B324" s="604">
        <v>3784428797</v>
      </c>
      <c r="C324" s="447"/>
    </row>
    <row r="325" spans="1:3">
      <c r="A325" s="603" t="s">
        <v>215</v>
      </c>
      <c r="B325" s="604">
        <v>255958</v>
      </c>
      <c r="C325" s="447"/>
    </row>
    <row r="326" spans="1:3" ht="10.8" thickBot="1">
      <c r="A326" s="605" t="s">
        <v>216</v>
      </c>
      <c r="B326" s="604">
        <v>40716743</v>
      </c>
      <c r="C326" s="447"/>
    </row>
    <row r="327" spans="1:3" ht="10.8" thickBot="1">
      <c r="A327" s="598" t="s">
        <v>424</v>
      </c>
      <c r="B327" s="606">
        <v>4759228234</v>
      </c>
      <c r="C327" s="447"/>
    </row>
    <row r="328" spans="1:3" ht="13.2">
      <c r="A328"/>
      <c r="B328"/>
      <c r="C328" s="447"/>
    </row>
    <row r="329" spans="1:3" ht="13.8" thickBot="1">
      <c r="A329"/>
      <c r="B329"/>
      <c r="C329" s="447"/>
    </row>
    <row r="330" spans="1:3">
      <c r="A330" s="503"/>
      <c r="B330" s="433"/>
      <c r="C330" s="447"/>
    </row>
    <row r="331" spans="1:3">
      <c r="A331" s="503"/>
      <c r="B331" s="433"/>
      <c r="C331" s="447"/>
    </row>
    <row r="332" spans="1:3">
      <c r="A332" s="503"/>
      <c r="B332" s="433"/>
      <c r="C332" s="447"/>
    </row>
    <row r="333" spans="1:3">
      <c r="A333" s="503"/>
      <c r="B333" s="433"/>
      <c r="C333" s="447"/>
    </row>
    <row r="334" spans="1:3">
      <c r="A334" s="503"/>
      <c r="B334" s="433"/>
      <c r="C334" s="447"/>
    </row>
    <row r="335" spans="1:3">
      <c r="A335" s="503"/>
      <c r="B335" s="433"/>
      <c r="C335" s="447"/>
    </row>
    <row r="336" spans="1:3">
      <c r="A336" s="503"/>
      <c r="B336" s="433"/>
      <c r="C336" s="447"/>
    </row>
    <row r="337" spans="1:3" ht="13.2">
      <c r="A337"/>
      <c r="B337"/>
      <c r="C337" s="447"/>
    </row>
    <row r="338" spans="1:3" ht="13.2">
      <c r="A338"/>
      <c r="B338"/>
      <c r="C338" s="447"/>
    </row>
    <row r="339" spans="1:3">
      <c r="A339" s="585" t="s">
        <v>6</v>
      </c>
      <c r="B339" s="445"/>
      <c r="C339" s="446">
        <f>+GETPIVOTDATA("2,021",$A$341)</f>
        <v>413546855</v>
      </c>
    </row>
    <row r="340" spans="1:3" ht="10.8" thickBot="1">
      <c r="A340" s="585"/>
      <c r="B340" s="445"/>
      <c r="C340" s="446"/>
    </row>
    <row r="341" spans="1:3" ht="10.8" thickBot="1">
      <c r="A341" s="598" t="s">
        <v>223</v>
      </c>
      <c r="B341" s="599"/>
      <c r="C341" s="446"/>
    </row>
    <row r="342" spans="1:3" ht="10.8" thickBot="1">
      <c r="A342" s="598" t="s">
        <v>149</v>
      </c>
      <c r="B342" s="600" t="s">
        <v>150</v>
      </c>
      <c r="C342" s="446"/>
    </row>
    <row r="343" spans="1:3">
      <c r="A343" s="601" t="s">
        <v>217</v>
      </c>
      <c r="B343" s="602">
        <v>250820439</v>
      </c>
      <c r="C343" s="446"/>
    </row>
    <row r="344" spans="1:3" ht="10.8" thickBot="1">
      <c r="A344" s="605" t="s">
        <v>221</v>
      </c>
      <c r="B344" s="604">
        <v>162726416</v>
      </c>
      <c r="C344" s="446"/>
    </row>
    <row r="345" spans="1:3" ht="10.8" thickBot="1">
      <c r="A345" s="598" t="s">
        <v>424</v>
      </c>
      <c r="B345" s="606">
        <v>413546855</v>
      </c>
      <c r="C345" s="446"/>
    </row>
    <row r="346" spans="1:3" ht="13.2">
      <c r="A346"/>
      <c r="B346"/>
      <c r="C346" s="446"/>
    </row>
    <row r="347" spans="1:3" ht="13.8" thickBot="1">
      <c r="A347"/>
      <c r="B347"/>
      <c r="C347" s="446"/>
    </row>
    <row r="348" spans="1:3" ht="13.2">
      <c r="A348"/>
      <c r="B348"/>
      <c r="C348" s="446"/>
    </row>
    <row r="349" spans="1:3" ht="13.2">
      <c r="A349"/>
      <c r="B349"/>
      <c r="C349" s="446"/>
    </row>
    <row r="350" spans="1:3" ht="13.2">
      <c r="A350"/>
      <c r="B350"/>
      <c r="C350" s="446"/>
    </row>
    <row r="351" spans="1:3" ht="13.2">
      <c r="A351"/>
      <c r="B351"/>
      <c r="C351" s="446"/>
    </row>
    <row r="352" spans="1:3" ht="13.2">
      <c r="A352"/>
      <c r="B352"/>
      <c r="C352" s="446"/>
    </row>
    <row r="353" spans="1:3" ht="13.2">
      <c r="A353"/>
      <c r="B353"/>
      <c r="C353" s="446"/>
    </row>
    <row r="354" spans="1:3" ht="13.2">
      <c r="A354"/>
      <c r="B354"/>
      <c r="C354" s="446"/>
    </row>
    <row r="355" spans="1:3" ht="13.2">
      <c r="A355"/>
      <c r="B355"/>
      <c r="C355" s="446"/>
    </row>
    <row r="356" spans="1:3" ht="13.2">
      <c r="A356" s="564"/>
      <c r="B356" s="49"/>
      <c r="C356" s="446"/>
    </row>
    <row r="357" spans="1:3" ht="13.2">
      <c r="A357" s="564"/>
      <c r="B357" s="49"/>
      <c r="C357" s="446"/>
    </row>
    <row r="358" spans="1:3">
      <c r="A358" s="586" t="s">
        <v>222</v>
      </c>
      <c r="B358" s="445">
        <f>SUMIF('julio 2019'!$C$110:$C$164,#REF!,'julio 2019'!$I$110:$I$164)</f>
        <v>0</v>
      </c>
      <c r="C358" s="447"/>
    </row>
    <row r="359" spans="1:3">
      <c r="A359" s="450"/>
      <c r="B359" s="445"/>
      <c r="C359" s="447"/>
    </row>
    <row r="360" spans="1:3" ht="10.8" thickBot="1">
      <c r="A360" s="586" t="s">
        <v>49</v>
      </c>
      <c r="B360" s="445"/>
      <c r="C360" s="446">
        <f>+GETPIVOTDATA("2,021",$A$361)</f>
        <v>0</v>
      </c>
    </row>
    <row r="361" spans="1:3" ht="10.8" thickBot="1">
      <c r="A361" s="598" t="s">
        <v>223</v>
      </c>
      <c r="B361" s="599"/>
      <c r="C361" s="448"/>
    </row>
    <row r="362" spans="1:3" ht="10.8" thickBot="1">
      <c r="A362" s="598" t="s">
        <v>149</v>
      </c>
      <c r="B362" s="600" t="s">
        <v>150</v>
      </c>
      <c r="C362" s="448"/>
    </row>
    <row r="363" spans="1:3" ht="10.8" thickBot="1">
      <c r="A363" s="608" t="s">
        <v>224</v>
      </c>
      <c r="B363" s="602">
        <v>0</v>
      </c>
      <c r="C363" s="447"/>
    </row>
    <row r="364" spans="1:3" ht="10.8" thickBot="1">
      <c r="A364" s="598" t="s">
        <v>424</v>
      </c>
      <c r="B364" s="606">
        <v>0</v>
      </c>
      <c r="C364" s="447"/>
    </row>
    <row r="365" spans="1:3" ht="13.2">
      <c r="A365"/>
      <c r="B365"/>
      <c r="C365" s="447"/>
    </row>
    <row r="366" spans="1:3" ht="13.2">
      <c r="A366"/>
      <c r="B366"/>
      <c r="C366" s="447"/>
    </row>
    <row r="367" spans="1:3" ht="13.2">
      <c r="A367"/>
      <c r="B367"/>
      <c r="C367" s="447"/>
    </row>
    <row r="368" spans="1:3" ht="13.2">
      <c r="A368"/>
      <c r="B368"/>
      <c r="C368" s="447"/>
    </row>
    <row r="369" spans="1:3">
      <c r="A369" s="582"/>
      <c r="B369" s="437"/>
      <c r="C369" s="447">
        <f>+B370</f>
        <v>0</v>
      </c>
    </row>
    <row r="370" spans="1:3">
      <c r="A370" s="582"/>
      <c r="B370" s="437"/>
      <c r="C370" s="447"/>
    </row>
    <row r="371" spans="1:3">
      <c r="A371" s="586" t="s">
        <v>227</v>
      </c>
      <c r="B371" s="445"/>
      <c r="C371" s="447">
        <f>SUM(C275:C369)</f>
        <v>12375983894</v>
      </c>
    </row>
    <row r="372" spans="1:3">
      <c r="A372" s="450"/>
      <c r="B372" s="445"/>
      <c r="C372" s="447"/>
    </row>
    <row r="373" spans="1:3">
      <c r="A373" s="450"/>
      <c r="B373" s="445"/>
      <c r="C373" s="447">
        <v>0</v>
      </c>
    </row>
    <row r="374" spans="1:3">
      <c r="A374" s="586" t="s">
        <v>52</v>
      </c>
      <c r="B374" s="445"/>
      <c r="C374" s="446">
        <f>+C275+C303+C360+C339</f>
        <v>12375983894</v>
      </c>
    </row>
    <row r="375" spans="1:3">
      <c r="A375" s="450"/>
      <c r="B375" s="445"/>
      <c r="C375" s="447"/>
    </row>
    <row r="376" spans="1:3">
      <c r="A376" s="441" t="s">
        <v>228</v>
      </c>
      <c r="B376" s="445"/>
      <c r="C376" s="447"/>
    </row>
    <row r="377" spans="1:3">
      <c r="A377" s="441"/>
      <c r="B377" s="445"/>
      <c r="C377" s="447"/>
    </row>
    <row r="378" spans="1:3" ht="10.8" thickBot="1">
      <c r="A378" s="586" t="s">
        <v>229</v>
      </c>
      <c r="B378" s="445"/>
      <c r="C378" s="446">
        <f>+GETPIVOTDATA("2,021",$A$379)</f>
        <v>3908216743</v>
      </c>
    </row>
    <row r="379" spans="1:3" ht="10.8" thickBot="1">
      <c r="A379" s="598" t="s">
        <v>223</v>
      </c>
      <c r="B379" s="599"/>
      <c r="C379" s="448"/>
    </row>
    <row r="380" spans="1:3" ht="10.8" thickBot="1">
      <c r="A380" s="598" t="s">
        <v>149</v>
      </c>
      <c r="B380" s="600" t="s">
        <v>150</v>
      </c>
      <c r="C380" s="448"/>
    </row>
    <row r="381" spans="1:3">
      <c r="A381" s="601" t="s">
        <v>230</v>
      </c>
      <c r="B381" s="602">
        <v>-464574024</v>
      </c>
      <c r="C381" s="447"/>
    </row>
    <row r="382" spans="1:3">
      <c r="A382" s="603" t="s">
        <v>231</v>
      </c>
      <c r="B382" s="604">
        <v>-205983358</v>
      </c>
      <c r="C382" s="447"/>
    </row>
    <row r="383" spans="1:3">
      <c r="A383" s="603" t="s">
        <v>232</v>
      </c>
      <c r="B383" s="604">
        <v>1689525036</v>
      </c>
      <c r="C383" s="447"/>
    </row>
    <row r="384" spans="1:3">
      <c r="A384" s="603" t="s">
        <v>233</v>
      </c>
      <c r="B384" s="604">
        <v>2680176260</v>
      </c>
      <c r="C384" s="447"/>
    </row>
    <row r="385" spans="1:3" ht="10.8" thickBot="1">
      <c r="A385" s="605" t="s">
        <v>234</v>
      </c>
      <c r="B385" s="604">
        <v>209072829</v>
      </c>
      <c r="C385" s="447"/>
    </row>
    <row r="386" spans="1:3" ht="10.8" thickBot="1">
      <c r="A386" s="598" t="s">
        <v>424</v>
      </c>
      <c r="B386" s="606">
        <v>3908216743</v>
      </c>
      <c r="C386" s="447"/>
    </row>
    <row r="387" spans="1:3" ht="13.2">
      <c r="A387"/>
      <c r="B387"/>
      <c r="C387" s="448"/>
    </row>
    <row r="388" spans="1:3" ht="13.2">
      <c r="A388"/>
      <c r="B388"/>
      <c r="C388" s="448"/>
    </row>
    <row r="389" spans="1:3" ht="13.2">
      <c r="A389"/>
      <c r="B389"/>
      <c r="C389" s="448"/>
    </row>
    <row r="390" spans="1:3" ht="13.2">
      <c r="A390" s="564"/>
      <c r="B390" s="49"/>
      <c r="C390" s="448"/>
    </row>
    <row r="391" spans="1:3">
      <c r="A391" s="586" t="s">
        <v>406</v>
      </c>
      <c r="B391" s="437"/>
      <c r="C391" s="446">
        <f>+GETPIVOTDATA("2,021",$A$393)</f>
        <v>-90275219</v>
      </c>
    </row>
    <row r="392" spans="1:3" ht="10.8" thickBot="1">
      <c r="A392" s="586"/>
      <c r="B392" s="437"/>
      <c r="C392" s="447"/>
    </row>
    <row r="393" spans="1:3" ht="10.8" thickBot="1">
      <c r="A393" s="598" t="s">
        <v>223</v>
      </c>
      <c r="B393" s="599"/>
      <c r="C393" s="447"/>
    </row>
    <row r="394" spans="1:3" ht="10.8" thickBot="1">
      <c r="A394" s="598" t="s">
        <v>149</v>
      </c>
      <c r="B394" s="600" t="s">
        <v>150</v>
      </c>
      <c r="C394" s="447"/>
    </row>
    <row r="395" spans="1:3" ht="10.8" thickBot="1">
      <c r="A395" s="608" t="s">
        <v>226</v>
      </c>
      <c r="B395" s="602">
        <v>-90275219</v>
      </c>
      <c r="C395" s="447"/>
    </row>
    <row r="396" spans="1:3" ht="10.8" thickBot="1">
      <c r="A396" s="598" t="s">
        <v>424</v>
      </c>
      <c r="B396" s="606">
        <v>-90275219</v>
      </c>
      <c r="C396" s="447"/>
    </row>
    <row r="397" spans="1:3" ht="13.2">
      <c r="A397"/>
      <c r="B397"/>
      <c r="C397" s="447"/>
    </row>
    <row r="398" spans="1:3" ht="13.2">
      <c r="A398"/>
      <c r="B398"/>
      <c r="C398" s="447"/>
    </row>
    <row r="399" spans="1:3" ht="13.8">
      <c r="A399" s="690" t="s">
        <v>235</v>
      </c>
      <c r="B399"/>
      <c r="C399" s="446">
        <f>+GETPIVOTDATA("2,021",$A$401,"CUENTA CONTABLE","2.02.02.001  IMPUESTO DIFERIDOS")</f>
        <v>26220643</v>
      </c>
    </row>
    <row r="400" spans="1:3" ht="13.8" thickBot="1">
      <c r="A400"/>
      <c r="B400"/>
      <c r="C400" s="447"/>
    </row>
    <row r="401" spans="1:3" ht="10.8" thickBot="1">
      <c r="A401" s="598" t="s">
        <v>223</v>
      </c>
      <c r="B401" s="599"/>
      <c r="C401" s="447"/>
    </row>
    <row r="402" spans="1:3" ht="10.8" thickBot="1">
      <c r="A402" s="598" t="s">
        <v>149</v>
      </c>
      <c r="B402" s="600" t="s">
        <v>150</v>
      </c>
      <c r="C402" s="447"/>
    </row>
    <row r="403" spans="1:3" ht="10.8" thickBot="1">
      <c r="A403" s="608" t="s">
        <v>236</v>
      </c>
      <c r="B403" s="602">
        <v>26220643</v>
      </c>
      <c r="C403" s="447"/>
    </row>
    <row r="404" spans="1:3" ht="10.8" thickBot="1">
      <c r="A404" s="598" t="s">
        <v>424</v>
      </c>
      <c r="B404" s="606">
        <v>26220643</v>
      </c>
      <c r="C404" s="447"/>
    </row>
    <row r="405" spans="1:3" ht="13.2">
      <c r="A405"/>
      <c r="B405"/>
      <c r="C405" s="447"/>
    </row>
    <row r="406" spans="1:3" ht="13.2">
      <c r="A406"/>
      <c r="B406"/>
      <c r="C406" s="447"/>
    </row>
    <row r="407" spans="1:3" ht="13.2">
      <c r="A407"/>
      <c r="B407"/>
      <c r="C407" s="447"/>
    </row>
    <row r="408" spans="1:3" ht="13.2">
      <c r="A408"/>
      <c r="B408"/>
      <c r="C408" s="447"/>
    </row>
    <row r="409" spans="1:3" ht="13.2">
      <c r="A409"/>
      <c r="B409"/>
      <c r="C409" s="447"/>
    </row>
    <row r="410" spans="1:3" ht="13.2">
      <c r="A410"/>
      <c r="B410"/>
      <c r="C410" s="447"/>
    </row>
    <row r="411" spans="1:3" ht="13.2">
      <c r="A411"/>
      <c r="B411"/>
      <c r="C411" s="447"/>
    </row>
    <row r="412" spans="1:3">
      <c r="A412" s="586" t="s">
        <v>54</v>
      </c>
      <c r="B412" s="445"/>
      <c r="C412" s="446">
        <f>SUM(C378:C401)</f>
        <v>3844162167</v>
      </c>
    </row>
    <row r="413" spans="1:3">
      <c r="A413" s="450"/>
      <c r="B413" s="445"/>
      <c r="C413" s="446"/>
    </row>
    <row r="414" spans="1:3">
      <c r="A414" s="586" t="s">
        <v>55</v>
      </c>
      <c r="B414" s="445"/>
      <c r="C414" s="446">
        <f>(C374+C412)</f>
        <v>16220146061</v>
      </c>
    </row>
    <row r="415" spans="1:3">
      <c r="A415" s="450"/>
      <c r="B415" s="452"/>
      <c r="C415" s="447"/>
    </row>
    <row r="416" spans="1:3">
      <c r="A416" s="450"/>
      <c r="B416" s="452"/>
      <c r="C416" s="447"/>
    </row>
    <row r="417" spans="1:3" ht="10.8" thickBot="1">
      <c r="A417" s="586" t="s">
        <v>7</v>
      </c>
      <c r="B417" s="452"/>
      <c r="C417" s="446">
        <f>+GETPIVOTDATA("2,021",$A$418)</f>
        <v>3875264068</v>
      </c>
    </row>
    <row r="418" spans="1:3" ht="10.8" thickBot="1">
      <c r="A418" s="598" t="s">
        <v>223</v>
      </c>
      <c r="B418" s="599"/>
      <c r="C418" s="448"/>
    </row>
    <row r="419" spans="1:3" ht="10.8" thickBot="1">
      <c r="A419" s="598" t="s">
        <v>149</v>
      </c>
      <c r="B419" s="600" t="s">
        <v>150</v>
      </c>
      <c r="C419" s="448"/>
    </row>
    <row r="420" spans="1:3">
      <c r="A420" s="601" t="s">
        <v>237</v>
      </c>
      <c r="B420" s="602">
        <v>12000000</v>
      </c>
      <c r="C420" s="447"/>
    </row>
    <row r="421" spans="1:3">
      <c r="A421" s="603" t="s">
        <v>238</v>
      </c>
      <c r="B421" s="604">
        <v>322954459</v>
      </c>
      <c r="C421" s="447"/>
    </row>
    <row r="422" spans="1:3">
      <c r="A422" s="603" t="s">
        <v>239</v>
      </c>
      <c r="B422" s="604">
        <v>-1646340013</v>
      </c>
      <c r="C422" s="447"/>
    </row>
    <row r="423" spans="1:3">
      <c r="A423" s="603" t="s">
        <v>240</v>
      </c>
      <c r="B423" s="604">
        <v>5186649622</v>
      </c>
      <c r="C423" s="447"/>
    </row>
    <row r="424" spans="1:3" ht="10.8" thickBot="1">
      <c r="A424" s="605" t="s">
        <v>241</v>
      </c>
      <c r="B424" s="604">
        <v>0</v>
      </c>
      <c r="C424" s="448"/>
    </row>
    <row r="425" spans="1:3" ht="10.8" thickBot="1">
      <c r="A425" s="598" t="s">
        <v>424</v>
      </c>
      <c r="B425" s="606">
        <v>3875264068</v>
      </c>
      <c r="C425" s="447"/>
    </row>
    <row r="426" spans="1:3" ht="13.2">
      <c r="A426"/>
      <c r="B426"/>
      <c r="C426" s="447"/>
    </row>
    <row r="427" spans="1:3" ht="13.8" thickBot="1">
      <c r="A427"/>
      <c r="B427"/>
      <c r="C427" s="447"/>
    </row>
    <row r="428" spans="1:3" ht="13.2">
      <c r="A428"/>
      <c r="B428"/>
      <c r="C428" s="447"/>
    </row>
    <row r="429" spans="1:3" ht="13.2">
      <c r="A429"/>
      <c r="B429"/>
      <c r="C429" s="447"/>
    </row>
    <row r="430" spans="1:3" ht="13.2">
      <c r="A430"/>
      <c r="B430"/>
      <c r="C430" s="447"/>
    </row>
    <row r="431" spans="1:3" ht="13.2">
      <c r="A431"/>
      <c r="B431"/>
      <c r="C431" s="447"/>
    </row>
    <row r="432" spans="1:3" ht="13.2">
      <c r="A432"/>
      <c r="B432"/>
      <c r="C432" s="447"/>
    </row>
    <row r="433" spans="1:3" ht="13.2">
      <c r="A433"/>
      <c r="B433"/>
      <c r="C433" s="447"/>
    </row>
    <row r="434" spans="1:3" ht="13.2">
      <c r="A434"/>
      <c r="B434"/>
      <c r="C434" s="447"/>
    </row>
    <row r="435" spans="1:3" ht="13.2">
      <c r="A435"/>
      <c r="B435"/>
      <c r="C435" s="447"/>
    </row>
    <row r="436" spans="1:3" ht="13.2">
      <c r="A436"/>
      <c r="B436"/>
      <c r="C436" s="447"/>
    </row>
    <row r="437" spans="1:3" ht="13.2">
      <c r="A437" s="564"/>
      <c r="B437" s="49"/>
      <c r="C437" s="447"/>
    </row>
    <row r="438" spans="1:3" ht="13.2">
      <c r="A438" s="587" t="s">
        <v>242</v>
      </c>
      <c r="B438" s="172"/>
      <c r="C438" s="446">
        <v>461502304</v>
      </c>
    </row>
    <row r="439" spans="1:3" ht="13.2">
      <c r="A439" s="587"/>
      <c r="B439" s="172"/>
      <c r="C439" s="446"/>
    </row>
    <row r="440" spans="1:3" ht="13.2">
      <c r="A440" s="587"/>
      <c r="B440" s="172"/>
      <c r="C440" s="446"/>
    </row>
    <row r="441" spans="1:3">
      <c r="A441" s="582"/>
      <c r="B441" s="437"/>
      <c r="C441" s="447"/>
    </row>
    <row r="442" spans="1:3">
      <c r="A442" s="586" t="s">
        <v>243</v>
      </c>
      <c r="B442" s="442"/>
      <c r="C442" s="446">
        <f>SUM(C417:C441)</f>
        <v>4336766372</v>
      </c>
    </row>
    <row r="443" spans="1:3">
      <c r="A443" s="450" t="s">
        <v>244</v>
      </c>
      <c r="B443" s="452"/>
      <c r="C443" s="447">
        <v>0</v>
      </c>
    </row>
    <row r="444" spans="1:3">
      <c r="A444" s="586" t="s">
        <v>58</v>
      </c>
      <c r="B444" s="442"/>
      <c r="C444" s="447">
        <f>(C442+C443)</f>
        <v>4336766372</v>
      </c>
    </row>
    <row r="445" spans="1:3">
      <c r="A445" s="586"/>
      <c r="B445" s="442"/>
      <c r="C445" s="446"/>
    </row>
    <row r="446" spans="1:3">
      <c r="A446" s="586" t="s">
        <v>59</v>
      </c>
      <c r="B446" s="442"/>
      <c r="C446" s="446">
        <f>(C414+C444)</f>
        <v>20556912433</v>
      </c>
    </row>
    <row r="447" spans="1:3">
      <c r="A447" s="450"/>
      <c r="B447" s="452"/>
      <c r="C447" s="454"/>
    </row>
    <row r="448" spans="1:3">
      <c r="A448" s="450"/>
      <c r="B448" s="452"/>
      <c r="C448" s="454"/>
    </row>
    <row r="449" spans="1:3" ht="10.8" thickBot="1">
      <c r="A449" s="439"/>
      <c r="B449" s="455"/>
      <c r="C449" s="467"/>
    </row>
    <row r="451" spans="1:3">
      <c r="C451" s="691">
        <f>+C446-C259</f>
        <v>0</v>
      </c>
    </row>
  </sheetData>
  <mergeCells count="5">
    <mergeCell ref="A1:C1"/>
    <mergeCell ref="A2:C2"/>
    <mergeCell ref="A3:C3"/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fitToHeight="3" orientation="portrait" r:id="rId1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30"/>
  <sheetViews>
    <sheetView showGridLines="0" workbookViewId="0">
      <selection activeCell="I41" sqref="I41"/>
    </sheetView>
  </sheetViews>
  <sheetFormatPr baseColWidth="10" defaultColWidth="8.88671875" defaultRowHeight="13.2"/>
  <cols>
    <col min="1" max="1" width="11.44140625" customWidth="1"/>
    <col min="2" max="2" width="3.88671875" customWidth="1"/>
    <col min="3" max="3" width="14.6640625" customWidth="1"/>
    <col min="4" max="4" width="13.44140625" customWidth="1"/>
    <col min="5" max="5" width="14.44140625" customWidth="1"/>
    <col min="6" max="6" width="14.88671875" customWidth="1"/>
    <col min="7" max="7" width="15.5546875" customWidth="1"/>
    <col min="8" max="256" width="11.44140625" customWidth="1"/>
  </cols>
  <sheetData>
    <row r="1" spans="1:10">
      <c r="A1" s="3" t="s">
        <v>1324</v>
      </c>
      <c r="B1" s="3" t="s">
        <v>1325</v>
      </c>
      <c r="C1" s="4" t="s">
        <v>1326</v>
      </c>
      <c r="H1" s="31"/>
      <c r="I1" s="3"/>
      <c r="J1" s="5"/>
    </row>
    <row r="2" spans="1:10">
      <c r="A2" s="3" t="s">
        <v>1327</v>
      </c>
      <c r="B2" s="3" t="s">
        <v>1325</v>
      </c>
      <c r="C2" s="4" t="s">
        <v>1328</v>
      </c>
      <c r="I2" s="3"/>
      <c r="J2" s="6"/>
    </row>
    <row r="3" spans="1:10">
      <c r="A3" s="3" t="s">
        <v>1329</v>
      </c>
      <c r="B3" s="3" t="s">
        <v>1325</v>
      </c>
      <c r="C3" s="4" t="s">
        <v>1330</v>
      </c>
    </row>
    <row r="4" spans="1:10">
      <c r="A4" s="3" t="s">
        <v>1331</v>
      </c>
      <c r="B4" s="3" t="s">
        <v>1325</v>
      </c>
      <c r="C4" s="4" t="s">
        <v>1332</v>
      </c>
    </row>
    <row r="5" spans="1:10">
      <c r="A5" s="3" t="s">
        <v>1333</v>
      </c>
      <c r="B5" s="3" t="s">
        <v>1325</v>
      </c>
      <c r="C5" s="4" t="s">
        <v>1334</v>
      </c>
    </row>
    <row r="6" spans="1:10">
      <c r="A6" s="3"/>
      <c r="B6" s="3"/>
      <c r="C6" s="4"/>
    </row>
    <row r="7" spans="1:10" ht="12.75" customHeight="1">
      <c r="C7" s="885" t="s">
        <v>1335</v>
      </c>
      <c r="D7" s="885"/>
      <c r="E7" s="885"/>
      <c r="F7" s="885"/>
      <c r="G7" s="885"/>
      <c r="H7" s="199"/>
      <c r="I7" s="199"/>
    </row>
    <row r="9" spans="1:10">
      <c r="C9" s="883" t="s">
        <v>1336</v>
      </c>
      <c r="D9" s="883"/>
      <c r="E9" s="883"/>
      <c r="F9" s="883"/>
      <c r="G9" s="883"/>
      <c r="H9" s="4"/>
      <c r="I9" s="4"/>
    </row>
    <row r="10" spans="1:10">
      <c r="C10" s="3"/>
      <c r="D10" s="8"/>
    </row>
    <row r="11" spans="1:10">
      <c r="C11" s="884" t="s">
        <v>1337</v>
      </c>
      <c r="D11" s="884"/>
      <c r="E11" s="884"/>
      <c r="F11" s="884"/>
      <c r="G11" s="884"/>
      <c r="H11" s="5"/>
      <c r="I11" s="5"/>
    </row>
    <row r="12" spans="1:10" ht="19.5" customHeight="1" thickBot="1">
      <c r="C12" s="190" t="s">
        <v>1338</v>
      </c>
      <c r="D12" s="191"/>
      <c r="E12" s="191"/>
      <c r="F12" s="191"/>
      <c r="G12" s="192">
        <v>-870</v>
      </c>
    </row>
    <row r="13" spans="1:10" ht="19.5" customHeight="1" thickTop="1">
      <c r="C13" s="3"/>
      <c r="I13" s="8"/>
    </row>
    <row r="14" spans="1:10">
      <c r="C14" s="886" t="s">
        <v>1339</v>
      </c>
      <c r="D14" s="886"/>
      <c r="E14" s="886"/>
      <c r="F14" s="886"/>
      <c r="G14" s="886"/>
      <c r="H14" s="4"/>
      <c r="I14" s="4"/>
    </row>
    <row r="15" spans="1:10">
      <c r="C15" s="7" t="s">
        <v>1340</v>
      </c>
      <c r="D15" s="9" t="s">
        <v>1341</v>
      </c>
      <c r="E15" s="9" t="s">
        <v>1342</v>
      </c>
      <c r="F15" s="9" t="s">
        <v>1343</v>
      </c>
      <c r="G15" s="10" t="s">
        <v>1344</v>
      </c>
    </row>
    <row r="16" spans="1:10">
      <c r="F16" s="193"/>
      <c r="G16" s="193"/>
    </row>
    <row r="17" spans="3:9">
      <c r="E17" s="3" t="s">
        <v>1345</v>
      </c>
    </row>
    <row r="18" spans="3:9">
      <c r="E18" s="3"/>
    </row>
    <row r="19" spans="3:9">
      <c r="C19" s="886" t="s">
        <v>1346</v>
      </c>
      <c r="D19" s="886"/>
      <c r="E19" s="886"/>
      <c r="F19" s="886"/>
      <c r="G19" s="886"/>
      <c r="H19" s="4"/>
      <c r="I19" s="4"/>
    </row>
    <row r="20" spans="3:9">
      <c r="C20" s="7" t="s">
        <v>1347</v>
      </c>
      <c r="D20" s="9" t="s">
        <v>1341</v>
      </c>
      <c r="E20" s="9" t="s">
        <v>1342</v>
      </c>
      <c r="F20" s="9" t="s">
        <v>1343</v>
      </c>
      <c r="G20" s="10" t="s">
        <v>1344</v>
      </c>
    </row>
    <row r="21" spans="3:9" ht="18" customHeight="1">
      <c r="C21" s="7"/>
      <c r="D21" s="9"/>
      <c r="E21" s="195"/>
      <c r="F21" s="197"/>
      <c r="G21" s="196"/>
    </row>
    <row r="22" spans="3:9" ht="21" customHeight="1">
      <c r="E22" s="3" t="s">
        <v>1345</v>
      </c>
      <c r="F22" s="21"/>
    </row>
    <row r="23" spans="3:9">
      <c r="E23" s="3"/>
    </row>
    <row r="24" spans="3:9">
      <c r="C24" s="3" t="s">
        <v>1348</v>
      </c>
      <c r="G24" s="8">
        <f>+G12</f>
        <v>-870</v>
      </c>
    </row>
    <row r="25" spans="3:9" ht="13.8" thickBot="1">
      <c r="C25" s="3" t="s">
        <v>1349</v>
      </c>
      <c r="G25" s="194">
        <v>0</v>
      </c>
    </row>
    <row r="26" spans="3:9">
      <c r="F26" s="3" t="s">
        <v>1350</v>
      </c>
      <c r="G26" s="8">
        <f>+G24</f>
        <v>-870</v>
      </c>
    </row>
    <row r="27" spans="3:9">
      <c r="F27" s="3"/>
      <c r="G27" s="8"/>
    </row>
    <row r="28" spans="3:9">
      <c r="C28" s="3" t="s">
        <v>1351</v>
      </c>
      <c r="G28" s="8">
        <v>-870</v>
      </c>
    </row>
    <row r="29" spans="3:9" ht="13.8" thickBot="1">
      <c r="C29" s="3" t="s">
        <v>1352</v>
      </c>
      <c r="G29" s="194">
        <f>+F22*-1</f>
        <v>0</v>
      </c>
    </row>
    <row r="30" spans="3:9">
      <c r="F30" s="3" t="s">
        <v>1353</v>
      </c>
      <c r="G30" s="198">
        <f>+G28+G29</f>
        <v>-870</v>
      </c>
    </row>
  </sheetData>
  <mergeCells count="5">
    <mergeCell ref="C9:G9"/>
    <mergeCell ref="C11:G11"/>
    <mergeCell ref="C7:G7"/>
    <mergeCell ref="C19:G19"/>
    <mergeCell ref="C14:G14"/>
  </mergeCells>
  <pageMargins left="0.7" right="0.7" top="0.75" bottom="0.75" header="0.3" footer="0.3"/>
  <pageSetup paperSize="1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0"/>
  <sheetViews>
    <sheetView topLeftCell="A4" workbookViewId="0">
      <selection activeCell="I41" sqref="I41"/>
    </sheetView>
  </sheetViews>
  <sheetFormatPr baseColWidth="10" defaultColWidth="8.88671875" defaultRowHeight="13.2"/>
  <cols>
    <col min="1" max="1" width="11.44140625" customWidth="1"/>
    <col min="2" max="2" width="3.88671875" customWidth="1"/>
    <col min="3" max="3" width="14.6640625" customWidth="1"/>
    <col min="4" max="4" width="13.44140625" customWidth="1"/>
    <col min="5" max="5" width="14.44140625" customWidth="1"/>
    <col min="6" max="6" width="14.88671875" customWidth="1"/>
    <col min="7" max="7" width="15.5546875" customWidth="1"/>
    <col min="8" max="256" width="11.44140625" customWidth="1"/>
  </cols>
  <sheetData>
    <row r="1" spans="1:10">
      <c r="A1" s="3" t="s">
        <v>1324</v>
      </c>
      <c r="B1" s="3" t="s">
        <v>1325</v>
      </c>
      <c r="C1" s="4" t="s">
        <v>1326</v>
      </c>
      <c r="H1" s="31"/>
      <c r="I1" s="3"/>
      <c r="J1" s="5"/>
    </row>
    <row r="2" spans="1:10">
      <c r="A2" s="3" t="s">
        <v>1327</v>
      </c>
      <c r="B2" s="3" t="s">
        <v>1325</v>
      </c>
      <c r="C2" s="4" t="s">
        <v>1328</v>
      </c>
      <c r="I2" s="3"/>
      <c r="J2" s="6"/>
    </row>
    <row r="3" spans="1:10">
      <c r="A3" s="3" t="s">
        <v>1329</v>
      </c>
      <c r="B3" s="3" t="s">
        <v>1325</v>
      </c>
      <c r="C3" s="4" t="s">
        <v>1330</v>
      </c>
    </row>
    <row r="4" spans="1:10">
      <c r="A4" s="3" t="s">
        <v>1331</v>
      </c>
      <c r="B4" s="3" t="s">
        <v>1325</v>
      </c>
      <c r="C4" s="4" t="s">
        <v>1332</v>
      </c>
    </row>
    <row r="5" spans="1:10">
      <c r="A5" s="3" t="s">
        <v>1333</v>
      </c>
      <c r="B5" s="3" t="s">
        <v>1325</v>
      </c>
      <c r="C5" s="4" t="s">
        <v>1334</v>
      </c>
    </row>
    <row r="6" spans="1:10">
      <c r="A6" s="3"/>
      <c r="B6" s="3"/>
      <c r="C6" s="4"/>
    </row>
    <row r="7" spans="1:10" ht="12.75" customHeight="1">
      <c r="C7" s="885" t="s">
        <v>1335</v>
      </c>
      <c r="D7" s="885"/>
      <c r="E7" s="885"/>
      <c r="F7" s="885"/>
      <c r="G7" s="885"/>
      <c r="H7" s="199"/>
      <c r="I7" s="199"/>
    </row>
    <row r="9" spans="1:10">
      <c r="C9" s="883" t="s">
        <v>1354</v>
      </c>
      <c r="D9" s="883"/>
      <c r="E9" s="883"/>
      <c r="F9" s="883"/>
      <c r="G9" s="883"/>
      <c r="H9" s="4"/>
      <c r="I9" s="4"/>
    </row>
    <row r="10" spans="1:10">
      <c r="C10" s="3"/>
      <c r="D10" s="8"/>
    </row>
    <row r="11" spans="1:10">
      <c r="C11" s="884" t="s">
        <v>1337</v>
      </c>
      <c r="D11" s="884"/>
      <c r="E11" s="884"/>
      <c r="F11" s="884"/>
      <c r="G11" s="884"/>
      <c r="H11" s="5"/>
      <c r="I11" s="5"/>
    </row>
    <row r="12" spans="1:10" ht="19.5" customHeight="1" thickBot="1">
      <c r="C12" s="190" t="s">
        <v>1338</v>
      </c>
      <c r="D12" s="191"/>
      <c r="E12" s="191"/>
      <c r="F12" s="191"/>
      <c r="G12" s="192">
        <v>587935</v>
      </c>
    </row>
    <row r="13" spans="1:10" ht="19.5" customHeight="1" thickTop="1">
      <c r="C13" s="3"/>
      <c r="I13" s="8"/>
    </row>
    <row r="14" spans="1:10">
      <c r="C14" s="886" t="s">
        <v>1339</v>
      </c>
      <c r="D14" s="886"/>
      <c r="E14" s="886"/>
      <c r="F14" s="886"/>
      <c r="G14" s="886"/>
      <c r="H14" s="4"/>
      <c r="I14" s="4"/>
    </row>
    <row r="15" spans="1:10">
      <c r="C15" s="7" t="s">
        <v>1340</v>
      </c>
      <c r="D15" s="9" t="s">
        <v>1341</v>
      </c>
      <c r="E15" s="9" t="s">
        <v>1342</v>
      </c>
      <c r="F15" s="9" t="s">
        <v>1343</v>
      </c>
      <c r="G15" s="10" t="s">
        <v>1344</v>
      </c>
    </row>
    <row r="16" spans="1:10">
      <c r="F16" s="193"/>
      <c r="G16" s="193"/>
    </row>
    <row r="17" spans="3:9">
      <c r="E17" s="3" t="s">
        <v>1345</v>
      </c>
    </row>
    <row r="18" spans="3:9">
      <c r="E18" s="3"/>
    </row>
    <row r="19" spans="3:9">
      <c r="C19" s="886" t="s">
        <v>1346</v>
      </c>
      <c r="D19" s="886"/>
      <c r="E19" s="886"/>
      <c r="F19" s="886"/>
      <c r="G19" s="886"/>
      <c r="H19" s="4"/>
      <c r="I19" s="4"/>
    </row>
    <row r="20" spans="3:9">
      <c r="C20" s="7" t="s">
        <v>1347</v>
      </c>
      <c r="D20" s="9" t="s">
        <v>1341</v>
      </c>
      <c r="E20" s="9" t="s">
        <v>1342</v>
      </c>
      <c r="F20" s="9" t="s">
        <v>1343</v>
      </c>
      <c r="G20" s="10" t="s">
        <v>1344</v>
      </c>
    </row>
    <row r="21" spans="3:9">
      <c r="C21" s="7"/>
      <c r="D21" s="9"/>
      <c r="E21" s="195"/>
      <c r="F21" s="197"/>
      <c r="G21" s="196"/>
    </row>
    <row r="22" spans="3:9">
      <c r="E22" s="3" t="s">
        <v>1345</v>
      </c>
      <c r="F22" s="21"/>
    </row>
    <row r="23" spans="3:9">
      <c r="E23" s="3"/>
    </row>
    <row r="24" spans="3:9">
      <c r="C24" s="3" t="s">
        <v>1348</v>
      </c>
      <c r="G24" s="8">
        <f>+G12</f>
        <v>587935</v>
      </c>
    </row>
    <row r="25" spans="3:9" ht="13.8" thickBot="1">
      <c r="C25" s="3" t="s">
        <v>1349</v>
      </c>
      <c r="G25" s="194">
        <v>0</v>
      </c>
    </row>
    <row r="26" spans="3:9">
      <c r="F26" s="3" t="s">
        <v>1350</v>
      </c>
      <c r="G26" s="8">
        <f>+G24</f>
        <v>587935</v>
      </c>
    </row>
    <row r="27" spans="3:9">
      <c r="F27" s="3"/>
      <c r="G27" s="8"/>
    </row>
    <row r="28" spans="3:9">
      <c r="C28" s="3" t="s">
        <v>1351</v>
      </c>
      <c r="G28" s="8">
        <f>+G26</f>
        <v>587935</v>
      </c>
    </row>
    <row r="29" spans="3:9" ht="13.8" thickBot="1">
      <c r="C29" s="3" t="s">
        <v>1352</v>
      </c>
      <c r="G29" s="194">
        <v>0</v>
      </c>
    </row>
    <row r="30" spans="3:9">
      <c r="F30" s="3" t="s">
        <v>1353</v>
      </c>
      <c r="G30" s="198">
        <f>+G28+G29</f>
        <v>587935</v>
      </c>
    </row>
  </sheetData>
  <mergeCells count="5">
    <mergeCell ref="C7:G7"/>
    <mergeCell ref="C9:G9"/>
    <mergeCell ref="C11:G11"/>
    <mergeCell ref="C14:G14"/>
    <mergeCell ref="C19:G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1"/>
  <sheetViews>
    <sheetView showGridLines="0" workbookViewId="0">
      <selection activeCell="I41" sqref="I41"/>
    </sheetView>
  </sheetViews>
  <sheetFormatPr baseColWidth="10" defaultColWidth="8.88671875" defaultRowHeight="13.2"/>
  <cols>
    <col min="1" max="2" width="11.44140625" customWidth="1"/>
    <col min="3" max="3" width="4.44140625" customWidth="1"/>
    <col min="4" max="4" width="11.44140625" customWidth="1"/>
    <col min="5" max="6" width="16.109375" bestFit="1" customWidth="1"/>
    <col min="7" max="8" width="11.44140625" customWidth="1"/>
    <col min="9" max="9" width="3.109375" bestFit="1" customWidth="1"/>
    <col min="10" max="12" width="11.44140625" customWidth="1"/>
    <col min="13" max="13" width="3.109375" bestFit="1" customWidth="1"/>
    <col min="14" max="256" width="11.44140625" customWidth="1"/>
  </cols>
  <sheetData>
    <row r="1" spans="1:17">
      <c r="A1" s="330" t="s">
        <v>1324</v>
      </c>
      <c r="B1" s="303"/>
      <c r="C1" s="330" t="s">
        <v>1325</v>
      </c>
      <c r="D1" s="359" t="s">
        <v>1326</v>
      </c>
      <c r="E1" s="303"/>
      <c r="F1" s="303"/>
      <c r="G1" s="303"/>
      <c r="H1" s="303"/>
      <c r="I1" s="303"/>
      <c r="J1" s="303"/>
      <c r="K1" s="303"/>
      <c r="L1" s="330"/>
      <c r="M1" s="364"/>
    </row>
    <row r="2" spans="1:17">
      <c r="A2" s="330" t="s">
        <v>1327</v>
      </c>
      <c r="B2" s="303"/>
      <c r="C2" s="330" t="s">
        <v>1325</v>
      </c>
      <c r="D2" s="359" t="s">
        <v>1328</v>
      </c>
      <c r="E2" s="303"/>
      <c r="F2" s="303"/>
      <c r="G2" s="303"/>
      <c r="H2" s="303"/>
      <c r="I2" s="303"/>
      <c r="J2" s="303"/>
      <c r="K2" s="303"/>
      <c r="L2" s="303"/>
      <c r="M2" s="303"/>
    </row>
    <row r="3" spans="1:17">
      <c r="A3" s="330" t="s">
        <v>1329</v>
      </c>
      <c r="B3" s="303"/>
      <c r="C3" s="330" t="s">
        <v>1325</v>
      </c>
      <c r="D3" s="359" t="s">
        <v>1330</v>
      </c>
      <c r="E3" s="303"/>
      <c r="F3" s="303"/>
      <c r="G3" s="303"/>
      <c r="H3" s="303"/>
      <c r="I3" s="303"/>
      <c r="J3" s="303"/>
      <c r="K3" s="303"/>
      <c r="L3" s="303"/>
      <c r="M3" s="303"/>
    </row>
    <row r="4" spans="1:17">
      <c r="A4" s="330" t="s">
        <v>1331</v>
      </c>
      <c r="B4" s="303"/>
      <c r="C4" s="330" t="s">
        <v>1325</v>
      </c>
      <c r="D4" s="359" t="s">
        <v>1332</v>
      </c>
      <c r="E4" s="303"/>
      <c r="F4" s="303"/>
      <c r="G4" s="303"/>
      <c r="H4" s="303"/>
      <c r="I4" s="303"/>
      <c r="J4" s="303"/>
      <c r="K4" s="303"/>
      <c r="L4" s="303"/>
      <c r="M4" s="303"/>
    </row>
    <row r="5" spans="1:17">
      <c r="A5" s="330" t="s">
        <v>1333</v>
      </c>
      <c r="B5" s="303"/>
      <c r="C5" s="330" t="s">
        <v>1325</v>
      </c>
      <c r="D5" s="359" t="s">
        <v>1355</v>
      </c>
      <c r="E5" s="303"/>
      <c r="F5" s="303"/>
      <c r="G5" s="303"/>
      <c r="H5" s="303"/>
      <c r="I5" s="303"/>
      <c r="J5" s="303"/>
      <c r="K5" s="303"/>
      <c r="L5" s="303"/>
      <c r="M5" s="303"/>
    </row>
    <row r="9" spans="1:17">
      <c r="A9" s="304" t="s">
        <v>1356</v>
      </c>
      <c r="B9" s="303"/>
      <c r="C9" s="304" t="s">
        <v>1357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</row>
    <row r="12" spans="1:17">
      <c r="A12" s="370">
        <v>41852</v>
      </c>
      <c r="B12" t="s">
        <v>1358</v>
      </c>
      <c r="E12" s="92"/>
      <c r="F12" s="92">
        <f>9990*204.69</f>
        <v>2044853.1</v>
      </c>
    </row>
    <row r="13" spans="1:17">
      <c r="A13" s="370">
        <v>42369</v>
      </c>
      <c r="B13" t="s">
        <v>1359</v>
      </c>
      <c r="F13" s="92">
        <f>9990*207.69-2044853</f>
        <v>29970.100000000093</v>
      </c>
    </row>
    <row r="14" spans="1:17" ht="13.8" thickBot="1">
      <c r="B14" t="s">
        <v>150</v>
      </c>
      <c r="F14" s="371">
        <f>SUM(F12:F13)</f>
        <v>2074823.2000000002</v>
      </c>
    </row>
    <row r="15" spans="1:17" ht="13.8" thickTop="1"/>
    <row r="17" spans="1:16">
      <c r="B17" t="s">
        <v>1360</v>
      </c>
    </row>
    <row r="25" spans="1:16">
      <c r="A25" s="303"/>
      <c r="B25" s="305"/>
      <c r="C25" s="303"/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</row>
    <row r="26" spans="1:16">
      <c r="A26" s="306"/>
      <c r="B26" s="307"/>
      <c r="C26" s="308"/>
      <c r="D26" s="307"/>
      <c r="E26" s="306"/>
      <c r="F26" s="308"/>
      <c r="G26" s="308"/>
      <c r="H26" s="308"/>
      <c r="I26" s="303"/>
      <c r="J26" s="303"/>
      <c r="K26" s="303"/>
      <c r="L26" s="303"/>
    </row>
    <row r="28" spans="1:16">
      <c r="A28" s="303"/>
      <c r="B28" s="303"/>
      <c r="C28" s="303"/>
      <c r="D28" s="303"/>
      <c r="E28" s="303"/>
      <c r="F28" s="310"/>
      <c r="G28" s="303"/>
      <c r="H28" s="310"/>
      <c r="I28" s="303"/>
      <c r="J28" s="310"/>
      <c r="K28" s="303"/>
      <c r="L28" s="303"/>
    </row>
    <row r="29" spans="1:16">
      <c r="A29" s="311"/>
      <c r="B29" s="312"/>
      <c r="C29" s="311"/>
      <c r="D29" s="327"/>
      <c r="E29" s="309"/>
      <c r="F29" s="310"/>
      <c r="H29" s="310"/>
      <c r="I29" s="303"/>
      <c r="J29" s="303"/>
      <c r="K29" s="303"/>
    </row>
    <row r="30" spans="1:16">
      <c r="A30" s="311"/>
      <c r="B30" s="312"/>
      <c r="C30" s="311"/>
      <c r="D30" s="327"/>
      <c r="E30" s="309"/>
      <c r="F30" s="310"/>
      <c r="H30" s="310"/>
      <c r="I30" s="303"/>
      <c r="J30" s="303"/>
      <c r="K30" s="303"/>
    </row>
    <row r="31" spans="1:16">
      <c r="A31" s="311"/>
      <c r="B31" s="312"/>
      <c r="C31" s="311"/>
      <c r="D31" s="327"/>
      <c r="E31" s="309"/>
      <c r="F31" s="310"/>
      <c r="H31" s="310"/>
      <c r="I31" s="303"/>
      <c r="J31" s="303"/>
      <c r="K31" s="303"/>
    </row>
    <row r="32" spans="1:16">
      <c r="A32" s="311"/>
      <c r="B32" s="312"/>
      <c r="C32" s="311"/>
      <c r="D32" s="327"/>
      <c r="E32" s="309"/>
      <c r="F32" s="310"/>
      <c r="H32" s="310"/>
      <c r="I32" s="303"/>
      <c r="J32" s="303"/>
      <c r="K32" s="303"/>
    </row>
    <row r="33" spans="1:12">
      <c r="A33" s="311"/>
      <c r="B33" s="312"/>
      <c r="C33" s="311"/>
      <c r="D33" s="327"/>
      <c r="E33" s="309"/>
      <c r="F33" s="310"/>
      <c r="H33" s="310"/>
      <c r="I33" s="303"/>
      <c r="J33" s="303"/>
      <c r="K33" s="303"/>
    </row>
    <row r="34" spans="1:12">
      <c r="A34" s="311"/>
      <c r="B34" s="312"/>
      <c r="C34" s="311"/>
      <c r="D34" s="327"/>
      <c r="E34" s="309"/>
      <c r="F34" s="310"/>
      <c r="H34" s="310"/>
      <c r="I34" s="303"/>
      <c r="J34" s="303"/>
      <c r="K34" s="303"/>
    </row>
    <row r="35" spans="1:12">
      <c r="A35" s="311"/>
      <c r="B35" s="312"/>
      <c r="C35" s="311"/>
      <c r="D35" s="327"/>
      <c r="E35" s="309"/>
      <c r="F35" s="310"/>
      <c r="H35" s="310"/>
      <c r="I35" s="303"/>
      <c r="J35" s="303"/>
      <c r="K35" s="303"/>
    </row>
    <row r="36" spans="1:12">
      <c r="A36" s="311"/>
      <c r="B36" s="312"/>
      <c r="C36" s="311"/>
      <c r="D36" s="327"/>
      <c r="E36" s="309"/>
      <c r="F36" s="310"/>
      <c r="H36" s="310"/>
      <c r="I36" s="303"/>
      <c r="J36" s="303"/>
      <c r="K36" s="303"/>
    </row>
    <row r="37" spans="1:12">
      <c r="A37" s="311"/>
      <c r="B37" s="312"/>
      <c r="C37" s="311"/>
      <c r="D37" s="327"/>
      <c r="E37" s="309"/>
      <c r="F37" s="310"/>
      <c r="H37" s="310"/>
      <c r="I37" s="303"/>
      <c r="J37" s="303"/>
      <c r="K37" s="303"/>
    </row>
    <row r="39" spans="1:12">
      <c r="A39" s="303"/>
      <c r="B39" s="303"/>
      <c r="C39" s="303"/>
      <c r="D39" s="303"/>
      <c r="E39" s="313" t="s">
        <v>1361</v>
      </c>
      <c r="F39" s="314">
        <v>1724599</v>
      </c>
      <c r="G39" s="314"/>
      <c r="H39" s="314">
        <v>1724599</v>
      </c>
      <c r="I39" s="315" t="s">
        <v>1362</v>
      </c>
      <c r="J39" s="303"/>
      <c r="K39" s="303"/>
      <c r="L39" s="303"/>
    </row>
    <row r="40" spans="1:12">
      <c r="A40" s="303"/>
      <c r="B40" s="303"/>
      <c r="C40" s="303"/>
      <c r="D40" s="303"/>
      <c r="E40" s="313" t="s">
        <v>1363</v>
      </c>
      <c r="F40" s="314">
        <v>1724599</v>
      </c>
      <c r="G40" s="314"/>
      <c r="H40" s="314">
        <v>1724599</v>
      </c>
      <c r="I40" s="315" t="s">
        <v>1362</v>
      </c>
      <c r="J40" s="303"/>
      <c r="K40" s="303"/>
      <c r="L40" s="303"/>
    </row>
    <row r="41" spans="1:12">
      <c r="A41" s="303"/>
      <c r="B41" s="303"/>
      <c r="C41" s="303"/>
      <c r="D41" s="303"/>
      <c r="E41" s="313" t="s">
        <v>527</v>
      </c>
      <c r="F41" s="314">
        <v>1724599</v>
      </c>
      <c r="G41" s="314"/>
      <c r="H41" s="316">
        <v>1724599</v>
      </c>
      <c r="I41" s="315" t="s">
        <v>1362</v>
      </c>
      <c r="J41" s="303"/>
      <c r="K41" s="303"/>
      <c r="L41" s="303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39"/>
  <sheetViews>
    <sheetView showGridLines="0" topLeftCell="B4" workbookViewId="0">
      <selection activeCell="I41" sqref="I41"/>
    </sheetView>
  </sheetViews>
  <sheetFormatPr baseColWidth="10" defaultColWidth="8.88671875" defaultRowHeight="13.2"/>
  <cols>
    <col min="1" max="5" width="11.44140625" customWidth="1"/>
    <col min="6" max="6" width="8.5546875" customWidth="1"/>
    <col min="7" max="7" width="7.33203125" customWidth="1"/>
    <col min="8" max="8" width="10.5546875" bestFit="1" customWidth="1"/>
    <col min="9" max="9" width="21.5546875" bestFit="1" customWidth="1"/>
    <col min="10" max="10" width="10.109375" bestFit="1" customWidth="1"/>
    <col min="11" max="12" width="11.44140625" customWidth="1"/>
    <col min="13" max="13" width="3.109375" bestFit="1" customWidth="1"/>
    <col min="14" max="256" width="11.44140625" customWidth="1"/>
  </cols>
  <sheetData>
    <row r="1" spans="1:13">
      <c r="A1" s="140" t="s">
        <v>1324</v>
      </c>
      <c r="B1" s="140" t="s">
        <v>1325</v>
      </c>
      <c r="C1" s="12" t="s">
        <v>1326</v>
      </c>
      <c r="I1" s="140"/>
      <c r="J1" s="13"/>
    </row>
    <row r="2" spans="1:13">
      <c r="A2" s="140" t="s">
        <v>1327</v>
      </c>
      <c r="B2" s="140" t="s">
        <v>1325</v>
      </c>
      <c r="C2" s="12" t="s">
        <v>1328</v>
      </c>
      <c r="I2" s="140"/>
      <c r="J2" s="14"/>
    </row>
    <row r="3" spans="1:13">
      <c r="A3" s="140" t="s">
        <v>1329</v>
      </c>
      <c r="B3" s="140" t="s">
        <v>1325</v>
      </c>
      <c r="C3" s="12" t="s">
        <v>1330</v>
      </c>
    </row>
    <row r="4" spans="1:13">
      <c r="A4" s="140" t="s">
        <v>1331</v>
      </c>
      <c r="B4" s="140" t="s">
        <v>1325</v>
      </c>
      <c r="C4" s="12" t="s">
        <v>1332</v>
      </c>
    </row>
    <row r="5" spans="1:13">
      <c r="A5" s="140" t="s">
        <v>1333</v>
      </c>
      <c r="B5" s="140" t="s">
        <v>1325</v>
      </c>
      <c r="C5" s="12" t="s">
        <v>1355</v>
      </c>
    </row>
    <row r="6" spans="1:13" ht="13.8">
      <c r="F6" s="15" t="s">
        <v>1364</v>
      </c>
    </row>
    <row r="8" spans="1:13">
      <c r="F8" s="9" t="s">
        <v>1365</v>
      </c>
    </row>
    <row r="10" spans="1:13">
      <c r="A10" s="221" t="s">
        <v>1366</v>
      </c>
    </row>
    <row r="11" spans="1:13">
      <c r="B11" s="223" t="s">
        <v>1367</v>
      </c>
      <c r="E11" s="223" t="s">
        <v>1368</v>
      </c>
    </row>
    <row r="12" spans="1:13">
      <c r="A12" s="837" t="s">
        <v>1342</v>
      </c>
      <c r="B12" s="838" t="s">
        <v>1369</v>
      </c>
      <c r="C12" s="838" t="s">
        <v>1370</v>
      </c>
      <c r="D12" s="838" t="s">
        <v>1371</v>
      </c>
      <c r="E12" s="838" t="s">
        <v>1369</v>
      </c>
      <c r="H12" s="839" t="s">
        <v>1370</v>
      </c>
      <c r="I12" s="840" t="s">
        <v>0</v>
      </c>
      <c r="J12" s="839" t="s">
        <v>1372</v>
      </c>
      <c r="K12" s="839" t="s">
        <v>1373</v>
      </c>
      <c r="L12" s="839" t="s">
        <v>1374</v>
      </c>
      <c r="M12" s="300"/>
    </row>
    <row r="13" spans="1:13">
      <c r="B13" s="224"/>
      <c r="D13" s="225"/>
    </row>
    <row r="14" spans="1:13">
      <c r="A14" s="300"/>
      <c r="B14" s="300"/>
      <c r="C14" s="841" t="s">
        <v>1375</v>
      </c>
      <c r="D14" s="300"/>
      <c r="E14" s="842" t="s">
        <v>1376</v>
      </c>
      <c r="F14" s="300"/>
      <c r="G14" s="842"/>
      <c r="H14" s="300"/>
      <c r="I14" s="300"/>
      <c r="J14" s="300"/>
      <c r="K14" s="300"/>
      <c r="L14" s="300"/>
      <c r="M14" s="300"/>
    </row>
    <row r="15" spans="1:13">
      <c r="A15" s="843">
        <v>42339</v>
      </c>
      <c r="B15" s="300"/>
      <c r="C15" s="300"/>
      <c r="D15" s="844" t="s">
        <v>1377</v>
      </c>
      <c r="E15" s="845">
        <v>242</v>
      </c>
      <c r="F15" s="843">
        <v>42339</v>
      </c>
      <c r="G15" s="300"/>
      <c r="H15" s="300"/>
      <c r="I15" s="300"/>
      <c r="J15" s="846">
        <v>91398</v>
      </c>
      <c r="K15" s="300"/>
      <c r="L15" s="846">
        <v>91398</v>
      </c>
      <c r="M15" s="300"/>
    </row>
    <row r="16" spans="1:13" ht="13.8" thickBot="1">
      <c r="A16" s="300"/>
      <c r="B16" s="300"/>
      <c r="C16" s="300"/>
      <c r="D16" s="847" t="s">
        <v>150</v>
      </c>
      <c r="E16" s="301"/>
      <c r="F16" s="191"/>
      <c r="G16" s="848" t="s">
        <v>1376</v>
      </c>
      <c r="H16" s="301"/>
      <c r="I16" s="191"/>
      <c r="J16" s="849">
        <v>91398</v>
      </c>
      <c r="K16" s="301"/>
      <c r="L16" s="849">
        <v>91398</v>
      </c>
      <c r="M16" s="850" t="s">
        <v>1362</v>
      </c>
    </row>
    <row r="17" spans="1:13" ht="13.8" thickTop="1"/>
    <row r="18" spans="1:13">
      <c r="H18" s="146"/>
      <c r="I18" s="146"/>
      <c r="J18" s="146"/>
      <c r="K18" s="148"/>
    </row>
    <row r="19" spans="1:13">
      <c r="A19" s="300"/>
      <c r="B19" s="300"/>
      <c r="C19" s="841" t="s">
        <v>1378</v>
      </c>
      <c r="D19" s="300"/>
      <c r="E19" s="842" t="s">
        <v>1379</v>
      </c>
      <c r="F19" s="300"/>
      <c r="G19" s="842"/>
      <c r="H19" s="300"/>
      <c r="I19" s="300"/>
      <c r="J19" s="300"/>
      <c r="K19" s="300"/>
      <c r="L19" s="300"/>
      <c r="M19" s="300"/>
    </row>
    <row r="20" spans="1:13">
      <c r="A20" s="843">
        <v>42309</v>
      </c>
      <c r="B20" s="300"/>
      <c r="C20" s="300"/>
      <c r="D20" s="844" t="s">
        <v>1377</v>
      </c>
      <c r="E20" s="845">
        <v>227</v>
      </c>
      <c r="F20" s="843">
        <v>42309</v>
      </c>
      <c r="G20" s="300"/>
      <c r="H20" s="300"/>
      <c r="I20" s="300"/>
      <c r="J20" s="846">
        <v>1361267</v>
      </c>
      <c r="K20" s="300"/>
      <c r="L20" s="846">
        <v>1361267</v>
      </c>
      <c r="M20" s="851" t="s">
        <v>1362</v>
      </c>
    </row>
    <row r="21" spans="1:13">
      <c r="A21" s="843">
        <v>42319</v>
      </c>
      <c r="B21" s="300"/>
      <c r="C21" s="300"/>
      <c r="D21" s="844" t="s">
        <v>1380</v>
      </c>
      <c r="E21" s="845">
        <v>10</v>
      </c>
      <c r="F21" s="843">
        <v>42309</v>
      </c>
      <c r="G21" s="852" t="s">
        <v>1377</v>
      </c>
      <c r="H21" s="845">
        <v>227</v>
      </c>
      <c r="I21" s="851" t="s">
        <v>1381</v>
      </c>
      <c r="J21" s="300"/>
      <c r="K21" s="846">
        <v>1226418</v>
      </c>
      <c r="L21" s="846">
        <v>134849</v>
      </c>
      <c r="M21" s="851" t="s">
        <v>1362</v>
      </c>
    </row>
    <row r="22" spans="1:13">
      <c r="A22" s="843">
        <v>42339</v>
      </c>
      <c r="B22" s="300"/>
      <c r="C22" s="300"/>
      <c r="D22" s="844" t="s">
        <v>1377</v>
      </c>
      <c r="E22" s="845">
        <v>240</v>
      </c>
      <c r="F22" s="843">
        <v>42339</v>
      </c>
      <c r="G22" s="300"/>
      <c r="H22" s="300"/>
      <c r="I22" s="300"/>
      <c r="J22" s="846">
        <v>1367016</v>
      </c>
      <c r="K22" s="300"/>
      <c r="L22" s="846">
        <v>1501865</v>
      </c>
      <c r="M22" s="851" t="s">
        <v>1362</v>
      </c>
    </row>
    <row r="23" spans="1:13">
      <c r="A23" s="843">
        <v>42347</v>
      </c>
      <c r="B23" s="300"/>
      <c r="C23" s="300"/>
      <c r="D23" s="844" t="s">
        <v>1380</v>
      </c>
      <c r="E23" s="845">
        <v>7</v>
      </c>
      <c r="F23" s="843">
        <v>42339</v>
      </c>
      <c r="G23" s="852" t="s">
        <v>1377</v>
      </c>
      <c r="H23" s="845">
        <v>240</v>
      </c>
      <c r="I23" s="851" t="s">
        <v>1381</v>
      </c>
      <c r="J23" s="300"/>
      <c r="K23" s="846">
        <v>1226418</v>
      </c>
      <c r="L23" s="846">
        <v>275447</v>
      </c>
      <c r="M23" s="851" t="s">
        <v>1362</v>
      </c>
    </row>
    <row r="24" spans="1:13" ht="13.8" thickBot="1">
      <c r="A24" s="300"/>
      <c r="B24" s="300"/>
      <c r="C24" s="300"/>
      <c r="D24" s="847" t="s">
        <v>150</v>
      </c>
      <c r="E24" s="301"/>
      <c r="F24" s="848" t="s">
        <v>1379</v>
      </c>
      <c r="G24" s="301"/>
      <c r="H24" s="191"/>
      <c r="I24" s="191"/>
      <c r="J24" s="849">
        <v>2728283</v>
      </c>
      <c r="K24" s="849">
        <v>2452836</v>
      </c>
      <c r="L24" s="849">
        <v>275447</v>
      </c>
      <c r="M24" s="850" t="s">
        <v>1362</v>
      </c>
    </row>
    <row r="25" spans="1:13" ht="13.8" thickTop="1"/>
    <row r="27" spans="1:13">
      <c r="A27" s="300"/>
      <c r="B27" s="300"/>
      <c r="C27" s="841" t="s">
        <v>1382</v>
      </c>
      <c r="D27" s="300"/>
      <c r="E27" s="842" t="s">
        <v>1383</v>
      </c>
      <c r="F27" s="300"/>
      <c r="G27" s="842"/>
      <c r="H27" s="300"/>
      <c r="I27" s="300"/>
      <c r="J27" s="300"/>
      <c r="K27" s="300"/>
      <c r="L27" s="300"/>
      <c r="M27" s="300"/>
    </row>
    <row r="28" spans="1:13">
      <c r="A28" s="843">
        <v>42229</v>
      </c>
      <c r="B28" s="300"/>
      <c r="C28" s="300"/>
      <c r="D28" s="844" t="s">
        <v>1377</v>
      </c>
      <c r="E28" s="845">
        <v>184</v>
      </c>
      <c r="F28" s="843">
        <v>42229</v>
      </c>
      <c r="G28" s="300"/>
      <c r="H28" s="300"/>
      <c r="I28" s="300"/>
      <c r="J28" s="846">
        <v>56832</v>
      </c>
      <c r="K28" s="300"/>
      <c r="L28" s="846">
        <v>56832</v>
      </c>
      <c r="M28" s="851" t="s">
        <v>1362</v>
      </c>
    </row>
    <row r="29" spans="1:13" ht="13.8" thickBot="1">
      <c r="A29" s="300"/>
      <c r="B29" s="300"/>
      <c r="C29" s="300"/>
      <c r="D29" s="847" t="s">
        <v>150</v>
      </c>
      <c r="E29" s="301"/>
      <c r="F29" s="848" t="s">
        <v>1383</v>
      </c>
      <c r="G29" s="301"/>
      <c r="H29" s="191"/>
      <c r="I29" s="191"/>
      <c r="J29" s="849">
        <v>56832</v>
      </c>
      <c r="K29" s="301"/>
      <c r="L29" s="849">
        <v>56832</v>
      </c>
      <c r="M29" s="850" t="s">
        <v>1362</v>
      </c>
    </row>
    <row r="30" spans="1:13" ht="13.8" thickTop="1"/>
    <row r="32" spans="1:13">
      <c r="A32" s="300"/>
      <c r="B32" s="300"/>
      <c r="C32" s="841" t="s">
        <v>1384</v>
      </c>
      <c r="D32" s="300"/>
      <c r="E32" s="842" t="s">
        <v>1385</v>
      </c>
      <c r="F32" s="300"/>
      <c r="G32" s="842"/>
      <c r="H32" s="300"/>
      <c r="I32" s="300"/>
      <c r="J32" s="300"/>
      <c r="K32" s="300"/>
      <c r="L32" s="300"/>
      <c r="M32" s="300"/>
    </row>
    <row r="33" spans="1:13">
      <c r="A33" s="843">
        <v>42352</v>
      </c>
      <c r="B33" s="300"/>
      <c r="C33" s="300"/>
      <c r="D33" s="844" t="s">
        <v>1386</v>
      </c>
      <c r="E33" s="845">
        <v>154</v>
      </c>
      <c r="F33" s="843">
        <v>42352</v>
      </c>
      <c r="G33" s="300"/>
      <c r="H33" s="300"/>
      <c r="I33" s="300"/>
      <c r="J33" s="846">
        <v>174072102</v>
      </c>
      <c r="K33" s="300"/>
      <c r="L33" s="846">
        <v>174072102</v>
      </c>
      <c r="M33" s="851" t="s">
        <v>1362</v>
      </c>
    </row>
    <row r="34" spans="1:13">
      <c r="A34" s="843">
        <v>42352</v>
      </c>
      <c r="B34" s="300"/>
      <c r="C34" s="300"/>
      <c r="D34" s="844" t="s">
        <v>1377</v>
      </c>
      <c r="E34" s="845">
        <v>245</v>
      </c>
      <c r="F34" s="843">
        <v>42352</v>
      </c>
      <c r="G34" s="300"/>
      <c r="H34" s="300"/>
      <c r="I34" s="300"/>
      <c r="J34" s="846">
        <v>7195868</v>
      </c>
      <c r="K34" s="300"/>
      <c r="L34" s="846">
        <v>181267970</v>
      </c>
      <c r="M34" s="851" t="s">
        <v>1362</v>
      </c>
    </row>
    <row r="35" spans="1:13" ht="13.8" thickBot="1">
      <c r="A35" s="300"/>
      <c r="B35" s="300"/>
      <c r="C35" s="300"/>
      <c r="D35" s="847" t="s">
        <v>150</v>
      </c>
      <c r="E35" s="301"/>
      <c r="F35" s="191"/>
      <c r="G35" s="191"/>
      <c r="H35" s="848" t="s">
        <v>1385</v>
      </c>
      <c r="I35" s="301"/>
      <c r="J35" s="849">
        <v>181267970</v>
      </c>
      <c r="K35" s="301"/>
      <c r="L35" s="849">
        <v>181267970</v>
      </c>
      <c r="M35" s="850" t="s">
        <v>1362</v>
      </c>
    </row>
    <row r="36" spans="1:13" ht="13.8" thickTop="1"/>
    <row r="38" spans="1:13" ht="13.8" thickBot="1">
      <c r="A38" s="300"/>
      <c r="B38" s="300"/>
      <c r="C38" s="300"/>
      <c r="D38" s="300"/>
      <c r="E38" s="300"/>
      <c r="F38" s="300"/>
      <c r="G38" s="853" t="s">
        <v>1387</v>
      </c>
      <c r="H38" s="191"/>
      <c r="I38" s="191"/>
      <c r="J38" s="849">
        <v>184144483</v>
      </c>
      <c r="K38" s="849">
        <v>2452836</v>
      </c>
      <c r="L38" s="302">
        <v>181691647</v>
      </c>
      <c r="M38" s="850" t="s">
        <v>1362</v>
      </c>
    </row>
    <row r="39" spans="1:13" ht="13.8" thickTop="1"/>
  </sheetData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23"/>
  <sheetViews>
    <sheetView workbookViewId="0">
      <selection activeCell="I41" sqref="I41"/>
    </sheetView>
  </sheetViews>
  <sheetFormatPr baseColWidth="10" defaultColWidth="8.88671875" defaultRowHeight="13.2"/>
  <cols>
    <col min="1" max="2" width="11.44140625" customWidth="1"/>
    <col min="3" max="3" width="6.33203125" bestFit="1" customWidth="1"/>
    <col min="4" max="4" width="7.109375" customWidth="1"/>
    <col min="5" max="5" width="11.44140625" customWidth="1"/>
    <col min="6" max="6" width="7.33203125" customWidth="1"/>
    <col min="7" max="7" width="5.88671875" customWidth="1"/>
    <col min="8" max="8" width="24.6640625" bestFit="1" customWidth="1"/>
    <col min="9" max="11" width="7.109375" bestFit="1" customWidth="1"/>
    <col min="12" max="13" width="3.109375" bestFit="1" customWidth="1"/>
    <col min="14" max="256" width="11.44140625" customWidth="1"/>
  </cols>
  <sheetData>
    <row r="1" spans="1:13">
      <c r="A1" s="330" t="s">
        <v>1324</v>
      </c>
      <c r="B1" s="303"/>
      <c r="C1" s="330" t="s">
        <v>1325</v>
      </c>
      <c r="D1" s="359" t="s">
        <v>1326</v>
      </c>
      <c r="E1" s="303"/>
      <c r="F1" s="303"/>
      <c r="G1" s="303"/>
      <c r="H1" s="303"/>
      <c r="I1" s="330"/>
      <c r="J1" s="303"/>
      <c r="K1" s="360"/>
    </row>
    <row r="2" spans="1:13">
      <c r="A2" s="330" t="s">
        <v>1327</v>
      </c>
      <c r="B2" s="303"/>
      <c r="C2" s="330" t="s">
        <v>1325</v>
      </c>
      <c r="D2" s="359" t="s">
        <v>1328</v>
      </c>
      <c r="E2" s="303"/>
      <c r="F2" s="303"/>
      <c r="G2" s="303"/>
      <c r="H2" s="303"/>
      <c r="I2" s="330"/>
      <c r="J2" s="303"/>
      <c r="K2" s="361"/>
    </row>
    <row r="3" spans="1:13">
      <c r="A3" s="330" t="s">
        <v>1329</v>
      </c>
      <c r="B3" s="303"/>
      <c r="C3" s="330" t="s">
        <v>1325</v>
      </c>
      <c r="D3" s="359" t="s">
        <v>1330</v>
      </c>
      <c r="E3" s="303"/>
      <c r="F3" s="303"/>
      <c r="G3" s="303"/>
      <c r="H3" s="303"/>
      <c r="I3" s="303"/>
      <c r="J3" s="303"/>
      <c r="K3" s="303"/>
    </row>
    <row r="4" spans="1:13">
      <c r="A4" s="330" t="s">
        <v>1331</v>
      </c>
      <c r="B4" s="303"/>
      <c r="C4" s="330" t="s">
        <v>1325</v>
      </c>
      <c r="D4" s="359" t="s">
        <v>1332</v>
      </c>
      <c r="E4" s="303"/>
      <c r="F4" s="303"/>
      <c r="G4" s="303"/>
      <c r="H4" s="303"/>
      <c r="I4" s="303"/>
      <c r="J4" s="303"/>
      <c r="K4" s="303"/>
    </row>
    <row r="5" spans="1:13">
      <c r="A5" s="330" t="s">
        <v>1333</v>
      </c>
      <c r="B5" s="303"/>
      <c r="C5" s="330" t="s">
        <v>1325</v>
      </c>
      <c r="D5" s="359" t="s">
        <v>1355</v>
      </c>
      <c r="E5" s="303"/>
      <c r="F5" s="303"/>
      <c r="G5" s="303"/>
      <c r="H5" s="303"/>
      <c r="I5" s="303"/>
      <c r="J5" s="303"/>
      <c r="K5" s="303"/>
    </row>
    <row r="8" spans="1:13" ht="13.8">
      <c r="A8" s="303"/>
      <c r="B8" s="303"/>
      <c r="C8" s="303"/>
      <c r="D8" s="303"/>
      <c r="E8" s="303"/>
      <c r="F8" s="303"/>
      <c r="G8" s="362" t="s">
        <v>1364</v>
      </c>
      <c r="H8" s="303"/>
      <c r="I8" s="303"/>
      <c r="J8" s="303"/>
      <c r="K8" s="303"/>
    </row>
    <row r="10" spans="1:13">
      <c r="A10" s="303"/>
      <c r="B10" s="303"/>
      <c r="C10" s="303"/>
      <c r="D10" s="303"/>
      <c r="E10" s="303"/>
      <c r="F10" s="303"/>
      <c r="G10" s="363" t="s">
        <v>1388</v>
      </c>
      <c r="H10" s="303"/>
      <c r="I10" s="303"/>
      <c r="J10" s="303"/>
      <c r="K10" s="303"/>
    </row>
    <row r="12" spans="1:13">
      <c r="A12" s="359" t="s">
        <v>1366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</row>
    <row r="14" spans="1:13">
      <c r="A14" s="307" t="s">
        <v>1342</v>
      </c>
      <c r="B14" s="306" t="s">
        <v>1370</v>
      </c>
      <c r="C14" s="306" t="s">
        <v>1371</v>
      </c>
      <c r="D14" s="306" t="s">
        <v>1369</v>
      </c>
      <c r="E14" s="331" t="s">
        <v>1370</v>
      </c>
      <c r="H14" s="330" t="s">
        <v>0</v>
      </c>
      <c r="I14" s="331" t="s">
        <v>1372</v>
      </c>
      <c r="J14" s="331" t="s">
        <v>1373</v>
      </c>
      <c r="K14" s="331" t="s">
        <v>1374</v>
      </c>
      <c r="L14" s="303"/>
      <c r="M14" s="303"/>
    </row>
    <row r="16" spans="1:13">
      <c r="A16" s="303"/>
      <c r="B16" s="332" t="s">
        <v>1389</v>
      </c>
      <c r="C16" s="303"/>
      <c r="D16" s="333" t="s">
        <v>1390</v>
      </c>
      <c r="E16" s="303"/>
      <c r="F16" s="333"/>
      <c r="G16" s="303"/>
      <c r="H16" s="303"/>
      <c r="I16" s="303"/>
      <c r="J16" s="303"/>
      <c r="K16" s="303"/>
      <c r="L16" s="303"/>
      <c r="M16" s="303"/>
    </row>
    <row r="18" spans="1:13">
      <c r="A18" s="327">
        <v>42230</v>
      </c>
      <c r="B18" s="303"/>
      <c r="C18" s="328" t="s">
        <v>1380</v>
      </c>
      <c r="D18" s="312">
        <v>14</v>
      </c>
      <c r="E18" s="327">
        <v>42230</v>
      </c>
      <c r="F18" s="334" t="s">
        <v>1391</v>
      </c>
      <c r="G18" s="312">
        <v>839</v>
      </c>
      <c r="H18" s="309" t="s">
        <v>1392</v>
      </c>
      <c r="I18" s="310">
        <v>134000</v>
      </c>
      <c r="J18" s="303"/>
      <c r="K18" s="310">
        <v>134000</v>
      </c>
      <c r="L18" s="303"/>
    </row>
    <row r="19" spans="1:13">
      <c r="A19" s="327">
        <v>42254</v>
      </c>
      <c r="B19" s="303"/>
      <c r="C19" s="328" t="s">
        <v>1380</v>
      </c>
      <c r="D19" s="312">
        <v>10</v>
      </c>
      <c r="E19" s="327">
        <v>42254</v>
      </c>
      <c r="F19" s="334" t="s">
        <v>1391</v>
      </c>
      <c r="G19" s="312">
        <v>839</v>
      </c>
      <c r="H19" s="309" t="s">
        <v>1393</v>
      </c>
      <c r="I19" s="303"/>
      <c r="J19" s="310">
        <v>104260</v>
      </c>
      <c r="K19" s="310">
        <v>29740</v>
      </c>
      <c r="L19" s="309" t="s">
        <v>1362</v>
      </c>
    </row>
    <row r="20" spans="1:13" ht="13.8" thickBot="1">
      <c r="A20" s="303"/>
      <c r="B20" s="303"/>
      <c r="D20" s="303"/>
      <c r="F20" s="303"/>
      <c r="G20" s="335" t="s">
        <v>150</v>
      </c>
      <c r="H20" s="337" t="s">
        <v>1390</v>
      </c>
      <c r="I20" s="338">
        <v>134000</v>
      </c>
      <c r="J20" s="338">
        <v>104260</v>
      </c>
      <c r="K20" s="341">
        <v>29740</v>
      </c>
      <c r="L20" s="339" t="s">
        <v>1362</v>
      </c>
      <c r="M20" s="303"/>
    </row>
    <row r="21" spans="1:13" ht="13.8" thickTop="1"/>
    <row r="23" spans="1:13">
      <c r="F23" s="330"/>
      <c r="I23" s="310"/>
      <c r="J23" s="310"/>
      <c r="K23" s="310"/>
      <c r="L23" s="311"/>
    </row>
  </sheetData>
  <pageMargins left="0.7" right="0.7" top="0.75" bottom="0.75" header="0.3" footer="0.3"/>
  <pageSetup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7"/>
  <sheetViews>
    <sheetView showGridLines="0" workbookViewId="0">
      <selection activeCell="I41" sqref="I41"/>
    </sheetView>
  </sheetViews>
  <sheetFormatPr baseColWidth="10" defaultColWidth="8.88671875" defaultRowHeight="13.2"/>
  <cols>
    <col min="1" max="3" width="11.44140625" customWidth="1"/>
    <col min="4" max="4" width="15.6640625" bestFit="1" customWidth="1"/>
    <col min="5" max="256" width="11.44140625" customWidth="1"/>
  </cols>
  <sheetData>
    <row r="1" spans="1:7">
      <c r="A1" s="11" t="s">
        <v>1324</v>
      </c>
      <c r="B1" s="11" t="s">
        <v>1325</v>
      </c>
      <c r="C1" s="12" t="s">
        <v>1326</v>
      </c>
      <c r="E1" s="11"/>
      <c r="F1" s="91"/>
      <c r="G1" s="23"/>
    </row>
    <row r="2" spans="1:7">
      <c r="A2" s="11" t="s">
        <v>1327</v>
      </c>
      <c r="B2" s="11" t="s">
        <v>1325</v>
      </c>
      <c r="C2" s="12" t="s">
        <v>1328</v>
      </c>
      <c r="E2" s="11"/>
      <c r="G2" s="24"/>
    </row>
    <row r="3" spans="1:7">
      <c r="A3" s="11" t="s">
        <v>1329</v>
      </c>
      <c r="B3" s="11" t="s">
        <v>1325</v>
      </c>
      <c r="C3" s="12" t="s">
        <v>1330</v>
      </c>
    </row>
    <row r="4" spans="1:7">
      <c r="A4" s="11" t="s">
        <v>1331</v>
      </c>
      <c r="B4" s="11" t="s">
        <v>1325</v>
      </c>
      <c r="C4" s="12" t="s">
        <v>1332</v>
      </c>
    </row>
    <row r="5" spans="1:7">
      <c r="A5" s="11" t="s">
        <v>1333</v>
      </c>
      <c r="B5" s="11" t="s">
        <v>1325</v>
      </c>
      <c r="C5" s="12" t="s">
        <v>1355</v>
      </c>
    </row>
    <row r="6" spans="1:7" ht="16.8">
      <c r="B6" s="25"/>
    </row>
    <row r="8" spans="1:7">
      <c r="B8" s="7"/>
    </row>
    <row r="9" spans="1:7">
      <c r="A9" s="26" t="s">
        <v>1394</v>
      </c>
      <c r="B9" s="26" t="s">
        <v>1395</v>
      </c>
    </row>
    <row r="10" spans="1:7">
      <c r="B10" s="3" t="s">
        <v>1396</v>
      </c>
    </row>
    <row r="11" spans="1:7">
      <c r="A11" s="17" t="s">
        <v>1397</v>
      </c>
      <c r="B11" s="16" t="s">
        <v>1370</v>
      </c>
      <c r="C11" s="17" t="s">
        <v>1398</v>
      </c>
      <c r="D11" s="17" t="s">
        <v>1399</v>
      </c>
      <c r="E11" s="18" t="s">
        <v>1400</v>
      </c>
      <c r="F11" s="18" t="s">
        <v>1401</v>
      </c>
      <c r="G11" s="18" t="s">
        <v>1374</v>
      </c>
    </row>
    <row r="12" spans="1:7">
      <c r="D12" s="20" t="s">
        <v>1402</v>
      </c>
      <c r="F12" s="19">
        <v>0</v>
      </c>
      <c r="G12" s="19">
        <v>0</v>
      </c>
    </row>
    <row r="13" spans="1:7">
      <c r="A13" s="135">
        <v>40788</v>
      </c>
      <c r="C13" s="20" t="s">
        <v>1403</v>
      </c>
      <c r="D13" s="20" t="s">
        <v>1404</v>
      </c>
      <c r="F13" s="19">
        <v>518582</v>
      </c>
      <c r="G13" s="19">
        <v>-518582</v>
      </c>
    </row>
    <row r="14" spans="1:7">
      <c r="A14" s="854">
        <v>42125</v>
      </c>
      <c r="B14" s="203">
        <v>4</v>
      </c>
      <c r="C14" s="202" t="s">
        <v>10</v>
      </c>
      <c r="D14" s="200" t="s">
        <v>1405</v>
      </c>
      <c r="E14" s="201">
        <v>518582</v>
      </c>
      <c r="F14" s="19"/>
      <c r="G14" s="19"/>
    </row>
    <row r="15" spans="1:7">
      <c r="D15" s="211" t="s">
        <v>1361</v>
      </c>
      <c r="E15" s="212">
        <v>518582</v>
      </c>
      <c r="F15" s="212">
        <v>518582</v>
      </c>
      <c r="G15" s="212">
        <v>518582</v>
      </c>
    </row>
    <row r="16" spans="1:7">
      <c r="D16" s="211" t="s">
        <v>1363</v>
      </c>
      <c r="E16" s="213">
        <v>518582</v>
      </c>
      <c r="F16" s="213">
        <v>518582</v>
      </c>
      <c r="G16" s="213">
        <v>0</v>
      </c>
    </row>
    <row r="17" spans="4:7">
      <c r="D17" s="211" t="s">
        <v>527</v>
      </c>
      <c r="E17" s="213">
        <v>518582</v>
      </c>
      <c r="F17" s="213">
        <v>518582</v>
      </c>
      <c r="G17" s="214">
        <v>0</v>
      </c>
    </row>
  </sheetData>
  <pageMargins left="0.7" right="0.7" top="0.75" bottom="0.75" header="0.3" footer="0.3"/>
  <pageSetup paperSize="19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N23"/>
  <sheetViews>
    <sheetView showGridLines="0" workbookViewId="0">
      <selection activeCell="I41" sqref="I41"/>
    </sheetView>
  </sheetViews>
  <sheetFormatPr baseColWidth="10" defaultColWidth="8.88671875" defaultRowHeight="13.2"/>
  <cols>
    <col min="1" max="1" width="11.44140625" customWidth="1"/>
    <col min="2" max="2" width="6.33203125" bestFit="1" customWidth="1"/>
    <col min="3" max="3" width="11.44140625" customWidth="1"/>
    <col min="4" max="4" width="2.109375" bestFit="1" customWidth="1"/>
    <col min="5" max="5" width="11.44140625" customWidth="1"/>
    <col min="6" max="6" width="30" bestFit="1" customWidth="1"/>
    <col min="7" max="7" width="8.44140625" bestFit="1" customWidth="1"/>
    <col min="8" max="8" width="11.44140625" customWidth="1"/>
    <col min="9" max="9" width="8.44140625" bestFit="1" customWidth="1"/>
    <col min="10" max="10" width="3.109375" bestFit="1" customWidth="1"/>
    <col min="11" max="11" width="7.109375" bestFit="1" customWidth="1"/>
    <col min="12" max="256" width="11.44140625" customWidth="1"/>
  </cols>
  <sheetData>
    <row r="1" spans="1:14">
      <c r="A1" s="140" t="s">
        <v>1324</v>
      </c>
      <c r="B1" s="140" t="s">
        <v>1325</v>
      </c>
      <c r="C1" s="12" t="s">
        <v>1326</v>
      </c>
      <c r="E1" s="140"/>
    </row>
    <row r="2" spans="1:14">
      <c r="A2" s="140" t="s">
        <v>1327</v>
      </c>
      <c r="B2" s="140" t="s">
        <v>1325</v>
      </c>
      <c r="C2" s="12" t="s">
        <v>1328</v>
      </c>
    </row>
    <row r="3" spans="1:14">
      <c r="A3" s="140" t="s">
        <v>1329</v>
      </c>
      <c r="B3" s="140" t="s">
        <v>1325</v>
      </c>
      <c r="C3" s="12" t="s">
        <v>1330</v>
      </c>
    </row>
    <row r="4" spans="1:14">
      <c r="A4" s="140" t="s">
        <v>1331</v>
      </c>
      <c r="B4" s="140" t="s">
        <v>1325</v>
      </c>
      <c r="C4" s="12" t="s">
        <v>1332</v>
      </c>
    </row>
    <row r="5" spans="1:14">
      <c r="A5" s="140" t="s">
        <v>1333</v>
      </c>
      <c r="B5" s="140" t="s">
        <v>1325</v>
      </c>
      <c r="C5" s="12" t="s">
        <v>1355</v>
      </c>
    </row>
    <row r="6" spans="1:14" ht="16.8">
      <c r="B6" s="149"/>
    </row>
    <row r="8" spans="1:14">
      <c r="B8" s="150"/>
    </row>
    <row r="9" spans="1:14">
      <c r="A9" s="304" t="s">
        <v>1406</v>
      </c>
      <c r="B9" s="303"/>
      <c r="C9" s="304" t="s">
        <v>1407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</row>
    <row r="10" spans="1:14">
      <c r="B10" s="3"/>
    </row>
    <row r="11" spans="1:14">
      <c r="A11" s="17"/>
      <c r="B11" s="16"/>
      <c r="C11" s="18"/>
      <c r="D11" s="17"/>
      <c r="E11" s="18"/>
    </row>
    <row r="12" spans="1:14">
      <c r="A12" s="303"/>
      <c r="B12" s="303"/>
      <c r="C12" s="305" t="s">
        <v>1396</v>
      </c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</row>
    <row r="13" spans="1:14">
      <c r="A13" s="303"/>
      <c r="B13" s="306" t="s">
        <v>1397</v>
      </c>
      <c r="C13" s="307" t="s">
        <v>1370</v>
      </c>
      <c r="D13" s="308" t="s">
        <v>1398</v>
      </c>
      <c r="E13" s="306" t="s">
        <v>1408</v>
      </c>
      <c r="F13" s="306" t="s">
        <v>1399</v>
      </c>
      <c r="G13" s="308" t="s">
        <v>1400</v>
      </c>
      <c r="H13" s="308" t="s">
        <v>1401</v>
      </c>
      <c r="I13" s="308" t="s">
        <v>1374</v>
      </c>
      <c r="J13" s="303"/>
      <c r="K13" s="303"/>
      <c r="L13" s="303"/>
      <c r="M13" s="303"/>
      <c r="N13" s="303"/>
    </row>
    <row r="14" spans="1:14">
      <c r="A14" s="148"/>
      <c r="B14" s="145"/>
      <c r="C14" s="148"/>
      <c r="D14" s="147"/>
      <c r="E14" s="146"/>
    </row>
    <row r="15" spans="1:14">
      <c r="A15" s="303"/>
      <c r="B15" s="303"/>
      <c r="C15" s="303"/>
      <c r="D15" s="303"/>
      <c r="E15" s="303"/>
      <c r="F15" s="303"/>
      <c r="G15" s="310"/>
      <c r="H15" s="303"/>
      <c r="I15" s="310"/>
      <c r="J15" s="303"/>
      <c r="K15" s="310"/>
      <c r="L15" s="303"/>
      <c r="M15" s="303"/>
      <c r="N15" s="303"/>
    </row>
    <row r="16" spans="1:14">
      <c r="A16" s="303"/>
      <c r="B16" s="311" t="s">
        <v>1409</v>
      </c>
      <c r="C16" s="312">
        <v>1</v>
      </c>
      <c r="D16" s="311" t="s">
        <v>1398</v>
      </c>
      <c r="E16" s="303"/>
      <c r="F16" s="309" t="s">
        <v>1410</v>
      </c>
      <c r="G16" s="310">
        <v>1245146</v>
      </c>
      <c r="H16" s="303"/>
      <c r="I16" s="310">
        <v>1245146</v>
      </c>
      <c r="N16" s="303"/>
    </row>
    <row r="17" spans="1:14">
      <c r="A17" s="303"/>
      <c r="B17" s="311" t="s">
        <v>1411</v>
      </c>
      <c r="C17" s="312">
        <v>6</v>
      </c>
      <c r="D17" s="311" t="s">
        <v>10</v>
      </c>
      <c r="E17" s="303"/>
      <c r="F17" s="309" t="s">
        <v>1412</v>
      </c>
      <c r="G17" s="310">
        <v>253839</v>
      </c>
      <c r="H17" s="303"/>
      <c r="I17" s="310">
        <v>1498985</v>
      </c>
      <c r="N17" s="303"/>
    </row>
    <row r="18" spans="1:14">
      <c r="A18" s="303"/>
      <c r="B18" s="311" t="s">
        <v>1411</v>
      </c>
      <c r="C18" s="312">
        <v>48</v>
      </c>
      <c r="D18" s="311" t="s">
        <v>1413</v>
      </c>
      <c r="E18" s="303"/>
      <c r="F18" s="309" t="s">
        <v>1414</v>
      </c>
      <c r="G18" s="303"/>
      <c r="H18" s="310">
        <v>253839</v>
      </c>
      <c r="I18" s="310">
        <v>1245146</v>
      </c>
      <c r="N18" s="303"/>
    </row>
    <row r="19" spans="1:14">
      <c r="A19" s="303"/>
      <c r="B19" s="311" t="s">
        <v>1415</v>
      </c>
      <c r="C19" s="312">
        <v>54</v>
      </c>
      <c r="D19" s="311" t="s">
        <v>10</v>
      </c>
      <c r="E19" s="303"/>
      <c r="F19" s="309" t="s">
        <v>1416</v>
      </c>
      <c r="G19" s="303"/>
      <c r="H19" s="310">
        <v>24828</v>
      </c>
      <c r="I19" s="310">
        <v>1220318</v>
      </c>
      <c r="N19" s="303"/>
    </row>
    <row r="20" spans="1:14">
      <c r="B20" s="311" t="s">
        <v>1417</v>
      </c>
      <c r="C20" s="312">
        <v>31</v>
      </c>
      <c r="D20" s="311" t="s">
        <v>1413</v>
      </c>
      <c r="E20" s="303"/>
      <c r="F20" s="309" t="s">
        <v>1418</v>
      </c>
      <c r="G20" s="303"/>
      <c r="H20" s="310">
        <v>379173</v>
      </c>
      <c r="I20" s="310">
        <v>841145</v>
      </c>
      <c r="N20" s="303"/>
    </row>
    <row r="21" spans="1:14">
      <c r="B21" s="303"/>
      <c r="C21" s="303"/>
      <c r="D21" s="303"/>
      <c r="E21" s="303"/>
      <c r="F21" s="313" t="s">
        <v>1361</v>
      </c>
      <c r="G21" s="314">
        <v>1498985</v>
      </c>
      <c r="H21" s="314">
        <v>657840</v>
      </c>
      <c r="I21" s="314">
        <v>-379173</v>
      </c>
      <c r="J21" s="315" t="s">
        <v>1408</v>
      </c>
      <c r="K21" s="303"/>
      <c r="L21" s="303"/>
      <c r="M21" s="303"/>
      <c r="N21" s="303"/>
    </row>
    <row r="22" spans="1:14">
      <c r="B22" s="303"/>
      <c r="C22" s="303"/>
      <c r="D22" s="303"/>
      <c r="E22" s="303"/>
      <c r="F22" s="313" t="s">
        <v>1363</v>
      </c>
      <c r="G22" s="314">
        <v>1498985</v>
      </c>
      <c r="H22" s="314">
        <v>657840</v>
      </c>
      <c r="I22" s="314">
        <v>841145</v>
      </c>
      <c r="J22" s="315" t="s">
        <v>1362</v>
      </c>
      <c r="K22" s="303"/>
      <c r="L22" s="303"/>
      <c r="M22" s="303"/>
      <c r="N22" s="303"/>
    </row>
    <row r="23" spans="1:14">
      <c r="B23" s="303"/>
      <c r="C23" s="303"/>
      <c r="D23" s="303"/>
      <c r="E23" s="303"/>
      <c r="F23" s="313" t="s">
        <v>527</v>
      </c>
      <c r="G23" s="314">
        <v>1498985</v>
      </c>
      <c r="H23" s="314">
        <v>657840</v>
      </c>
      <c r="I23" s="316">
        <v>841145</v>
      </c>
      <c r="J23" s="315" t="s">
        <v>1362</v>
      </c>
      <c r="K23" s="303"/>
      <c r="L23" s="303"/>
      <c r="M23" s="303"/>
      <c r="N23" s="303"/>
    </row>
  </sheetData>
  <pageMargins left="0.70866141732283472" right="0.70866141732283472" top="0.74803149606299213" bottom="0.74803149606299213" header="0.31496062992125984" footer="0.31496062992125984"/>
  <pageSetup paperSize="192" scale="8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6"/>
  <sheetViews>
    <sheetView showGridLines="0" workbookViewId="0">
      <selection activeCell="I41" sqref="I41"/>
    </sheetView>
  </sheetViews>
  <sheetFormatPr baseColWidth="10" defaultColWidth="8.88671875" defaultRowHeight="13.2"/>
  <cols>
    <col min="1" max="3" width="11.44140625" customWidth="1"/>
    <col min="4" max="4" width="19.109375" bestFit="1" customWidth="1"/>
    <col min="5" max="256" width="11.44140625" customWidth="1"/>
  </cols>
  <sheetData>
    <row r="1" spans="1:7">
      <c r="A1" s="140" t="s">
        <v>1324</v>
      </c>
      <c r="B1" s="140" t="s">
        <v>1325</v>
      </c>
      <c r="C1" s="12" t="s">
        <v>1326</v>
      </c>
      <c r="E1" s="140"/>
      <c r="G1" s="141"/>
    </row>
    <row r="2" spans="1:7">
      <c r="A2" s="140" t="s">
        <v>1327</v>
      </c>
      <c r="B2" s="140" t="s">
        <v>1325</v>
      </c>
      <c r="C2" s="12" t="s">
        <v>1328</v>
      </c>
    </row>
    <row r="3" spans="1:7">
      <c r="A3" s="140" t="s">
        <v>1329</v>
      </c>
      <c r="B3" s="140" t="s">
        <v>1325</v>
      </c>
      <c r="C3" s="12" t="s">
        <v>1330</v>
      </c>
    </row>
    <row r="4" spans="1:7">
      <c r="A4" s="140" t="s">
        <v>1331</v>
      </c>
      <c r="B4" s="140" t="s">
        <v>1325</v>
      </c>
      <c r="C4" s="12" t="s">
        <v>1332</v>
      </c>
    </row>
    <row r="5" spans="1:7">
      <c r="A5" s="140" t="s">
        <v>1333</v>
      </c>
      <c r="B5" s="140" t="s">
        <v>1325</v>
      </c>
      <c r="C5" s="12" t="s">
        <v>1355</v>
      </c>
    </row>
    <row r="6" spans="1:7" ht="16.8">
      <c r="B6" s="149"/>
    </row>
    <row r="8" spans="1:7">
      <c r="B8" s="150"/>
    </row>
    <row r="9" spans="1:7">
      <c r="A9" s="151" t="s">
        <v>1419</v>
      </c>
      <c r="B9" s="151" t="s">
        <v>1420</v>
      </c>
    </row>
    <row r="10" spans="1:7">
      <c r="B10" s="3" t="s">
        <v>1396</v>
      </c>
    </row>
    <row r="11" spans="1:7">
      <c r="A11" s="17" t="s">
        <v>1397</v>
      </c>
      <c r="B11" s="16" t="s">
        <v>1370</v>
      </c>
      <c r="C11" s="18" t="s">
        <v>1398</v>
      </c>
      <c r="D11" s="17" t="s">
        <v>1399</v>
      </c>
      <c r="E11" s="18" t="s">
        <v>1400</v>
      </c>
      <c r="F11" s="18" t="s">
        <v>1401</v>
      </c>
      <c r="G11" s="18" t="s">
        <v>1374</v>
      </c>
    </row>
    <row r="12" spans="1:7">
      <c r="D12" s="146"/>
      <c r="F12" s="146"/>
      <c r="G12" s="146"/>
    </row>
    <row r="13" spans="1:7">
      <c r="A13" s="148" t="s">
        <v>1421</v>
      </c>
      <c r="B13" s="148" t="s">
        <v>10</v>
      </c>
      <c r="C13">
        <v>2014</v>
      </c>
      <c r="D13" s="200" t="s">
        <v>1422</v>
      </c>
      <c r="E13" s="146">
        <v>37561500</v>
      </c>
      <c r="G13" s="146">
        <f>+E13</f>
        <v>37561500</v>
      </c>
    </row>
    <row r="14" spans="1:7">
      <c r="A14" s="202" t="s">
        <v>1423</v>
      </c>
      <c r="B14" s="202" t="s">
        <v>10</v>
      </c>
      <c r="C14">
        <v>2015</v>
      </c>
      <c r="D14" s="200" t="s">
        <v>1424</v>
      </c>
      <c r="E14" s="201">
        <v>18643281</v>
      </c>
      <c r="G14" s="146">
        <f>+G13+E14</f>
        <v>56204781</v>
      </c>
    </row>
    <row r="15" spans="1:7">
      <c r="A15" s="202" t="s">
        <v>1425</v>
      </c>
      <c r="B15" s="202" t="s">
        <v>10</v>
      </c>
      <c r="C15">
        <v>2015</v>
      </c>
      <c r="D15" s="200" t="s">
        <v>1426</v>
      </c>
      <c r="E15" s="201">
        <v>6821765</v>
      </c>
      <c r="G15" s="146">
        <f>+G14+E15</f>
        <v>63026546</v>
      </c>
    </row>
    <row r="16" spans="1:7">
      <c r="A16" s="202"/>
      <c r="B16" s="202"/>
      <c r="D16" s="200" t="s">
        <v>1427</v>
      </c>
      <c r="E16" s="201">
        <v>9167560</v>
      </c>
      <c r="G16" s="146">
        <f>+G15+E16</f>
        <v>72194106</v>
      </c>
    </row>
    <row r="17" spans="4:7">
      <c r="D17" s="152" t="s">
        <v>1361</v>
      </c>
      <c r="E17" s="212">
        <f>SUM(E13:E16)</f>
        <v>72194106</v>
      </c>
      <c r="F17" s="212">
        <v>0</v>
      </c>
      <c r="G17" s="212">
        <f>+G16</f>
        <v>72194106</v>
      </c>
    </row>
    <row r="18" spans="4:7">
      <c r="D18" s="152" t="s">
        <v>1363</v>
      </c>
      <c r="E18" s="213">
        <f>+E17</f>
        <v>72194106</v>
      </c>
      <c r="F18" s="213">
        <v>0</v>
      </c>
      <c r="G18" s="213">
        <f>+G17</f>
        <v>72194106</v>
      </c>
    </row>
    <row r="19" spans="4:7">
      <c r="D19" s="152" t="s">
        <v>527</v>
      </c>
      <c r="E19" s="213">
        <f>+E18</f>
        <v>72194106</v>
      </c>
      <c r="F19" s="213">
        <v>0</v>
      </c>
      <c r="G19" s="214">
        <f>+G18</f>
        <v>72194106</v>
      </c>
    </row>
    <row r="21" spans="4:7">
      <c r="D21" s="140"/>
    </row>
    <row r="22" spans="4:7">
      <c r="D22" s="140"/>
    </row>
    <row r="23" spans="4:7">
      <c r="D23" s="140"/>
    </row>
    <row r="25" spans="4:7">
      <c r="D25" s="140"/>
    </row>
    <row r="26" spans="4:7">
      <c r="D26" s="92"/>
      <c r="G26" s="21"/>
    </row>
  </sheetData>
  <pageMargins left="0.7" right="0.7" top="0.75" bottom="0.75" header="0.3" footer="0.3"/>
  <pageSetup paperSize="19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49"/>
  <sheetViews>
    <sheetView showGridLines="0" workbookViewId="0">
      <selection activeCell="I41" sqref="I41"/>
    </sheetView>
  </sheetViews>
  <sheetFormatPr baseColWidth="10" defaultColWidth="8.88671875" defaultRowHeight="13.2"/>
  <cols>
    <col min="1" max="3" width="11.44140625" customWidth="1"/>
    <col min="4" max="4" width="14.6640625" bestFit="1" customWidth="1"/>
    <col min="5" max="7" width="11.44140625" customWidth="1"/>
    <col min="8" max="8" width="3.109375" bestFit="1" customWidth="1"/>
    <col min="9" max="256" width="11.44140625" customWidth="1"/>
  </cols>
  <sheetData>
    <row r="1" spans="1:7">
      <c r="A1" s="140" t="s">
        <v>1324</v>
      </c>
      <c r="B1" s="140" t="s">
        <v>1325</v>
      </c>
      <c r="C1" s="12" t="s">
        <v>1326</v>
      </c>
      <c r="E1" s="140"/>
      <c r="G1" s="141"/>
    </row>
    <row r="2" spans="1:7">
      <c r="A2" s="140" t="s">
        <v>1327</v>
      </c>
      <c r="B2" s="140" t="s">
        <v>1325</v>
      </c>
      <c r="C2" s="12" t="s">
        <v>1328</v>
      </c>
    </row>
    <row r="3" spans="1:7">
      <c r="A3" s="140" t="s">
        <v>1329</v>
      </c>
      <c r="B3" s="140" t="s">
        <v>1325</v>
      </c>
      <c r="C3" s="12" t="s">
        <v>1330</v>
      </c>
    </row>
    <row r="4" spans="1:7">
      <c r="A4" s="140" t="s">
        <v>1331</v>
      </c>
      <c r="B4" s="140" t="s">
        <v>1325</v>
      </c>
      <c r="C4" s="12" t="s">
        <v>1332</v>
      </c>
    </row>
    <row r="5" spans="1:7">
      <c r="A5" s="140" t="s">
        <v>1333</v>
      </c>
      <c r="B5" s="140" t="s">
        <v>1325</v>
      </c>
      <c r="C5" s="12" t="s">
        <v>1355</v>
      </c>
    </row>
    <row r="6" spans="1:7" ht="16.8">
      <c r="B6" s="149"/>
    </row>
    <row r="8" spans="1:7" hidden="1">
      <c r="B8" s="150" t="s">
        <v>1428</v>
      </c>
    </row>
    <row r="9" spans="1:7" hidden="1">
      <c r="A9" s="151" t="s">
        <v>1429</v>
      </c>
      <c r="B9" s="151" t="s">
        <v>1430</v>
      </c>
    </row>
    <row r="10" spans="1:7" hidden="1">
      <c r="B10" s="3" t="s">
        <v>1396</v>
      </c>
    </row>
    <row r="11" spans="1:7" hidden="1">
      <c r="A11" s="17" t="s">
        <v>1397</v>
      </c>
      <c r="B11" s="16" t="s">
        <v>1370</v>
      </c>
      <c r="C11" s="17" t="s">
        <v>1398</v>
      </c>
      <c r="D11" s="17" t="s">
        <v>1399</v>
      </c>
      <c r="E11" s="18" t="s">
        <v>1400</v>
      </c>
      <c r="F11" s="18" t="s">
        <v>1401</v>
      </c>
      <c r="G11" s="18" t="s">
        <v>1374</v>
      </c>
    </row>
    <row r="12" spans="1:7" hidden="1">
      <c r="D12" s="146"/>
      <c r="F12" s="146"/>
      <c r="G12" s="146"/>
    </row>
    <row r="13" spans="1:7" hidden="1">
      <c r="A13" s="148" t="s">
        <v>1409</v>
      </c>
      <c r="B13" s="144">
        <v>1</v>
      </c>
      <c r="C13" s="148" t="s">
        <v>1398</v>
      </c>
      <c r="D13" s="147" t="s">
        <v>1410</v>
      </c>
      <c r="E13" s="146">
        <v>31295264</v>
      </c>
      <c r="G13" s="146">
        <v>31295264</v>
      </c>
    </row>
    <row r="14" spans="1:7" hidden="1">
      <c r="A14" s="148" t="s">
        <v>1431</v>
      </c>
      <c r="B14" s="145">
        <v>32</v>
      </c>
      <c r="C14" s="148" t="s">
        <v>1398</v>
      </c>
      <c r="D14" s="147" t="s">
        <v>1432</v>
      </c>
      <c r="E14" s="146">
        <v>160133</v>
      </c>
      <c r="G14" s="146">
        <v>31455397</v>
      </c>
    </row>
    <row r="15" spans="1:7" hidden="1">
      <c r="A15" s="148" t="s">
        <v>1433</v>
      </c>
      <c r="B15" s="145">
        <v>28</v>
      </c>
      <c r="C15" s="148" t="s">
        <v>1398</v>
      </c>
      <c r="D15" s="147" t="s">
        <v>1432</v>
      </c>
      <c r="E15" s="146">
        <v>3691752</v>
      </c>
      <c r="G15" s="146">
        <v>35147149</v>
      </c>
    </row>
    <row r="16" spans="1:7" hidden="1">
      <c r="A16" s="148" t="s">
        <v>1434</v>
      </c>
      <c r="B16" s="145">
        <v>19</v>
      </c>
      <c r="C16" s="148" t="s">
        <v>1398</v>
      </c>
      <c r="D16" s="147" t="s">
        <v>1432</v>
      </c>
      <c r="E16" s="146">
        <v>264961</v>
      </c>
      <c r="G16" s="146">
        <v>35412110</v>
      </c>
    </row>
    <row r="17" spans="1:7" hidden="1">
      <c r="A17" s="148" t="s">
        <v>1435</v>
      </c>
      <c r="B17" s="145">
        <v>29</v>
      </c>
      <c r="C17" s="148" t="s">
        <v>10</v>
      </c>
      <c r="D17" s="147" t="s">
        <v>1436</v>
      </c>
      <c r="F17" s="146">
        <v>31295264</v>
      </c>
      <c r="G17" s="146">
        <v>4116846</v>
      </c>
    </row>
    <row r="18" spans="1:7" hidden="1">
      <c r="A18" s="148" t="s">
        <v>1437</v>
      </c>
      <c r="B18" s="145">
        <v>26</v>
      </c>
      <c r="C18" s="148" t="s">
        <v>1398</v>
      </c>
      <c r="D18" s="147" t="s">
        <v>1432</v>
      </c>
      <c r="E18" s="146">
        <v>307546</v>
      </c>
      <c r="G18" s="146">
        <v>4424392</v>
      </c>
    </row>
    <row r="19" spans="1:7" hidden="1">
      <c r="A19" s="148" t="s">
        <v>1438</v>
      </c>
      <c r="B19" s="145">
        <v>42</v>
      </c>
      <c r="C19" s="148" t="s">
        <v>1398</v>
      </c>
      <c r="D19" s="147" t="s">
        <v>1432</v>
      </c>
      <c r="E19" s="146">
        <v>293457</v>
      </c>
      <c r="G19" s="146">
        <v>4717849</v>
      </c>
    </row>
    <row r="20" spans="1:7" hidden="1">
      <c r="A20" s="148" t="s">
        <v>1425</v>
      </c>
      <c r="B20" s="145">
        <v>26</v>
      </c>
      <c r="C20" s="148" t="s">
        <v>1398</v>
      </c>
      <c r="D20" s="147" t="s">
        <v>1432</v>
      </c>
      <c r="E20" s="146">
        <v>256281</v>
      </c>
      <c r="G20" s="146">
        <v>4974130</v>
      </c>
    </row>
    <row r="21" spans="1:7" hidden="1">
      <c r="A21" s="148" t="s">
        <v>1439</v>
      </c>
      <c r="B21" s="145">
        <v>32</v>
      </c>
      <c r="C21" s="148" t="s">
        <v>1398</v>
      </c>
      <c r="D21" s="147" t="s">
        <v>1432</v>
      </c>
      <c r="E21" s="146">
        <v>254121</v>
      </c>
      <c r="G21" s="146">
        <v>5228251</v>
      </c>
    </row>
    <row r="22" spans="1:7" hidden="1">
      <c r="A22" s="148" t="s">
        <v>1440</v>
      </c>
      <c r="B22" s="145">
        <v>32</v>
      </c>
      <c r="C22" s="148" t="s">
        <v>1398</v>
      </c>
      <c r="D22" s="147" t="s">
        <v>1432</v>
      </c>
      <c r="E22" s="146">
        <v>263373</v>
      </c>
      <c r="G22" s="146">
        <v>5491624</v>
      </c>
    </row>
    <row r="23" spans="1:7" hidden="1">
      <c r="A23" s="148" t="s">
        <v>1441</v>
      </c>
      <c r="B23" s="145">
        <v>21</v>
      </c>
      <c r="C23" s="148" t="s">
        <v>1398</v>
      </c>
      <c r="D23" s="147" t="s">
        <v>1432</v>
      </c>
      <c r="E23" s="146">
        <v>224374</v>
      </c>
      <c r="G23" s="146">
        <v>5715998</v>
      </c>
    </row>
    <row r="24" spans="1:7" hidden="1">
      <c r="A24" s="148" t="s">
        <v>1442</v>
      </c>
      <c r="B24" s="145">
        <v>26</v>
      </c>
      <c r="C24" s="148" t="s">
        <v>1398</v>
      </c>
      <c r="D24" s="147" t="s">
        <v>1432</v>
      </c>
      <c r="E24" s="146">
        <v>312435</v>
      </c>
      <c r="G24" s="146">
        <v>6028433</v>
      </c>
    </row>
    <row r="25" spans="1:7" hidden="1">
      <c r="A25" s="148" t="s">
        <v>1443</v>
      </c>
      <c r="B25" s="145">
        <v>19</v>
      </c>
      <c r="C25" s="148" t="s">
        <v>1398</v>
      </c>
      <c r="D25" s="147" t="s">
        <v>1432</v>
      </c>
      <c r="E25" s="146">
        <v>232745</v>
      </c>
      <c r="G25" s="146">
        <v>6261178</v>
      </c>
    </row>
    <row r="26" spans="1:7" hidden="1">
      <c r="A26" s="148" t="s">
        <v>1444</v>
      </c>
      <c r="B26" s="145">
        <v>24</v>
      </c>
      <c r="C26" s="148" t="s">
        <v>1398</v>
      </c>
      <c r="D26" s="147" t="s">
        <v>1432</v>
      </c>
      <c r="E26" s="146">
        <v>224365</v>
      </c>
      <c r="G26" s="146">
        <v>6485543</v>
      </c>
    </row>
    <row r="27" spans="1:7" hidden="1">
      <c r="A27" s="148" t="s">
        <v>1445</v>
      </c>
      <c r="B27" s="145">
        <v>25</v>
      </c>
      <c r="C27" s="148" t="s">
        <v>1398</v>
      </c>
      <c r="D27" s="147" t="s">
        <v>1446</v>
      </c>
      <c r="E27" s="146">
        <v>215282</v>
      </c>
      <c r="G27" s="146">
        <v>6700825</v>
      </c>
    </row>
    <row r="28" spans="1:7" hidden="1">
      <c r="D28" s="152" t="s">
        <v>1361</v>
      </c>
      <c r="E28" s="153">
        <v>37996089</v>
      </c>
      <c r="F28" s="153">
        <v>31295264</v>
      </c>
      <c r="G28" s="153">
        <v>439647</v>
      </c>
    </row>
    <row r="29" spans="1:7" hidden="1">
      <c r="D29" s="152" t="s">
        <v>1363</v>
      </c>
      <c r="E29" s="154">
        <v>37996089</v>
      </c>
      <c r="F29" s="154">
        <v>31295264</v>
      </c>
      <c r="G29" s="154">
        <v>6700825</v>
      </c>
    </row>
    <row r="30" spans="1:7" hidden="1">
      <c r="D30" s="152" t="s">
        <v>527</v>
      </c>
      <c r="E30" s="154">
        <v>37996089</v>
      </c>
      <c r="F30" s="154">
        <v>31295264</v>
      </c>
      <c r="G30" s="153">
        <v>6700825</v>
      </c>
    </row>
    <row r="31" spans="1:7">
      <c r="C31" s="215" t="s">
        <v>1447</v>
      </c>
    </row>
    <row r="32" spans="1:7">
      <c r="A32" s="205" t="s">
        <v>1429</v>
      </c>
      <c r="B32" s="205" t="s">
        <v>1430</v>
      </c>
    </row>
    <row r="33" spans="2:8">
      <c r="B33" s="206"/>
    </row>
    <row r="34" spans="2:8" ht="14.4">
      <c r="B34" s="261" t="s">
        <v>1448</v>
      </c>
      <c r="C34" s="261" t="s">
        <v>1449</v>
      </c>
      <c r="D34" s="261" t="s">
        <v>1450</v>
      </c>
      <c r="E34" s="261" t="s">
        <v>1451</v>
      </c>
      <c r="F34" s="209"/>
      <c r="G34" s="209"/>
    </row>
    <row r="35" spans="2:8">
      <c r="B35" s="317" t="s">
        <v>797</v>
      </c>
      <c r="C35" s="318">
        <v>305006</v>
      </c>
      <c r="D35" s="319">
        <v>1.0429999999999999</v>
      </c>
      <c r="E35" s="320">
        <f>+C35*D35</f>
        <v>318121.25799999997</v>
      </c>
      <c r="F35" s="201"/>
      <c r="G35" s="201"/>
    </row>
    <row r="36" spans="2:8">
      <c r="B36" s="55" t="s">
        <v>798</v>
      </c>
      <c r="C36" s="320">
        <v>227410</v>
      </c>
      <c r="D36" s="321">
        <v>1.0389999999999999</v>
      </c>
      <c r="E36" s="320">
        <f t="shared" ref="E36:E46" si="0">+C36*D36</f>
        <v>236278.99</v>
      </c>
      <c r="G36" s="201"/>
      <c r="H36" s="292"/>
    </row>
    <row r="37" spans="2:8">
      <c r="B37" s="55" t="s">
        <v>799</v>
      </c>
      <c r="C37" s="320">
        <v>227338</v>
      </c>
      <c r="D37" s="321">
        <v>1.0329999999999999</v>
      </c>
      <c r="E37" s="320">
        <f t="shared" si="0"/>
        <v>234840.15399999998</v>
      </c>
      <c r="G37" s="201"/>
      <c r="H37" s="292"/>
    </row>
    <row r="38" spans="2:8">
      <c r="B38" s="55" t="s">
        <v>800</v>
      </c>
      <c r="C38" s="320">
        <v>703256</v>
      </c>
      <c r="D38" s="321">
        <v>1.0269999999999999</v>
      </c>
      <c r="E38" s="320">
        <f t="shared" si="0"/>
        <v>722243.91199999989</v>
      </c>
      <c r="G38" s="201"/>
      <c r="H38" s="292"/>
    </row>
    <row r="39" spans="2:8">
      <c r="B39" s="55" t="s">
        <v>801</v>
      </c>
      <c r="C39" s="320">
        <v>734544</v>
      </c>
      <c r="D39" s="321">
        <v>1.0249999999999999</v>
      </c>
      <c r="E39" s="320">
        <f t="shared" si="0"/>
        <v>752907.6</v>
      </c>
      <c r="G39" s="201"/>
      <c r="H39" s="292"/>
    </row>
    <row r="40" spans="2:8">
      <c r="B40" s="55" t="s">
        <v>802</v>
      </c>
      <c r="C40" s="320">
        <v>721793</v>
      </c>
      <c r="D40" s="321">
        <v>1.02</v>
      </c>
      <c r="E40" s="320">
        <f t="shared" si="0"/>
        <v>736228.86</v>
      </c>
      <c r="G40" s="201"/>
      <c r="H40" s="292"/>
    </row>
    <row r="41" spans="2:8">
      <c r="B41" s="55" t="s">
        <v>803</v>
      </c>
      <c r="C41" s="320">
        <v>1297340</v>
      </c>
      <c r="D41" s="321">
        <v>1.016</v>
      </c>
      <c r="E41" s="320">
        <f t="shared" si="0"/>
        <v>1318097.44</v>
      </c>
      <c r="F41" s="201"/>
      <c r="G41" s="201"/>
      <c r="H41" s="292"/>
    </row>
    <row r="42" spans="2:8">
      <c r="B42" s="55" t="s">
        <v>804</v>
      </c>
      <c r="C42" s="320">
        <v>638896</v>
      </c>
      <c r="D42" s="321">
        <v>1.0089999999999999</v>
      </c>
      <c r="E42" s="320">
        <f t="shared" si="0"/>
        <v>644646.0639999999</v>
      </c>
      <c r="G42" s="201"/>
      <c r="H42" s="292"/>
    </row>
    <row r="43" spans="2:8">
      <c r="B43" s="55" t="s">
        <v>805</v>
      </c>
      <c r="C43" s="320">
        <v>823349</v>
      </c>
      <c r="D43" s="321">
        <v>1.004</v>
      </c>
      <c r="E43" s="320">
        <f t="shared" si="0"/>
        <v>826642.39599999995</v>
      </c>
      <c r="G43" s="201"/>
      <c r="H43" s="292"/>
    </row>
    <row r="44" spans="2:8">
      <c r="B44" s="55" t="s">
        <v>806</v>
      </c>
      <c r="C44" s="320">
        <v>838557</v>
      </c>
      <c r="D44" s="321">
        <v>1</v>
      </c>
      <c r="E44" s="320">
        <f t="shared" si="0"/>
        <v>838557</v>
      </c>
      <c r="F44" s="201"/>
      <c r="G44" s="201"/>
      <c r="H44" s="292"/>
    </row>
    <row r="45" spans="2:8">
      <c r="B45" s="55" t="s">
        <v>807</v>
      </c>
      <c r="C45" s="320">
        <v>722127</v>
      </c>
      <c r="D45" s="321">
        <v>1</v>
      </c>
      <c r="E45" s="320">
        <f t="shared" si="0"/>
        <v>722127</v>
      </c>
      <c r="F45" s="855"/>
      <c r="G45" s="855"/>
      <c r="H45" s="292"/>
    </row>
    <row r="46" spans="2:8">
      <c r="B46" s="55" t="s">
        <v>808</v>
      </c>
      <c r="C46" s="320">
        <v>7197730</v>
      </c>
      <c r="D46" s="321">
        <v>1</v>
      </c>
      <c r="E46" s="320">
        <f t="shared" si="0"/>
        <v>7197730</v>
      </c>
      <c r="F46" s="855"/>
      <c r="G46" s="324"/>
      <c r="H46" s="292"/>
    </row>
    <row r="47" spans="2:8" ht="14.4">
      <c r="B47" s="326" t="s">
        <v>74</v>
      </c>
      <c r="C47" s="322">
        <f>SUM(C35:C46)</f>
        <v>14437346</v>
      </c>
      <c r="D47" s="325" t="s">
        <v>74</v>
      </c>
      <c r="E47" s="322">
        <f>SUM(E35:E46)</f>
        <v>14548420.673999999</v>
      </c>
    </row>
    <row r="49" spans="4:5">
      <c r="D49" s="157" t="s">
        <v>1452</v>
      </c>
      <c r="E49" s="323">
        <f>+E47-C47</f>
        <v>111074.67399999872</v>
      </c>
    </row>
  </sheetData>
  <pageMargins left="0.7" right="0.7" top="0.75" bottom="0.75" header="0.3" footer="0.3"/>
  <pageSetup paperSize="19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L117"/>
  <sheetViews>
    <sheetView showGridLines="0" topLeftCell="A95" workbookViewId="0">
      <selection activeCell="I41" sqref="I41"/>
    </sheetView>
  </sheetViews>
  <sheetFormatPr baseColWidth="10" defaultColWidth="8.88671875" defaultRowHeight="13.2"/>
  <cols>
    <col min="1" max="1" width="11.44140625" customWidth="1"/>
    <col min="2" max="2" width="9.5546875" bestFit="1" customWidth="1"/>
    <col min="3" max="3" width="8.5546875" customWidth="1"/>
    <col min="4" max="4" width="3.33203125" customWidth="1"/>
    <col min="5" max="5" width="9.33203125" bestFit="1" customWidth="1"/>
    <col min="6" max="6" width="3.109375" bestFit="1" customWidth="1"/>
    <col min="7" max="7" width="11.44140625" customWidth="1"/>
    <col min="8" max="8" width="18.5546875" bestFit="1" customWidth="1"/>
    <col min="9" max="11" width="11.44140625" customWidth="1"/>
    <col min="12" max="12" width="3.109375" bestFit="1" customWidth="1"/>
    <col min="13" max="256" width="11.44140625" customWidth="1"/>
  </cols>
  <sheetData>
    <row r="1" spans="1:5">
      <c r="A1" s="140" t="s">
        <v>1324</v>
      </c>
      <c r="B1" s="140" t="s">
        <v>1325</v>
      </c>
      <c r="C1" s="12" t="s">
        <v>1326</v>
      </c>
      <c r="E1" s="141"/>
    </row>
    <row r="2" spans="1:5">
      <c r="A2" s="140" t="s">
        <v>1327</v>
      </c>
      <c r="B2" s="140" t="s">
        <v>1325</v>
      </c>
      <c r="C2" s="12" t="s">
        <v>1328</v>
      </c>
    </row>
    <row r="3" spans="1:5">
      <c r="A3" s="140" t="s">
        <v>1329</v>
      </c>
      <c r="B3" s="140" t="s">
        <v>1325</v>
      </c>
      <c r="C3" s="12" t="s">
        <v>1330</v>
      </c>
    </row>
    <row r="4" spans="1:5">
      <c r="A4" s="140" t="s">
        <v>1331</v>
      </c>
      <c r="B4" s="140" t="s">
        <v>1325</v>
      </c>
      <c r="C4" s="12" t="s">
        <v>1332</v>
      </c>
    </row>
    <row r="5" spans="1:5">
      <c r="A5" s="140" t="s">
        <v>1333</v>
      </c>
      <c r="B5" s="140" t="s">
        <v>1325</v>
      </c>
      <c r="C5" s="12" t="s">
        <v>1355</v>
      </c>
    </row>
    <row r="6" spans="1:5" ht="16.8">
      <c r="B6" s="149"/>
    </row>
    <row r="8" spans="1:5" hidden="1">
      <c r="B8" s="150" t="s">
        <v>1428</v>
      </c>
    </row>
    <row r="9" spans="1:5" hidden="1">
      <c r="A9" s="151" t="s">
        <v>1453</v>
      </c>
      <c r="B9" s="151" t="s">
        <v>1454</v>
      </c>
    </row>
    <row r="10" spans="1:5" hidden="1">
      <c r="B10" s="3" t="s">
        <v>1396</v>
      </c>
    </row>
    <row r="11" spans="1:5" hidden="1">
      <c r="A11" s="17" t="s">
        <v>1397</v>
      </c>
      <c r="B11" s="16" t="s">
        <v>1370</v>
      </c>
      <c r="C11" s="16" t="s">
        <v>1398</v>
      </c>
      <c r="D11" s="17" t="s">
        <v>1399</v>
      </c>
      <c r="E11" s="18" t="s">
        <v>1374</v>
      </c>
    </row>
    <row r="12" spans="1:5" hidden="1">
      <c r="D12" s="146"/>
      <c r="E12" s="146"/>
    </row>
    <row r="13" spans="1:5" hidden="1">
      <c r="A13" s="148" t="s">
        <v>1409</v>
      </c>
      <c r="B13" s="144">
        <v>1</v>
      </c>
      <c r="C13" s="148" t="s">
        <v>1398</v>
      </c>
      <c r="D13" s="147" t="s">
        <v>1410</v>
      </c>
      <c r="E13" s="146">
        <v>-22611322</v>
      </c>
    </row>
    <row r="14" spans="1:5" hidden="1">
      <c r="A14" s="148" t="s">
        <v>1409</v>
      </c>
      <c r="B14" s="145">
        <v>2</v>
      </c>
      <c r="C14" s="148" t="s">
        <v>1398</v>
      </c>
      <c r="D14" s="147" t="s">
        <v>1455</v>
      </c>
      <c r="E14" s="146">
        <v>-18969133</v>
      </c>
    </row>
    <row r="15" spans="1:5" hidden="1">
      <c r="A15" s="148" t="s">
        <v>1409</v>
      </c>
      <c r="B15" s="145">
        <v>3</v>
      </c>
      <c r="C15" s="148" t="s">
        <v>1398</v>
      </c>
      <c r="D15" s="147" t="s">
        <v>1456</v>
      </c>
      <c r="E15" s="146">
        <v>-22011668</v>
      </c>
    </row>
    <row r="16" spans="1:5" hidden="1">
      <c r="A16" s="148" t="s">
        <v>1457</v>
      </c>
      <c r="B16" s="145">
        <v>14</v>
      </c>
      <c r="C16" s="148" t="s">
        <v>10</v>
      </c>
      <c r="D16" s="147" t="s">
        <v>1458</v>
      </c>
      <c r="E16" s="146">
        <v>599654</v>
      </c>
    </row>
    <row r="17" spans="1:5" hidden="1">
      <c r="A17" s="148" t="s">
        <v>1459</v>
      </c>
      <c r="B17" s="145">
        <v>1</v>
      </c>
      <c r="C17" s="148" t="s">
        <v>1398</v>
      </c>
      <c r="D17" s="147" t="s">
        <v>1460</v>
      </c>
      <c r="E17" s="146">
        <v>4308103</v>
      </c>
    </row>
    <row r="18" spans="1:5" hidden="1">
      <c r="A18" s="148" t="s">
        <v>1459</v>
      </c>
      <c r="B18" s="145">
        <v>2</v>
      </c>
      <c r="C18" s="148" t="s">
        <v>1398</v>
      </c>
      <c r="D18" s="147" t="s">
        <v>1461</v>
      </c>
      <c r="E18" s="146">
        <v>-59688652</v>
      </c>
    </row>
    <row r="19" spans="1:5" hidden="1">
      <c r="A19" s="148" t="s">
        <v>1462</v>
      </c>
      <c r="B19" s="145">
        <v>4</v>
      </c>
      <c r="C19" s="148" t="s">
        <v>1398</v>
      </c>
      <c r="D19" s="147" t="s">
        <v>1463</v>
      </c>
      <c r="E19" s="146">
        <v>-59687517</v>
      </c>
    </row>
    <row r="20" spans="1:5" hidden="1">
      <c r="A20" s="148" t="s">
        <v>1464</v>
      </c>
      <c r="B20" s="145">
        <v>1</v>
      </c>
      <c r="C20" s="148" t="s">
        <v>1398</v>
      </c>
      <c r="D20" s="147" t="s">
        <v>1465</v>
      </c>
      <c r="E20" s="146">
        <v>-55587729</v>
      </c>
    </row>
    <row r="21" spans="1:5" hidden="1">
      <c r="A21" s="148" t="s">
        <v>1464</v>
      </c>
      <c r="B21" s="145">
        <v>2</v>
      </c>
      <c r="C21" s="148" t="s">
        <v>1398</v>
      </c>
      <c r="D21" s="147" t="s">
        <v>1466</v>
      </c>
      <c r="E21" s="146">
        <v>-60621988</v>
      </c>
    </row>
    <row r="22" spans="1:5" hidden="1">
      <c r="A22" s="148" t="s">
        <v>1467</v>
      </c>
      <c r="B22" s="145">
        <v>7</v>
      </c>
      <c r="C22" s="148" t="s">
        <v>10</v>
      </c>
      <c r="D22" s="147" t="s">
        <v>1468</v>
      </c>
      <c r="E22" s="146">
        <v>-934471</v>
      </c>
    </row>
    <row r="23" spans="1:5" hidden="1">
      <c r="A23" s="148" t="s">
        <v>1469</v>
      </c>
      <c r="B23" s="145">
        <v>2</v>
      </c>
      <c r="C23" s="148" t="s">
        <v>1398</v>
      </c>
      <c r="D23" s="147" t="s">
        <v>1470</v>
      </c>
      <c r="E23" s="146">
        <v>-5108312</v>
      </c>
    </row>
    <row r="24" spans="1:5" hidden="1">
      <c r="A24" s="148" t="s">
        <v>1471</v>
      </c>
      <c r="B24" s="145">
        <v>14</v>
      </c>
      <c r="C24" s="148" t="s">
        <v>10</v>
      </c>
      <c r="D24" s="147" t="s">
        <v>1472</v>
      </c>
      <c r="E24" s="146">
        <v>-4173841</v>
      </c>
    </row>
    <row r="25" spans="1:5" hidden="1">
      <c r="A25" s="148" t="s">
        <v>1437</v>
      </c>
      <c r="B25" s="145">
        <v>1</v>
      </c>
      <c r="C25" s="148" t="s">
        <v>1398</v>
      </c>
      <c r="D25" s="147" t="s">
        <v>1473</v>
      </c>
      <c r="E25" s="146">
        <v>-906544</v>
      </c>
    </row>
    <row r="26" spans="1:5" hidden="1">
      <c r="A26" s="148" t="s">
        <v>1474</v>
      </c>
      <c r="B26" s="145">
        <v>1</v>
      </c>
      <c r="C26" s="148" t="s">
        <v>1398</v>
      </c>
      <c r="D26" s="147" t="s">
        <v>1475</v>
      </c>
      <c r="E26" s="146">
        <v>3200953</v>
      </c>
    </row>
    <row r="27" spans="1:5" hidden="1">
      <c r="A27" s="148" t="s">
        <v>1474</v>
      </c>
      <c r="B27" s="145">
        <v>1</v>
      </c>
      <c r="C27" s="148" t="s">
        <v>1398</v>
      </c>
      <c r="D27" s="147" t="s">
        <v>1475</v>
      </c>
      <c r="E27" s="146">
        <v>2956510</v>
      </c>
    </row>
    <row r="28" spans="1:5" hidden="1">
      <c r="A28" s="148" t="s">
        <v>1474</v>
      </c>
      <c r="B28" s="145">
        <v>2</v>
      </c>
      <c r="C28" s="148" t="s">
        <v>1398</v>
      </c>
      <c r="D28" s="147" t="s">
        <v>1476</v>
      </c>
      <c r="E28" s="146">
        <v>-1026119</v>
      </c>
    </row>
    <row r="29" spans="1:5" hidden="1">
      <c r="A29" s="148" t="s">
        <v>1477</v>
      </c>
      <c r="B29" s="145">
        <v>12</v>
      </c>
      <c r="C29" s="148" t="s">
        <v>10</v>
      </c>
      <c r="D29" s="147" t="s">
        <v>1478</v>
      </c>
      <c r="E29" s="146">
        <v>-119575</v>
      </c>
    </row>
    <row r="30" spans="1:5" hidden="1">
      <c r="A30" s="148" t="s">
        <v>1479</v>
      </c>
      <c r="B30" s="145">
        <v>1</v>
      </c>
      <c r="C30" s="148" t="s">
        <v>1398</v>
      </c>
      <c r="D30" s="147" t="s">
        <v>1480</v>
      </c>
      <c r="E30" s="146">
        <v>-3597678</v>
      </c>
    </row>
    <row r="31" spans="1:5" hidden="1">
      <c r="A31" s="148" t="s">
        <v>1479</v>
      </c>
      <c r="B31" s="145">
        <v>2</v>
      </c>
      <c r="C31" s="148" t="s">
        <v>1398</v>
      </c>
      <c r="D31" s="147" t="s">
        <v>1481</v>
      </c>
      <c r="E31" s="146">
        <v>-525888</v>
      </c>
    </row>
    <row r="32" spans="1:5" hidden="1">
      <c r="A32" s="148" t="s">
        <v>1425</v>
      </c>
      <c r="B32" s="145">
        <v>7</v>
      </c>
      <c r="C32" s="148" t="s">
        <v>10</v>
      </c>
      <c r="D32" s="147" t="s">
        <v>1478</v>
      </c>
      <c r="E32" s="146">
        <v>-406313</v>
      </c>
    </row>
    <row r="33" spans="1:5" hidden="1">
      <c r="A33" s="148" t="s">
        <v>1482</v>
      </c>
      <c r="B33" s="145">
        <v>1</v>
      </c>
      <c r="C33" s="148" t="s">
        <v>1398</v>
      </c>
      <c r="D33" s="147" t="s">
        <v>1483</v>
      </c>
      <c r="E33" s="146">
        <v>3819580</v>
      </c>
    </row>
    <row r="34" spans="1:5" hidden="1">
      <c r="A34" s="148" t="s">
        <v>1482</v>
      </c>
      <c r="B34" s="145">
        <v>2</v>
      </c>
      <c r="C34" s="148" t="s">
        <v>1398</v>
      </c>
      <c r="D34" s="147" t="s">
        <v>1484</v>
      </c>
      <c r="E34" s="146">
        <v>332792</v>
      </c>
    </row>
    <row r="35" spans="1:5" hidden="1">
      <c r="A35" s="148" t="s">
        <v>1482</v>
      </c>
      <c r="B35" s="145">
        <v>2</v>
      </c>
      <c r="C35" s="148" t="s">
        <v>1398</v>
      </c>
      <c r="D35" s="147" t="s">
        <v>1484</v>
      </c>
      <c r="E35" s="146">
        <v>370792</v>
      </c>
    </row>
    <row r="36" spans="1:5" hidden="1">
      <c r="A36" s="148" t="s">
        <v>1485</v>
      </c>
      <c r="B36" s="145">
        <v>9</v>
      </c>
      <c r="C36" s="148" t="s">
        <v>10</v>
      </c>
      <c r="D36" s="147" t="s">
        <v>1486</v>
      </c>
      <c r="E36" s="146">
        <v>777105</v>
      </c>
    </row>
    <row r="37" spans="1:5" hidden="1">
      <c r="A37" s="148" t="s">
        <v>1487</v>
      </c>
      <c r="B37" s="145">
        <v>1</v>
      </c>
      <c r="C37" s="148" t="s">
        <v>1398</v>
      </c>
      <c r="D37" s="147" t="s">
        <v>1488</v>
      </c>
      <c r="E37" s="146">
        <v>-4512985</v>
      </c>
    </row>
    <row r="38" spans="1:5" hidden="1">
      <c r="A38" s="148" t="s">
        <v>1487</v>
      </c>
      <c r="B38" s="145">
        <v>1</v>
      </c>
      <c r="C38" s="148" t="s">
        <v>1398</v>
      </c>
      <c r="D38" s="147" t="s">
        <v>1488</v>
      </c>
      <c r="E38" s="146">
        <v>-2797246</v>
      </c>
    </row>
    <row r="39" spans="1:5" hidden="1">
      <c r="A39" s="148" t="s">
        <v>1487</v>
      </c>
      <c r="B39" s="145">
        <v>2</v>
      </c>
      <c r="C39" s="148" t="s">
        <v>1398</v>
      </c>
      <c r="D39" s="147" t="s">
        <v>1489</v>
      </c>
      <c r="E39" s="146">
        <v>108663</v>
      </c>
    </row>
    <row r="40" spans="1:5" hidden="1">
      <c r="A40" s="148" t="s">
        <v>1440</v>
      </c>
      <c r="B40" s="145">
        <v>33</v>
      </c>
      <c r="C40" s="148" t="s">
        <v>1398</v>
      </c>
      <c r="D40" s="147" t="s">
        <v>1490</v>
      </c>
      <c r="E40" s="146">
        <v>109952</v>
      </c>
    </row>
    <row r="41" spans="1:5" hidden="1">
      <c r="A41" s="148" t="s">
        <v>1491</v>
      </c>
      <c r="B41" s="145">
        <v>1</v>
      </c>
      <c r="C41" s="148" t="s">
        <v>1398</v>
      </c>
      <c r="D41" s="147" t="s">
        <v>1492</v>
      </c>
      <c r="E41" s="146">
        <v>3300700</v>
      </c>
    </row>
    <row r="42" spans="1:5" hidden="1">
      <c r="A42" s="148" t="s">
        <v>1491</v>
      </c>
      <c r="B42" s="145">
        <v>1</v>
      </c>
      <c r="C42" s="148" t="s">
        <v>1398</v>
      </c>
      <c r="D42" s="147" t="s">
        <v>1492</v>
      </c>
      <c r="E42" s="146">
        <v>3298274</v>
      </c>
    </row>
    <row r="43" spans="1:5" hidden="1">
      <c r="A43" s="148" t="s">
        <v>1491</v>
      </c>
      <c r="B43" s="145">
        <v>2</v>
      </c>
      <c r="C43" s="148" t="s">
        <v>1398</v>
      </c>
      <c r="D43" s="147" t="s">
        <v>1493</v>
      </c>
      <c r="E43" s="146">
        <v>-1466643</v>
      </c>
    </row>
    <row r="44" spans="1:5" hidden="1">
      <c r="A44" s="148" t="s">
        <v>1491</v>
      </c>
      <c r="B44" s="145">
        <v>2</v>
      </c>
      <c r="C44" s="148" t="s">
        <v>1398</v>
      </c>
      <c r="D44" s="147" t="s">
        <v>1493</v>
      </c>
      <c r="E44" s="146">
        <v>253197</v>
      </c>
    </row>
    <row r="45" spans="1:5" hidden="1">
      <c r="A45" s="148" t="s">
        <v>1441</v>
      </c>
      <c r="B45" s="145">
        <v>22</v>
      </c>
      <c r="C45" s="148" t="s">
        <v>1398</v>
      </c>
      <c r="D45" s="147" t="s">
        <v>1463</v>
      </c>
      <c r="E45" s="146">
        <v>253566</v>
      </c>
    </row>
    <row r="46" spans="1:5" hidden="1">
      <c r="A46" s="148" t="s">
        <v>1494</v>
      </c>
      <c r="B46" s="145">
        <v>1</v>
      </c>
      <c r="C46" s="148" t="s">
        <v>1398</v>
      </c>
      <c r="D46" s="147" t="s">
        <v>1495</v>
      </c>
      <c r="E46" s="146">
        <v>3092293</v>
      </c>
    </row>
    <row r="47" spans="1:5" hidden="1">
      <c r="A47" s="148" t="s">
        <v>1494</v>
      </c>
      <c r="B47" s="145">
        <v>2</v>
      </c>
      <c r="C47" s="148" t="s">
        <v>1398</v>
      </c>
      <c r="D47" s="147" t="s">
        <v>1496</v>
      </c>
      <c r="E47" s="146">
        <v>-1513394</v>
      </c>
    </row>
    <row r="48" spans="1:5" hidden="1">
      <c r="A48" s="148" t="s">
        <v>1494</v>
      </c>
      <c r="B48" s="145">
        <v>2</v>
      </c>
      <c r="C48" s="148" t="s">
        <v>1398</v>
      </c>
      <c r="D48" s="147" t="s">
        <v>1496</v>
      </c>
      <c r="E48" s="146">
        <v>-945986</v>
      </c>
    </row>
    <row r="49" spans="1:10" hidden="1">
      <c r="A49" s="148" t="s">
        <v>1442</v>
      </c>
      <c r="B49" s="145">
        <v>26</v>
      </c>
      <c r="C49" s="148" t="s">
        <v>1398</v>
      </c>
      <c r="D49" s="147" t="s">
        <v>1463</v>
      </c>
      <c r="E49" s="146">
        <v>-943787</v>
      </c>
    </row>
    <row r="50" spans="1:10" hidden="1">
      <c r="A50" s="148" t="s">
        <v>1497</v>
      </c>
      <c r="B50" s="145">
        <v>1</v>
      </c>
      <c r="C50" s="148" t="s">
        <v>1398</v>
      </c>
      <c r="D50" s="147" t="s">
        <v>1498</v>
      </c>
      <c r="E50" s="146">
        <v>-3963231</v>
      </c>
    </row>
    <row r="51" spans="1:10" hidden="1">
      <c r="A51" s="148" t="s">
        <v>1497</v>
      </c>
      <c r="B51" s="145">
        <v>1</v>
      </c>
      <c r="C51" s="148" t="s">
        <v>1398</v>
      </c>
      <c r="D51" s="147" t="s">
        <v>1498</v>
      </c>
      <c r="E51" s="146">
        <v>-3952054</v>
      </c>
    </row>
    <row r="52" spans="1:10" hidden="1">
      <c r="A52" s="148" t="s">
        <v>1497</v>
      </c>
      <c r="B52" s="145">
        <v>2</v>
      </c>
      <c r="C52" s="148" t="s">
        <v>1398</v>
      </c>
      <c r="D52" s="147" t="s">
        <v>1499</v>
      </c>
      <c r="E52" s="146">
        <v>-1083115</v>
      </c>
    </row>
    <row r="53" spans="1:10" hidden="1">
      <c r="A53" s="148" t="s">
        <v>1500</v>
      </c>
      <c r="B53" s="145">
        <v>10</v>
      </c>
      <c r="C53" s="148" t="s">
        <v>10</v>
      </c>
      <c r="D53" s="147" t="s">
        <v>1501</v>
      </c>
      <c r="E53" s="146">
        <v>-139328</v>
      </c>
    </row>
    <row r="54" spans="1:10" hidden="1">
      <c r="A54" s="148" t="s">
        <v>1502</v>
      </c>
      <c r="B54" s="145">
        <v>1</v>
      </c>
      <c r="C54" s="148" t="s">
        <v>1398</v>
      </c>
      <c r="D54" s="147" t="s">
        <v>1503</v>
      </c>
      <c r="E54" s="146">
        <v>4001994</v>
      </c>
    </row>
    <row r="55" spans="1:10" hidden="1">
      <c r="A55" s="148" t="s">
        <v>1504</v>
      </c>
      <c r="B55" s="145">
        <v>12</v>
      </c>
      <c r="C55" s="148" t="s">
        <v>10</v>
      </c>
      <c r="D55" s="147" t="s">
        <v>1501</v>
      </c>
      <c r="E55" s="146">
        <v>4141322</v>
      </c>
    </row>
    <row r="56" spans="1:10" hidden="1">
      <c r="A56" s="148" t="s">
        <v>1505</v>
      </c>
      <c r="B56" s="145">
        <v>8</v>
      </c>
      <c r="C56" s="148" t="s">
        <v>1398</v>
      </c>
      <c r="D56" s="147" t="s">
        <v>1506</v>
      </c>
      <c r="E56" s="146">
        <v>-2241918</v>
      </c>
    </row>
    <row r="57" spans="1:10" hidden="1">
      <c r="A57" s="148" t="s">
        <v>1505</v>
      </c>
      <c r="B57" s="145">
        <v>8</v>
      </c>
      <c r="C57" s="148" t="s">
        <v>1398</v>
      </c>
      <c r="D57" s="147" t="s">
        <v>1506</v>
      </c>
      <c r="E57" s="146">
        <v>1241365</v>
      </c>
    </row>
    <row r="58" spans="1:10" hidden="1">
      <c r="D58" s="152" t="s">
        <v>1361</v>
      </c>
      <c r="E58" s="153">
        <v>1380693</v>
      </c>
    </row>
    <row r="59" spans="1:10" hidden="1">
      <c r="D59" s="152" t="s">
        <v>1363</v>
      </c>
      <c r="E59" s="154">
        <v>1241365</v>
      </c>
    </row>
    <row r="60" spans="1:10" hidden="1">
      <c r="D60" s="152" t="s">
        <v>527</v>
      </c>
      <c r="E60" s="153">
        <v>1241365</v>
      </c>
    </row>
    <row r="61" spans="1:10" hidden="1"/>
    <row r="62" spans="1:10">
      <c r="C62" s="204" t="s">
        <v>1447</v>
      </c>
    </row>
    <row r="63" spans="1:10">
      <c r="A63" s="304" t="s">
        <v>1453</v>
      </c>
      <c r="B63" s="303"/>
      <c r="C63" s="304" t="s">
        <v>1454</v>
      </c>
      <c r="D63" s="303"/>
      <c r="E63" s="303"/>
      <c r="F63" s="303"/>
      <c r="G63" s="303"/>
      <c r="H63" s="303"/>
      <c r="I63" s="303"/>
      <c r="J63" s="303"/>
    </row>
    <row r="64" spans="1:10">
      <c r="B64" s="206"/>
    </row>
    <row r="65" spans="1:12">
      <c r="A65" s="207"/>
      <c r="B65" s="208"/>
      <c r="C65" s="209"/>
      <c r="D65" s="207"/>
      <c r="E65" s="209"/>
    </row>
    <row r="66" spans="1:12">
      <c r="B66" s="303"/>
      <c r="C66" s="305" t="s">
        <v>1396</v>
      </c>
      <c r="D66" s="303"/>
      <c r="E66" s="303"/>
      <c r="F66" s="303"/>
      <c r="G66" s="303"/>
      <c r="H66" s="303"/>
      <c r="I66" s="303"/>
      <c r="J66" s="303"/>
      <c r="K66" s="303"/>
      <c r="L66" s="303"/>
    </row>
    <row r="67" spans="1:12">
      <c r="A67" s="202"/>
      <c r="B67" s="306" t="s">
        <v>1397</v>
      </c>
      <c r="C67" s="307" t="s">
        <v>1370</v>
      </c>
      <c r="D67" s="308" t="s">
        <v>1398</v>
      </c>
      <c r="E67" s="307" t="s">
        <v>1507</v>
      </c>
      <c r="F67" s="306" t="s">
        <v>1508</v>
      </c>
      <c r="G67" s="306" t="s">
        <v>1509</v>
      </c>
      <c r="H67" s="306" t="s">
        <v>1399</v>
      </c>
      <c r="I67" s="308" t="s">
        <v>1400</v>
      </c>
      <c r="J67" s="308" t="s">
        <v>1401</v>
      </c>
      <c r="K67" s="308" t="s">
        <v>1374</v>
      </c>
      <c r="L67" s="303"/>
    </row>
    <row r="68" spans="1:12">
      <c r="A68" s="202"/>
      <c r="B68" s="203"/>
      <c r="C68" s="202"/>
      <c r="D68" s="200"/>
      <c r="E68" s="201"/>
      <c r="F68" s="292"/>
    </row>
    <row r="69" spans="1:12">
      <c r="A69" s="202"/>
      <c r="B69" s="303"/>
      <c r="C69" s="303"/>
      <c r="D69" s="303"/>
      <c r="E69" s="303"/>
      <c r="F69" s="309" t="s">
        <v>1402</v>
      </c>
      <c r="G69" s="303"/>
      <c r="H69" s="310"/>
      <c r="I69" s="303"/>
      <c r="J69" s="310"/>
      <c r="K69" s="303"/>
      <c r="L69" s="303"/>
    </row>
    <row r="70" spans="1:12">
      <c r="A70" s="202"/>
      <c r="B70" s="311" t="s">
        <v>1409</v>
      </c>
      <c r="C70" s="312">
        <v>1</v>
      </c>
      <c r="D70" s="311" t="s">
        <v>1398</v>
      </c>
      <c r="E70" s="327">
        <v>42005</v>
      </c>
      <c r="F70" s="303"/>
      <c r="G70" s="303"/>
      <c r="H70" s="309" t="s">
        <v>1410</v>
      </c>
      <c r="I70" s="310">
        <v>1241365</v>
      </c>
      <c r="J70" s="303"/>
      <c r="K70" s="310">
        <v>1241365</v>
      </c>
      <c r="L70" s="303"/>
    </row>
    <row r="71" spans="1:12">
      <c r="A71" s="202"/>
      <c r="B71" s="311" t="s">
        <v>1409</v>
      </c>
      <c r="C71" s="312">
        <v>2</v>
      </c>
      <c r="D71" s="311" t="s">
        <v>1398</v>
      </c>
      <c r="E71" s="327">
        <v>42035</v>
      </c>
      <c r="F71" s="303"/>
      <c r="G71" s="303"/>
      <c r="H71" s="309" t="s">
        <v>1510</v>
      </c>
      <c r="I71" s="310">
        <v>2988620</v>
      </c>
      <c r="J71" s="303"/>
      <c r="K71" s="310">
        <v>4229985</v>
      </c>
      <c r="L71" s="328" t="s">
        <v>1362</v>
      </c>
    </row>
    <row r="72" spans="1:12">
      <c r="A72" s="202"/>
      <c r="B72" s="311" t="s">
        <v>1409</v>
      </c>
      <c r="C72" s="312">
        <v>3</v>
      </c>
      <c r="D72" s="311" t="s">
        <v>1398</v>
      </c>
      <c r="E72" s="327">
        <v>42035</v>
      </c>
      <c r="F72" s="303"/>
      <c r="G72" s="303"/>
      <c r="H72" s="309" t="s">
        <v>1511</v>
      </c>
      <c r="I72" s="303"/>
      <c r="J72" s="310">
        <v>3864307</v>
      </c>
      <c r="K72" s="310">
        <v>365678</v>
      </c>
      <c r="L72" s="328" t="s">
        <v>1362</v>
      </c>
    </row>
    <row r="73" spans="1:12">
      <c r="A73" s="202"/>
      <c r="B73" s="311" t="s">
        <v>1409</v>
      </c>
      <c r="C73" s="312">
        <v>3</v>
      </c>
      <c r="D73" s="311" t="s">
        <v>1398</v>
      </c>
      <c r="E73" s="327">
        <v>42035</v>
      </c>
      <c r="F73" s="303"/>
      <c r="G73" s="303"/>
      <c r="H73" s="309" t="s">
        <v>1511</v>
      </c>
      <c r="I73" s="310">
        <v>173153</v>
      </c>
      <c r="J73" s="303"/>
      <c r="K73" s="310">
        <v>538831</v>
      </c>
      <c r="L73" s="328" t="s">
        <v>1362</v>
      </c>
    </row>
    <row r="74" spans="1:12">
      <c r="A74" s="202"/>
      <c r="B74" s="311" t="s">
        <v>1409</v>
      </c>
      <c r="C74" s="312">
        <v>34</v>
      </c>
      <c r="D74" s="311" t="s">
        <v>10</v>
      </c>
      <c r="E74" s="303"/>
      <c r="F74" s="303"/>
      <c r="G74" s="303"/>
      <c r="H74" s="309" t="s">
        <v>1512</v>
      </c>
      <c r="I74" s="303"/>
      <c r="J74" s="310">
        <v>4826</v>
      </c>
      <c r="K74" s="310">
        <v>534005</v>
      </c>
      <c r="L74" s="328" t="s">
        <v>1362</v>
      </c>
    </row>
    <row r="75" spans="1:12">
      <c r="A75" s="202"/>
      <c r="B75" s="311" t="s">
        <v>1459</v>
      </c>
      <c r="C75" s="312">
        <v>1</v>
      </c>
      <c r="D75" s="311" t="s">
        <v>1398</v>
      </c>
      <c r="E75" s="327">
        <v>42063</v>
      </c>
      <c r="F75" s="303"/>
      <c r="G75" s="303"/>
      <c r="H75" s="309" t="s">
        <v>1513</v>
      </c>
      <c r="I75" s="303"/>
      <c r="J75" s="310">
        <v>2752095</v>
      </c>
      <c r="K75" s="310">
        <v>-2218090</v>
      </c>
      <c r="L75" s="328" t="s">
        <v>1408</v>
      </c>
    </row>
    <row r="76" spans="1:12">
      <c r="A76" s="202"/>
      <c r="B76" s="311" t="s">
        <v>1459</v>
      </c>
      <c r="C76" s="312">
        <v>31</v>
      </c>
      <c r="D76" s="311" t="s">
        <v>10</v>
      </c>
      <c r="E76" s="303"/>
      <c r="F76" s="303"/>
      <c r="G76" s="303"/>
      <c r="H76" s="309" t="s">
        <v>1512</v>
      </c>
      <c r="I76" s="310">
        <v>469</v>
      </c>
      <c r="J76" s="303"/>
      <c r="K76" s="310">
        <v>-2217621</v>
      </c>
      <c r="L76" s="328" t="s">
        <v>1408</v>
      </c>
    </row>
    <row r="77" spans="1:12">
      <c r="A77" s="202"/>
      <c r="B77" s="311" t="s">
        <v>1514</v>
      </c>
      <c r="C77" s="312">
        <v>9</v>
      </c>
      <c r="D77" s="311" t="s">
        <v>1398</v>
      </c>
      <c r="E77" s="327">
        <v>42063</v>
      </c>
      <c r="F77" s="303"/>
      <c r="G77" s="303"/>
      <c r="H77" s="309" t="s">
        <v>1515</v>
      </c>
      <c r="I77" s="310">
        <v>4252230</v>
      </c>
      <c r="J77" s="303"/>
      <c r="K77" s="310">
        <v>2034609</v>
      </c>
      <c r="L77" s="328" t="s">
        <v>1362</v>
      </c>
    </row>
    <row r="78" spans="1:12">
      <c r="A78" s="202"/>
      <c r="B78" s="311" t="s">
        <v>1464</v>
      </c>
      <c r="C78" s="312">
        <v>1</v>
      </c>
      <c r="D78" s="311" t="s">
        <v>1398</v>
      </c>
      <c r="E78" s="327">
        <v>42094</v>
      </c>
      <c r="F78" s="303"/>
      <c r="G78" s="303"/>
      <c r="H78" s="309" t="s">
        <v>1516</v>
      </c>
      <c r="I78" s="303"/>
      <c r="J78" s="310">
        <v>3268897</v>
      </c>
      <c r="K78" s="310">
        <v>-1234288</v>
      </c>
      <c r="L78" s="328" t="s">
        <v>1408</v>
      </c>
    </row>
    <row r="79" spans="1:12">
      <c r="A79" s="202"/>
      <c r="B79" s="311" t="s">
        <v>1464</v>
      </c>
      <c r="C79" s="312">
        <v>1</v>
      </c>
      <c r="D79" s="311" t="s">
        <v>1398</v>
      </c>
      <c r="E79" s="327">
        <v>42094</v>
      </c>
      <c r="F79" s="303"/>
      <c r="G79" s="303"/>
      <c r="H79" s="309" t="s">
        <v>1516</v>
      </c>
      <c r="I79" s="310">
        <v>517677</v>
      </c>
      <c r="J79" s="303"/>
      <c r="K79" s="310">
        <v>-716611</v>
      </c>
      <c r="L79" s="328" t="s">
        <v>1408</v>
      </c>
    </row>
    <row r="80" spans="1:12">
      <c r="B80" s="311" t="s">
        <v>1464</v>
      </c>
      <c r="C80" s="312">
        <v>2</v>
      </c>
      <c r="D80" s="311" t="s">
        <v>1398</v>
      </c>
      <c r="E80" s="327">
        <v>42094</v>
      </c>
      <c r="F80" s="303"/>
      <c r="G80" s="303"/>
      <c r="H80" s="309" t="s">
        <v>1517</v>
      </c>
      <c r="I80" s="310">
        <v>2880336</v>
      </c>
      <c r="J80" s="303"/>
      <c r="K80" s="310">
        <v>2163725</v>
      </c>
      <c r="L80" s="328" t="s">
        <v>1362</v>
      </c>
    </row>
    <row r="81" spans="2:12">
      <c r="B81" s="311" t="s">
        <v>1464</v>
      </c>
      <c r="C81" s="312">
        <v>42</v>
      </c>
      <c r="D81" s="311" t="s">
        <v>10</v>
      </c>
      <c r="E81" s="303"/>
      <c r="F81" s="303"/>
      <c r="G81" s="303"/>
      <c r="H81" s="309" t="s">
        <v>1512</v>
      </c>
      <c r="I81" s="310">
        <v>8049</v>
      </c>
      <c r="J81" s="303"/>
      <c r="K81" s="310">
        <v>2171774</v>
      </c>
      <c r="L81" s="328" t="s">
        <v>1362</v>
      </c>
    </row>
    <row r="82" spans="2:12">
      <c r="B82" s="311" t="s">
        <v>1469</v>
      </c>
      <c r="C82" s="312">
        <v>1</v>
      </c>
      <c r="D82" s="311" t="s">
        <v>1398</v>
      </c>
      <c r="E82" s="327">
        <v>42124</v>
      </c>
      <c r="F82" s="303"/>
      <c r="G82" s="303"/>
      <c r="H82" s="309" t="s">
        <v>1518</v>
      </c>
      <c r="I82" s="303"/>
      <c r="J82" s="310">
        <v>3181396</v>
      </c>
      <c r="K82" s="310">
        <v>-1009622</v>
      </c>
      <c r="L82" s="328" t="s">
        <v>1408</v>
      </c>
    </row>
    <row r="83" spans="2:12">
      <c r="B83" s="311" t="s">
        <v>1469</v>
      </c>
      <c r="C83" s="312">
        <v>2</v>
      </c>
      <c r="D83" s="311" t="s">
        <v>1398</v>
      </c>
      <c r="E83" s="327">
        <v>42124</v>
      </c>
      <c r="F83" s="303"/>
      <c r="G83" s="303"/>
      <c r="H83" s="309" t="s">
        <v>1519</v>
      </c>
      <c r="I83" s="310">
        <v>2875520</v>
      </c>
      <c r="J83" s="303"/>
      <c r="K83" s="310">
        <v>1865898</v>
      </c>
      <c r="L83" s="328" t="s">
        <v>1362</v>
      </c>
    </row>
    <row r="84" spans="2:12">
      <c r="B84" s="311" t="s">
        <v>1437</v>
      </c>
      <c r="C84" s="312">
        <v>61</v>
      </c>
      <c r="D84" s="311" t="s">
        <v>1398</v>
      </c>
      <c r="E84" s="303"/>
      <c r="F84" s="303"/>
      <c r="G84" s="303"/>
      <c r="H84" s="309" t="s">
        <v>1512</v>
      </c>
      <c r="I84" s="310">
        <v>13181</v>
      </c>
      <c r="J84" s="303"/>
      <c r="K84" s="310">
        <v>1879079</v>
      </c>
      <c r="L84" s="328" t="s">
        <v>1362</v>
      </c>
    </row>
    <row r="85" spans="2:12">
      <c r="B85" s="311" t="s">
        <v>1474</v>
      </c>
      <c r="C85" s="312">
        <v>1</v>
      </c>
      <c r="D85" s="311" t="s">
        <v>1398</v>
      </c>
      <c r="E85" s="327">
        <v>42155</v>
      </c>
      <c r="F85" s="303"/>
      <c r="G85" s="303"/>
      <c r="H85" s="309" t="s">
        <v>1520</v>
      </c>
      <c r="I85" s="303"/>
      <c r="J85" s="310">
        <v>3322934</v>
      </c>
      <c r="K85" s="310">
        <v>-1443855</v>
      </c>
      <c r="L85" s="328" t="s">
        <v>1408</v>
      </c>
    </row>
    <row r="86" spans="2:12">
      <c r="B86" s="311" t="s">
        <v>1474</v>
      </c>
      <c r="C86" s="312">
        <v>2</v>
      </c>
      <c r="D86" s="311" t="s">
        <v>1398</v>
      </c>
      <c r="E86" s="327">
        <v>42155</v>
      </c>
      <c r="F86" s="303"/>
      <c r="G86" s="303"/>
      <c r="H86" s="309" t="s">
        <v>1521</v>
      </c>
      <c r="I86" s="310">
        <v>2966445</v>
      </c>
      <c r="J86" s="303"/>
      <c r="K86" s="310">
        <v>1522590</v>
      </c>
      <c r="L86" s="328" t="s">
        <v>1362</v>
      </c>
    </row>
    <row r="87" spans="2:12">
      <c r="B87" s="311" t="s">
        <v>1438</v>
      </c>
      <c r="C87" s="312">
        <v>51</v>
      </c>
      <c r="D87" s="311" t="s">
        <v>1398</v>
      </c>
      <c r="E87" s="303"/>
      <c r="F87" s="303"/>
      <c r="G87" s="303"/>
      <c r="H87" s="309" t="s">
        <v>1512</v>
      </c>
      <c r="I87" s="310">
        <v>11353</v>
      </c>
      <c r="J87" s="303"/>
      <c r="K87" s="310">
        <v>1533943</v>
      </c>
      <c r="L87" s="328" t="s">
        <v>1362</v>
      </c>
    </row>
    <row r="88" spans="2:12">
      <c r="B88" s="311" t="s">
        <v>1479</v>
      </c>
      <c r="C88" s="312">
        <v>1</v>
      </c>
      <c r="D88" s="311" t="s">
        <v>1398</v>
      </c>
      <c r="E88" s="327">
        <v>42185</v>
      </c>
      <c r="F88" s="303"/>
      <c r="G88" s="303"/>
      <c r="H88" s="309" t="s">
        <v>1522</v>
      </c>
      <c r="I88" s="303"/>
      <c r="J88" s="310">
        <v>3737919</v>
      </c>
      <c r="K88" s="310">
        <v>-2203976</v>
      </c>
      <c r="L88" s="328" t="s">
        <v>1408</v>
      </c>
    </row>
    <row r="89" spans="2:12">
      <c r="B89" s="311" t="s">
        <v>1479</v>
      </c>
      <c r="C89" s="312">
        <v>1</v>
      </c>
      <c r="D89" s="311" t="s">
        <v>1398</v>
      </c>
      <c r="E89" s="327">
        <v>42185</v>
      </c>
      <c r="F89" s="303"/>
      <c r="G89" s="303"/>
      <c r="H89" s="309" t="s">
        <v>1522</v>
      </c>
      <c r="I89" s="310">
        <v>472666</v>
      </c>
      <c r="J89" s="303"/>
      <c r="K89" s="310">
        <v>-1731310</v>
      </c>
      <c r="L89" s="328" t="s">
        <v>1408</v>
      </c>
    </row>
    <row r="90" spans="2:12">
      <c r="B90" s="311" t="s">
        <v>1479</v>
      </c>
      <c r="C90" s="312">
        <v>2</v>
      </c>
      <c r="D90" s="311" t="s">
        <v>1398</v>
      </c>
      <c r="E90" s="327">
        <v>42185</v>
      </c>
      <c r="F90" s="303"/>
      <c r="G90" s="303"/>
      <c r="H90" s="309" t="s">
        <v>1523</v>
      </c>
      <c r="I90" s="310">
        <v>2814090</v>
      </c>
      <c r="J90" s="303"/>
      <c r="K90" s="310">
        <v>1082780</v>
      </c>
      <c r="L90" s="328" t="s">
        <v>1362</v>
      </c>
    </row>
    <row r="91" spans="2:12">
      <c r="B91" s="311" t="s">
        <v>1425</v>
      </c>
      <c r="C91" s="312">
        <v>59</v>
      </c>
      <c r="D91" s="311" t="s">
        <v>1398</v>
      </c>
      <c r="E91" s="303"/>
      <c r="F91" s="303"/>
      <c r="G91" s="303"/>
      <c r="H91" s="309" t="s">
        <v>1512</v>
      </c>
      <c r="I91" s="310">
        <v>2929</v>
      </c>
      <c r="J91" s="303"/>
      <c r="K91" s="310">
        <v>1085709</v>
      </c>
      <c r="L91" s="328" t="s">
        <v>1362</v>
      </c>
    </row>
    <row r="92" spans="2:12">
      <c r="B92" s="311" t="s">
        <v>1482</v>
      </c>
      <c r="C92" s="312">
        <v>1</v>
      </c>
      <c r="D92" s="311" t="s">
        <v>1398</v>
      </c>
      <c r="E92" s="327">
        <v>42216</v>
      </c>
      <c r="F92" s="303"/>
      <c r="G92" s="303"/>
      <c r="H92" s="309" t="s">
        <v>1524</v>
      </c>
      <c r="I92" s="310">
        <v>2918149</v>
      </c>
      <c r="J92" s="303"/>
      <c r="K92" s="310">
        <v>4003858</v>
      </c>
      <c r="L92" s="328" t="s">
        <v>1362</v>
      </c>
    </row>
    <row r="93" spans="2:12">
      <c r="B93" s="311" t="s">
        <v>1482</v>
      </c>
      <c r="C93" s="312">
        <v>2</v>
      </c>
      <c r="D93" s="311" t="s">
        <v>1398</v>
      </c>
      <c r="E93" s="327">
        <v>42216</v>
      </c>
      <c r="F93" s="303"/>
      <c r="G93" s="303"/>
      <c r="H93" s="309" t="s">
        <v>1525</v>
      </c>
      <c r="I93" s="303"/>
      <c r="J93" s="310">
        <v>6468108</v>
      </c>
      <c r="K93" s="310">
        <v>-2464250</v>
      </c>
      <c r="L93" s="328" t="s">
        <v>1408</v>
      </c>
    </row>
    <row r="94" spans="2:12">
      <c r="B94" s="311" t="s">
        <v>1482</v>
      </c>
      <c r="C94" s="312">
        <v>2</v>
      </c>
      <c r="D94" s="311" t="s">
        <v>1398</v>
      </c>
      <c r="E94" s="327">
        <v>42216</v>
      </c>
      <c r="F94" s="303"/>
      <c r="G94" s="303"/>
      <c r="H94" s="309" t="s">
        <v>1525</v>
      </c>
      <c r="I94" s="310">
        <v>993089</v>
      </c>
      <c r="J94" s="303"/>
      <c r="K94" s="310">
        <v>-1471161</v>
      </c>
      <c r="L94" s="328" t="s">
        <v>1408</v>
      </c>
    </row>
    <row r="95" spans="2:12">
      <c r="B95" s="311" t="s">
        <v>1485</v>
      </c>
      <c r="C95" s="312">
        <v>30</v>
      </c>
      <c r="D95" s="311" t="s">
        <v>1398</v>
      </c>
      <c r="E95" s="303"/>
      <c r="F95" s="303"/>
      <c r="G95" s="303"/>
      <c r="H95" s="309" t="s">
        <v>1463</v>
      </c>
      <c r="I95" s="310">
        <v>5390</v>
      </c>
      <c r="J95" s="303"/>
      <c r="K95" s="310">
        <v>-1465771</v>
      </c>
      <c r="L95" s="328" t="s">
        <v>1408</v>
      </c>
    </row>
    <row r="96" spans="2:12">
      <c r="B96" s="311" t="s">
        <v>1487</v>
      </c>
      <c r="C96" s="312">
        <v>1</v>
      </c>
      <c r="D96" s="311" t="s">
        <v>1398</v>
      </c>
      <c r="E96" s="327">
        <v>42247</v>
      </c>
      <c r="F96" s="303"/>
      <c r="G96" s="303"/>
      <c r="H96" s="309" t="s">
        <v>1526</v>
      </c>
      <c r="I96" s="310">
        <v>2958512</v>
      </c>
      <c r="J96" s="303"/>
      <c r="K96" s="310">
        <v>1492741</v>
      </c>
      <c r="L96" s="328" t="s">
        <v>1362</v>
      </c>
    </row>
    <row r="97" spans="2:12">
      <c r="B97" s="311" t="s">
        <v>1487</v>
      </c>
      <c r="C97" s="312">
        <v>2</v>
      </c>
      <c r="D97" s="311" t="s">
        <v>1398</v>
      </c>
      <c r="E97" s="327">
        <v>42247</v>
      </c>
      <c r="F97" s="303"/>
      <c r="G97" s="303"/>
      <c r="H97" s="309" t="s">
        <v>1527</v>
      </c>
      <c r="I97" s="303"/>
      <c r="J97" s="310">
        <v>2902591</v>
      </c>
      <c r="K97" s="310">
        <v>-1409850</v>
      </c>
      <c r="L97" s="328" t="s">
        <v>1408</v>
      </c>
    </row>
    <row r="98" spans="2:12">
      <c r="B98" s="311" t="s">
        <v>1487</v>
      </c>
      <c r="C98" s="312">
        <v>2</v>
      </c>
      <c r="D98" s="311" t="s">
        <v>1398</v>
      </c>
      <c r="E98" s="327">
        <v>42247</v>
      </c>
      <c r="F98" s="303"/>
      <c r="G98" s="303"/>
      <c r="H98" s="309" t="s">
        <v>1527</v>
      </c>
      <c r="I98" s="310">
        <v>12350</v>
      </c>
      <c r="J98" s="303"/>
      <c r="K98" s="310">
        <v>-1397500</v>
      </c>
      <c r="L98" s="328" t="s">
        <v>1408</v>
      </c>
    </row>
    <row r="99" spans="2:12">
      <c r="B99" s="311" t="s">
        <v>1528</v>
      </c>
      <c r="C99" s="312">
        <v>12</v>
      </c>
      <c r="D99" s="311" t="s">
        <v>10</v>
      </c>
      <c r="E99" s="303"/>
      <c r="F99" s="303"/>
      <c r="G99" s="303"/>
      <c r="H99" s="309" t="s">
        <v>1501</v>
      </c>
      <c r="I99" s="310">
        <v>1465771</v>
      </c>
      <c r="J99" s="303"/>
      <c r="K99" s="310">
        <v>68271</v>
      </c>
      <c r="L99" s="328" t="s">
        <v>1362</v>
      </c>
    </row>
    <row r="100" spans="2:12">
      <c r="B100" s="311" t="s">
        <v>1491</v>
      </c>
      <c r="C100" s="312">
        <v>1</v>
      </c>
      <c r="D100" s="311" t="s">
        <v>1398</v>
      </c>
      <c r="E100" s="327">
        <v>42277</v>
      </c>
      <c r="F100" s="303"/>
      <c r="G100" s="303"/>
      <c r="H100" s="309" t="s">
        <v>1529</v>
      </c>
      <c r="I100" s="310">
        <v>3718933</v>
      </c>
      <c r="J100" s="303"/>
      <c r="K100" s="310">
        <v>3787204</v>
      </c>
      <c r="L100" s="328" t="s">
        <v>1362</v>
      </c>
    </row>
    <row r="101" spans="2:12">
      <c r="B101" s="311" t="s">
        <v>1491</v>
      </c>
      <c r="C101" s="312">
        <v>2</v>
      </c>
      <c r="D101" s="311" t="s">
        <v>1398</v>
      </c>
      <c r="E101" s="327">
        <v>42277</v>
      </c>
      <c r="F101" s="303"/>
      <c r="G101" s="303"/>
      <c r="H101" s="309" t="s">
        <v>1530</v>
      </c>
      <c r="I101" s="303"/>
      <c r="J101" s="310">
        <v>3724671</v>
      </c>
      <c r="K101" s="310">
        <v>62533</v>
      </c>
      <c r="L101" s="328" t="s">
        <v>1362</v>
      </c>
    </row>
    <row r="102" spans="2:12">
      <c r="B102" s="311" t="s">
        <v>1441</v>
      </c>
      <c r="C102" s="312">
        <v>32</v>
      </c>
      <c r="D102" s="311" t="s">
        <v>1398</v>
      </c>
      <c r="E102" s="303"/>
      <c r="F102" s="303"/>
      <c r="G102" s="303"/>
      <c r="H102" s="309" t="s">
        <v>1463</v>
      </c>
      <c r="I102" s="310">
        <v>341</v>
      </c>
      <c r="J102" s="303"/>
      <c r="K102" s="310">
        <v>62874</v>
      </c>
      <c r="L102" s="328" t="s">
        <v>1362</v>
      </c>
    </row>
    <row r="103" spans="2:12">
      <c r="B103" s="311" t="s">
        <v>1494</v>
      </c>
      <c r="C103" s="312">
        <v>1</v>
      </c>
      <c r="D103" s="311" t="s">
        <v>1398</v>
      </c>
      <c r="E103" s="327">
        <v>42308</v>
      </c>
      <c r="F103" s="303"/>
      <c r="G103" s="303"/>
      <c r="H103" s="309" t="s">
        <v>1531</v>
      </c>
      <c r="I103" s="310">
        <v>2813636</v>
      </c>
      <c r="J103" s="303"/>
      <c r="K103" s="310">
        <v>2876510</v>
      </c>
      <c r="L103" s="328" t="s">
        <v>1362</v>
      </c>
    </row>
    <row r="104" spans="2:12">
      <c r="B104" s="311" t="s">
        <v>1494</v>
      </c>
      <c r="C104" s="312">
        <v>2</v>
      </c>
      <c r="D104" s="311" t="s">
        <v>1398</v>
      </c>
      <c r="E104" s="327">
        <v>42308</v>
      </c>
      <c r="F104" s="303"/>
      <c r="G104" s="303"/>
      <c r="H104" s="309" t="s">
        <v>1532</v>
      </c>
      <c r="I104" s="303"/>
      <c r="J104" s="310">
        <v>3836824</v>
      </c>
      <c r="K104" s="310">
        <v>-960314</v>
      </c>
      <c r="L104" s="328" t="s">
        <v>1408</v>
      </c>
    </row>
    <row r="105" spans="2:12">
      <c r="B105" s="311" t="s">
        <v>1494</v>
      </c>
      <c r="C105" s="312">
        <v>2</v>
      </c>
      <c r="D105" s="311" t="s">
        <v>1398</v>
      </c>
      <c r="E105" s="327">
        <v>42308</v>
      </c>
      <c r="F105" s="303"/>
      <c r="G105" s="303"/>
      <c r="H105" s="309" t="s">
        <v>1532</v>
      </c>
      <c r="I105" s="310">
        <v>43353</v>
      </c>
      <c r="J105" s="303"/>
      <c r="K105" s="310">
        <v>-916961</v>
      </c>
      <c r="L105" s="328" t="s">
        <v>1408</v>
      </c>
    </row>
    <row r="106" spans="2:12">
      <c r="B106" s="311" t="s">
        <v>1533</v>
      </c>
      <c r="C106" s="312">
        <v>39</v>
      </c>
      <c r="D106" s="311" t="s">
        <v>1398</v>
      </c>
      <c r="E106" s="303"/>
      <c r="F106" s="303"/>
      <c r="G106" s="303"/>
      <c r="H106" s="309" t="s">
        <v>1463</v>
      </c>
      <c r="I106" s="310">
        <v>260</v>
      </c>
      <c r="J106" s="303"/>
      <c r="K106" s="310">
        <v>-916701</v>
      </c>
      <c r="L106" s="328" t="s">
        <v>1408</v>
      </c>
    </row>
    <row r="107" spans="2:12">
      <c r="B107" s="311" t="s">
        <v>1497</v>
      </c>
      <c r="C107" s="312">
        <v>1</v>
      </c>
      <c r="D107" s="311" t="s">
        <v>1398</v>
      </c>
      <c r="E107" s="327">
        <v>42338</v>
      </c>
      <c r="F107" s="303"/>
      <c r="G107" s="303"/>
      <c r="H107" s="309" t="s">
        <v>1534</v>
      </c>
      <c r="I107" s="310">
        <v>2761438</v>
      </c>
      <c r="J107" s="303"/>
      <c r="K107" s="310">
        <v>1844737</v>
      </c>
      <c r="L107" s="328" t="s">
        <v>1362</v>
      </c>
    </row>
    <row r="108" spans="2:12">
      <c r="B108" s="311" t="s">
        <v>1497</v>
      </c>
      <c r="C108" s="312">
        <v>2</v>
      </c>
      <c r="D108" s="311" t="s">
        <v>1398</v>
      </c>
      <c r="E108" s="327">
        <v>42338</v>
      </c>
      <c r="F108" s="303"/>
      <c r="G108" s="303"/>
      <c r="H108" s="309" t="s">
        <v>1535</v>
      </c>
      <c r="I108" s="303"/>
      <c r="J108" s="310">
        <v>3380766</v>
      </c>
      <c r="K108" s="310">
        <v>-1536029</v>
      </c>
      <c r="L108" s="328" t="s">
        <v>1408</v>
      </c>
    </row>
    <row r="109" spans="2:12">
      <c r="B109" s="311" t="s">
        <v>1497</v>
      </c>
      <c r="C109" s="312">
        <v>2</v>
      </c>
      <c r="D109" s="311" t="s">
        <v>1398</v>
      </c>
      <c r="E109" s="327">
        <v>42338</v>
      </c>
      <c r="F109" s="303"/>
      <c r="G109" s="303"/>
      <c r="H109" s="309" t="s">
        <v>1535</v>
      </c>
      <c r="I109" s="310">
        <v>114000</v>
      </c>
      <c r="J109" s="303"/>
      <c r="K109" s="310">
        <v>-1422029</v>
      </c>
      <c r="L109" s="328" t="s">
        <v>1408</v>
      </c>
    </row>
    <row r="110" spans="2:12">
      <c r="B110" s="311" t="s">
        <v>1500</v>
      </c>
      <c r="C110" s="312">
        <v>11</v>
      </c>
      <c r="D110" s="311" t="s">
        <v>10</v>
      </c>
      <c r="E110" s="303"/>
      <c r="F110" s="303"/>
      <c r="G110" s="303"/>
      <c r="H110" s="309" t="s">
        <v>1501</v>
      </c>
      <c r="I110" s="310">
        <v>916701</v>
      </c>
      <c r="J110" s="303"/>
      <c r="K110" s="310">
        <v>-505328</v>
      </c>
      <c r="L110" s="328" t="s">
        <v>1408</v>
      </c>
    </row>
    <row r="111" spans="2:12">
      <c r="B111" s="311" t="s">
        <v>1502</v>
      </c>
      <c r="C111" s="312">
        <v>1</v>
      </c>
      <c r="D111" s="311" t="s">
        <v>1398</v>
      </c>
      <c r="E111" s="327">
        <v>42369</v>
      </c>
      <c r="F111" s="303"/>
      <c r="G111" s="303"/>
      <c r="H111" s="309" t="s">
        <v>1536</v>
      </c>
      <c r="I111" s="310">
        <v>2735518</v>
      </c>
      <c r="J111" s="303"/>
      <c r="K111" s="310">
        <v>2230190</v>
      </c>
      <c r="L111" s="328" t="s">
        <v>1362</v>
      </c>
    </row>
    <row r="112" spans="2:12">
      <c r="B112" s="311" t="s">
        <v>1502</v>
      </c>
      <c r="C112" s="312">
        <v>2</v>
      </c>
      <c r="D112" s="311" t="s">
        <v>1398</v>
      </c>
      <c r="E112" s="327">
        <v>42369</v>
      </c>
      <c r="F112" s="303"/>
      <c r="G112" s="303"/>
      <c r="H112" s="309" t="s">
        <v>1537</v>
      </c>
      <c r="I112" s="303"/>
      <c r="J112" s="310">
        <v>59020882</v>
      </c>
      <c r="K112" s="310">
        <v>-56790692</v>
      </c>
      <c r="L112" s="328" t="s">
        <v>1408</v>
      </c>
    </row>
    <row r="113" spans="2:12">
      <c r="B113" s="311" t="s">
        <v>1502</v>
      </c>
      <c r="C113" s="312">
        <v>2</v>
      </c>
      <c r="D113" s="311" t="s">
        <v>1398</v>
      </c>
      <c r="E113" s="327">
        <v>42369</v>
      </c>
      <c r="F113" s="303"/>
      <c r="G113" s="303"/>
      <c r="H113" s="309" t="s">
        <v>1537</v>
      </c>
      <c r="I113" s="310">
        <v>28059652</v>
      </c>
      <c r="J113" s="303"/>
      <c r="K113" s="310">
        <v>-28731040</v>
      </c>
      <c r="L113" s="328" t="s">
        <v>1408</v>
      </c>
    </row>
    <row r="114" spans="2:12">
      <c r="B114" s="311" t="s">
        <v>1538</v>
      </c>
      <c r="C114" s="312">
        <v>10</v>
      </c>
      <c r="D114" s="311" t="s">
        <v>10</v>
      </c>
      <c r="E114" s="303"/>
      <c r="F114" s="303"/>
      <c r="G114" s="303"/>
      <c r="H114" s="309" t="s">
        <v>1501</v>
      </c>
      <c r="I114" s="310">
        <v>505328</v>
      </c>
      <c r="J114" s="303"/>
      <c r="K114" s="310">
        <v>-28225712</v>
      </c>
      <c r="L114" s="328" t="s">
        <v>1408</v>
      </c>
    </row>
    <row r="115" spans="2:12">
      <c r="H115" s="313" t="s">
        <v>1361</v>
      </c>
      <c r="I115" s="314">
        <v>71240504</v>
      </c>
      <c r="J115" s="314">
        <v>99466216</v>
      </c>
      <c r="K115" s="314">
        <v>-27720384</v>
      </c>
      <c r="L115" s="315" t="s">
        <v>1408</v>
      </c>
    </row>
    <row r="116" spans="2:12">
      <c r="H116" s="313" t="s">
        <v>1363</v>
      </c>
      <c r="I116" s="314">
        <v>71240504</v>
      </c>
      <c r="J116" s="314">
        <v>99466216</v>
      </c>
      <c r="K116" s="314">
        <v>-28225712</v>
      </c>
      <c r="L116" s="315" t="s">
        <v>1408</v>
      </c>
    </row>
    <row r="117" spans="2:12">
      <c r="H117" s="313" t="s">
        <v>527</v>
      </c>
      <c r="I117" s="314">
        <v>71240504</v>
      </c>
      <c r="J117" s="314">
        <v>99466216</v>
      </c>
      <c r="K117" s="316">
        <v>28225712</v>
      </c>
      <c r="L117" s="315" t="s">
        <v>1408</v>
      </c>
    </row>
  </sheetData>
  <pageMargins left="0.7" right="0.7" top="0.75" bottom="0.75" header="0.3" footer="0.3"/>
  <pageSetup paperSize="19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N32"/>
  <sheetViews>
    <sheetView showGridLines="0" topLeftCell="D3" workbookViewId="0">
      <selection activeCell="I41" sqref="I41"/>
    </sheetView>
  </sheetViews>
  <sheetFormatPr baseColWidth="10" defaultColWidth="8.88671875" defaultRowHeight="13.2"/>
  <cols>
    <col min="1" max="7" width="11.44140625" customWidth="1"/>
    <col min="8" max="8" width="15.44140625" bestFit="1" customWidth="1"/>
    <col min="9" max="11" width="11.44140625" customWidth="1"/>
    <col min="12" max="12" width="3" bestFit="1" customWidth="1"/>
    <col min="13" max="13" width="11.44140625" customWidth="1"/>
    <col min="14" max="14" width="3.109375" bestFit="1" customWidth="1"/>
    <col min="15" max="256" width="11.44140625" customWidth="1"/>
  </cols>
  <sheetData>
    <row r="1" spans="1:14">
      <c r="A1" s="140" t="s">
        <v>1324</v>
      </c>
      <c r="B1" s="140" t="s">
        <v>1325</v>
      </c>
      <c r="C1" s="12" t="s">
        <v>1326</v>
      </c>
      <c r="J1" s="140"/>
      <c r="K1" s="13"/>
    </row>
    <row r="2" spans="1:14">
      <c r="A2" s="140" t="s">
        <v>1327</v>
      </c>
      <c r="B2" s="140" t="s">
        <v>1325</v>
      </c>
      <c r="C2" s="12" t="s">
        <v>1328</v>
      </c>
      <c r="J2" s="140"/>
      <c r="K2" s="14"/>
    </row>
    <row r="3" spans="1:14">
      <c r="A3" s="140" t="s">
        <v>1329</v>
      </c>
      <c r="B3" s="140" t="s">
        <v>1325</v>
      </c>
      <c r="C3" s="12" t="s">
        <v>1330</v>
      </c>
    </row>
    <row r="4" spans="1:14">
      <c r="A4" s="140" t="s">
        <v>1331</v>
      </c>
      <c r="B4" s="140" t="s">
        <v>1325</v>
      </c>
      <c r="C4" s="12" t="s">
        <v>1332</v>
      </c>
    </row>
    <row r="5" spans="1:14">
      <c r="A5" s="140" t="s">
        <v>1333</v>
      </c>
      <c r="B5" s="140" t="s">
        <v>1325</v>
      </c>
      <c r="C5" s="12" t="s">
        <v>1355</v>
      </c>
    </row>
    <row r="6" spans="1:14" ht="13.8">
      <c r="F6" s="15" t="s">
        <v>1364</v>
      </c>
    </row>
    <row r="8" spans="1:14">
      <c r="F8" s="9" t="s">
        <v>1539</v>
      </c>
    </row>
    <row r="10" spans="1:14">
      <c r="A10" s="12" t="s">
        <v>1366</v>
      </c>
    </row>
    <row r="11" spans="1:14">
      <c r="B11" s="142" t="s">
        <v>1367</v>
      </c>
      <c r="E11" s="142" t="s">
        <v>1368</v>
      </c>
    </row>
    <row r="12" spans="1:14">
      <c r="A12" s="307" t="s">
        <v>1342</v>
      </c>
      <c r="B12" s="306" t="s">
        <v>1369</v>
      </c>
      <c r="C12" s="306" t="s">
        <v>1370</v>
      </c>
      <c r="D12" s="306" t="s">
        <v>1371</v>
      </c>
      <c r="E12" s="306" t="s">
        <v>1369</v>
      </c>
      <c r="F12" s="331" t="s">
        <v>1370</v>
      </c>
      <c r="H12" s="330" t="s">
        <v>0</v>
      </c>
      <c r="J12" s="331" t="s">
        <v>1372</v>
      </c>
      <c r="K12" s="331" t="s">
        <v>1373</v>
      </c>
      <c r="L12" s="303"/>
      <c r="M12" s="331" t="s">
        <v>1374</v>
      </c>
      <c r="N12" s="303"/>
    </row>
    <row r="13" spans="1:14">
      <c r="B13" s="143"/>
      <c r="D13" s="329"/>
      <c r="G13" s="329"/>
    </row>
    <row r="14" spans="1:14">
      <c r="A14" s="303"/>
      <c r="B14" s="303"/>
      <c r="C14" s="332" t="s">
        <v>1540</v>
      </c>
      <c r="D14" s="303"/>
      <c r="E14" s="333" t="s">
        <v>1541</v>
      </c>
      <c r="F14" s="303"/>
      <c r="G14" s="333" t="s">
        <v>1542</v>
      </c>
      <c r="H14" s="303"/>
      <c r="I14" s="303"/>
      <c r="J14" s="303"/>
      <c r="K14" s="303"/>
      <c r="L14" s="303"/>
      <c r="M14" s="303"/>
      <c r="N14" s="303"/>
    </row>
    <row r="15" spans="1:14">
      <c r="D15" s="16"/>
      <c r="E15" s="147"/>
      <c r="I15" s="146"/>
      <c r="K15" s="146"/>
      <c r="L15" s="148"/>
    </row>
    <row r="16" spans="1:14">
      <c r="A16" s="327">
        <v>41790</v>
      </c>
      <c r="B16" s="303"/>
      <c r="C16" s="303"/>
      <c r="D16" s="328" t="s">
        <v>1380</v>
      </c>
      <c r="E16" s="312">
        <v>7</v>
      </c>
      <c r="F16" s="327">
        <v>41790</v>
      </c>
      <c r="G16" s="334" t="s">
        <v>1391</v>
      </c>
      <c r="H16" s="309" t="s">
        <v>474</v>
      </c>
      <c r="J16" s="310">
        <v>16000000</v>
      </c>
      <c r="K16" s="303"/>
      <c r="L16" s="303"/>
      <c r="M16" s="310">
        <v>16000000</v>
      </c>
      <c r="N16" s="303"/>
    </row>
    <row r="17" spans="1:14">
      <c r="A17" s="327">
        <v>41820</v>
      </c>
      <c r="B17" s="303"/>
      <c r="C17" s="303"/>
      <c r="D17" s="328" t="s">
        <v>1380</v>
      </c>
      <c r="E17" s="312">
        <v>6</v>
      </c>
      <c r="F17" s="327">
        <v>41802</v>
      </c>
      <c r="G17" s="334" t="s">
        <v>1391</v>
      </c>
      <c r="H17" s="309" t="s">
        <v>27</v>
      </c>
      <c r="J17" s="310">
        <v>2000000</v>
      </c>
      <c r="K17" s="303"/>
      <c r="L17" s="303"/>
      <c r="M17" s="310">
        <v>18000000</v>
      </c>
      <c r="N17" s="309" t="s">
        <v>1362</v>
      </c>
    </row>
    <row r="18" spans="1:14">
      <c r="A18" s="327">
        <v>41859</v>
      </c>
      <c r="B18" s="303"/>
      <c r="C18" s="303"/>
      <c r="D18" s="328" t="s">
        <v>1380</v>
      </c>
      <c r="E18" s="312">
        <v>27</v>
      </c>
      <c r="F18" s="327">
        <v>41859</v>
      </c>
      <c r="G18" s="334" t="s">
        <v>1391</v>
      </c>
      <c r="H18" s="309" t="s">
        <v>27</v>
      </c>
      <c r="J18" s="310">
        <v>600000</v>
      </c>
      <c r="K18" s="303"/>
      <c r="L18" s="303"/>
      <c r="M18" s="310">
        <v>18600000</v>
      </c>
      <c r="N18" s="309" t="s">
        <v>1362</v>
      </c>
    </row>
    <row r="19" spans="1:14">
      <c r="A19" s="327">
        <v>42005</v>
      </c>
      <c r="B19" s="303"/>
      <c r="C19" s="303"/>
      <c r="D19" s="328" t="s">
        <v>1380</v>
      </c>
      <c r="E19" s="312">
        <v>37</v>
      </c>
      <c r="F19" s="327">
        <v>42005</v>
      </c>
      <c r="G19" s="334" t="s">
        <v>1391</v>
      </c>
      <c r="H19" s="309" t="s">
        <v>1543</v>
      </c>
      <c r="J19" s="303"/>
      <c r="K19" s="310">
        <v>2044853</v>
      </c>
      <c r="L19" s="303"/>
      <c r="M19" s="310">
        <f>+M18-K19</f>
        <v>16555147</v>
      </c>
      <c r="N19" s="309" t="s">
        <v>1362</v>
      </c>
    </row>
    <row r="21" spans="1:14" ht="13.8" thickBot="1">
      <c r="A21" s="303"/>
      <c r="B21" s="303"/>
      <c r="C21" s="303"/>
      <c r="F21" s="335" t="s">
        <v>150</v>
      </c>
      <c r="G21" s="336"/>
      <c r="H21" s="337" t="s">
        <v>1541</v>
      </c>
      <c r="I21" s="191"/>
      <c r="J21" s="338">
        <v>18600000</v>
      </c>
      <c r="K21" s="338">
        <f>+K19</f>
        <v>2044853</v>
      </c>
      <c r="L21" s="336"/>
      <c r="M21" s="338">
        <f>+M19</f>
        <v>16555147</v>
      </c>
      <c r="N21" s="339" t="s">
        <v>1362</v>
      </c>
    </row>
    <row r="22" spans="1:14" ht="13.8" thickTop="1"/>
    <row r="24" spans="1:14">
      <c r="A24" s="303"/>
      <c r="B24" s="303"/>
      <c r="C24" s="332" t="s">
        <v>1384</v>
      </c>
      <c r="D24" s="303"/>
      <c r="E24" s="333" t="s">
        <v>1385</v>
      </c>
      <c r="F24" s="303"/>
      <c r="G24" s="333" t="s">
        <v>1542</v>
      </c>
      <c r="H24" s="303"/>
      <c r="I24" s="303"/>
      <c r="J24" s="303"/>
      <c r="K24" s="303"/>
      <c r="L24" s="303"/>
      <c r="M24" s="303"/>
      <c r="N24" s="303"/>
    </row>
    <row r="26" spans="1:14">
      <c r="A26" s="327">
        <v>41732</v>
      </c>
      <c r="B26" s="303"/>
      <c r="C26" s="303"/>
      <c r="D26" s="328" t="s">
        <v>1380</v>
      </c>
      <c r="E26" s="312">
        <v>6</v>
      </c>
      <c r="F26" s="327">
        <v>41732</v>
      </c>
      <c r="G26" s="334" t="s">
        <v>1377</v>
      </c>
      <c r="H26" s="309" t="s">
        <v>1544</v>
      </c>
      <c r="J26" s="310">
        <v>2104851</v>
      </c>
      <c r="K26" s="303"/>
      <c r="L26" s="303"/>
      <c r="M26" s="310">
        <v>2104851</v>
      </c>
      <c r="N26" s="309" t="s">
        <v>1362</v>
      </c>
    </row>
    <row r="28" spans="1:14" ht="13.8" thickBot="1">
      <c r="A28" s="303"/>
      <c r="B28" s="303"/>
      <c r="C28" s="303"/>
      <c r="F28" s="335" t="s">
        <v>150</v>
      </c>
      <c r="G28" s="336"/>
      <c r="H28" s="337" t="s">
        <v>1385</v>
      </c>
      <c r="I28" s="191"/>
      <c r="J28" s="338">
        <v>2104851</v>
      </c>
      <c r="K28" s="336"/>
      <c r="L28" s="336"/>
      <c r="M28" s="338">
        <v>2104851</v>
      </c>
      <c r="N28" s="339" t="s">
        <v>1362</v>
      </c>
    </row>
    <row r="29" spans="1:14" ht="13.8" thickTop="1"/>
    <row r="31" spans="1:14" ht="13.8" thickBot="1">
      <c r="A31" s="303"/>
      <c r="B31" s="303"/>
      <c r="C31" s="303"/>
      <c r="D31" s="303"/>
      <c r="E31" s="303"/>
      <c r="F31" s="303"/>
      <c r="I31" s="340" t="s">
        <v>1387</v>
      </c>
      <c r="J31" s="338">
        <v>20704851</v>
      </c>
      <c r="K31" s="338">
        <v>1724599</v>
      </c>
      <c r="L31" s="336"/>
      <c r="M31" s="341">
        <f>+M21+M28</f>
        <v>18659998</v>
      </c>
      <c r="N31" s="339" t="s">
        <v>1362</v>
      </c>
    </row>
    <row r="32" spans="1:14" ht="13.8" thickTop="1"/>
  </sheetData>
  <pageMargins left="0.70866141732283472" right="0.70866141732283472" top="0.74803149606299213" bottom="0.74803149606299213" header="0.31496062992125984" footer="0.31496062992125984"/>
  <pageSetup paperSize="192" scale="6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BP367"/>
  <sheetViews>
    <sheetView showGridLines="0" topLeftCell="A7" zoomScale="70" zoomScaleNormal="70" workbookViewId="0">
      <selection activeCell="I41" sqref="I41"/>
    </sheetView>
  </sheetViews>
  <sheetFormatPr baseColWidth="10" defaultColWidth="11.44140625" defaultRowHeight="13.2"/>
  <cols>
    <col min="1" max="1" width="22" style="120" bestFit="1" customWidth="1"/>
    <col min="2" max="2" width="9.44140625" style="116" bestFit="1" customWidth="1"/>
    <col min="3" max="3" width="13.109375" style="116" customWidth="1"/>
    <col min="4" max="5" width="15.6640625" style="117" hidden="1" customWidth="1"/>
    <col min="6" max="7" width="15.6640625" style="137" hidden="1" customWidth="1"/>
    <col min="8" max="8" width="15.6640625" style="49" hidden="1" customWidth="1"/>
    <col min="9" max="9" width="6.6640625" style="49" hidden="1" customWidth="1"/>
    <col min="10" max="10" width="7.44140625" style="49" hidden="1" customWidth="1"/>
    <col min="11" max="11" width="10.6640625" style="49" hidden="1" customWidth="1"/>
    <col min="12" max="12" width="15.6640625" style="117" hidden="1" customWidth="1"/>
    <col min="13" max="14" width="15.6640625" style="49" hidden="1" customWidth="1"/>
    <col min="15" max="15" width="11.33203125" style="49" hidden="1" customWidth="1"/>
    <col min="16" max="16" width="10.44140625" style="49" hidden="1" customWidth="1"/>
    <col min="17" max="18" width="20.6640625" style="129" hidden="1" customWidth="1"/>
    <col min="19" max="19" width="8.88671875" style="49" hidden="1" customWidth="1"/>
    <col min="20" max="21" width="20.6640625" customWidth="1"/>
    <col min="22" max="23" width="20.6640625" hidden="1" customWidth="1"/>
    <col min="24" max="24" width="27.6640625" hidden="1" customWidth="1"/>
    <col min="25" max="25" width="21.109375" hidden="1" customWidth="1"/>
    <col min="26" max="26" width="18.88671875" hidden="1" customWidth="1"/>
    <col min="27" max="27" width="18.88671875" customWidth="1"/>
    <col min="28" max="28" width="22.5546875" customWidth="1"/>
    <col min="29" max="29" width="14" bestFit="1" customWidth="1"/>
    <col min="30" max="31" width="10" bestFit="1" customWidth="1"/>
    <col min="32" max="32" width="18.5546875" bestFit="1" customWidth="1"/>
    <col min="33" max="33" width="18.88671875" bestFit="1" customWidth="1"/>
    <col min="35" max="35" width="14.88671875" bestFit="1" customWidth="1"/>
    <col min="69" max="16384" width="11.44140625" style="49"/>
  </cols>
  <sheetData>
    <row r="1" spans="1:68">
      <c r="A1" s="98" t="s">
        <v>1545</v>
      </c>
      <c r="D1" s="237"/>
      <c r="E1" s="237"/>
      <c r="F1" s="238"/>
      <c r="G1" s="238"/>
      <c r="L1" s="118" t="s">
        <v>1546</v>
      </c>
      <c r="N1" s="112"/>
      <c r="O1" s="96" t="s">
        <v>1547</v>
      </c>
      <c r="P1" s="130">
        <v>23309.56</v>
      </c>
      <c r="Q1" s="239" t="s">
        <v>1548</v>
      </c>
      <c r="R1" s="240" t="s">
        <v>1549</v>
      </c>
      <c r="S1" s="96" t="s">
        <v>1550</v>
      </c>
      <c r="T1" s="889" t="s">
        <v>1551</v>
      </c>
      <c r="U1" s="890"/>
      <c r="V1" s="55"/>
      <c r="W1" s="181" t="s">
        <v>1552</v>
      </c>
      <c r="X1" s="2" t="s">
        <v>1553</v>
      </c>
    </row>
    <row r="2" spans="1:68" s="119" customFormat="1" ht="14.4">
      <c r="A2" s="241"/>
      <c r="B2" s="241"/>
      <c r="C2" s="241"/>
      <c r="D2" s="242" t="s">
        <v>1554</v>
      </c>
      <c r="E2" s="242" t="s">
        <v>1555</v>
      </c>
      <c r="F2" s="243" t="s">
        <v>1556</v>
      </c>
      <c r="G2" s="243" t="s">
        <v>1557</v>
      </c>
      <c r="H2" s="244" t="s">
        <v>1555</v>
      </c>
      <c r="I2" s="245" t="s">
        <v>1558</v>
      </c>
      <c r="J2" s="245"/>
      <c r="K2" s="245"/>
      <c r="L2" s="242" t="s">
        <v>1559</v>
      </c>
      <c r="M2" s="246" t="s">
        <v>1560</v>
      </c>
      <c r="N2" s="247" t="s">
        <v>1561</v>
      </c>
      <c r="O2" s="247" t="s">
        <v>1562</v>
      </c>
      <c r="P2" s="247" t="s">
        <v>1563</v>
      </c>
      <c r="Q2" s="248">
        <v>41730</v>
      </c>
      <c r="R2" s="248"/>
      <c r="S2" s="249"/>
      <c r="T2" s="891" t="s">
        <v>1554</v>
      </c>
      <c r="U2" s="891" t="s">
        <v>1564</v>
      </c>
      <c r="V2" s="891" t="s">
        <v>1565</v>
      </c>
      <c r="W2" s="261"/>
      <c r="X2" s="891" t="s">
        <v>1554</v>
      </c>
      <c r="Y2" s="891" t="s">
        <v>1564</v>
      </c>
      <c r="Z2" s="891" t="s">
        <v>1565</v>
      </c>
      <c r="AA2" s="262"/>
      <c r="AB2" s="262"/>
      <c r="AC2" s="893" t="s">
        <v>1566</v>
      </c>
      <c r="AD2" s="894"/>
      <c r="AE2" s="895"/>
      <c r="AF2" s="887" t="s">
        <v>1567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 s="119" customFormat="1" ht="14.4">
      <c r="A3" s="241"/>
      <c r="B3" s="241"/>
      <c r="C3" s="241"/>
      <c r="D3" s="242"/>
      <c r="E3" s="242"/>
      <c r="F3" s="243"/>
      <c r="G3" s="243"/>
      <c r="H3" s="250"/>
      <c r="I3" s="249" t="s">
        <v>74</v>
      </c>
      <c r="J3" s="249" t="s">
        <v>1568</v>
      </c>
      <c r="K3" s="249" t="s">
        <v>1569</v>
      </c>
      <c r="L3" s="242"/>
      <c r="M3" s="251"/>
      <c r="N3" s="249"/>
      <c r="O3" s="249"/>
      <c r="P3" s="249"/>
      <c r="Q3" s="252"/>
      <c r="R3" s="252"/>
      <c r="S3" s="249"/>
      <c r="T3" s="892"/>
      <c r="U3" s="892"/>
      <c r="V3" s="892"/>
      <c r="W3" s="261"/>
      <c r="X3" s="892"/>
      <c r="Y3" s="892"/>
      <c r="Z3" s="892"/>
      <c r="AA3" s="263" t="s">
        <v>1570</v>
      </c>
      <c r="AB3" s="263" t="s">
        <v>1571</v>
      </c>
      <c r="AC3" s="261" t="s">
        <v>1569</v>
      </c>
      <c r="AD3" s="261" t="s">
        <v>1568</v>
      </c>
      <c r="AE3" s="261" t="s">
        <v>1572</v>
      </c>
      <c r="AF3" s="888"/>
      <c r="AG3" s="181" t="s">
        <v>1573</v>
      </c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 ht="15.6">
      <c r="A4" s="51" t="s">
        <v>1574</v>
      </c>
      <c r="B4" s="52" t="s">
        <v>1575</v>
      </c>
      <c r="C4" s="53">
        <v>41565</v>
      </c>
      <c r="D4" s="237">
        <v>13354731.356699998</v>
      </c>
      <c r="E4" s="97">
        <v>161004340.73667797</v>
      </c>
      <c r="F4" s="123">
        <f>+E4+D4</f>
        <v>174359072.09337798</v>
      </c>
      <c r="G4" s="123">
        <v>2515692.8240105901</v>
      </c>
      <c r="H4" s="97">
        <f>+E4-G4</f>
        <v>158488647.91266739</v>
      </c>
      <c r="I4" s="97">
        <v>189</v>
      </c>
      <c r="J4" s="97">
        <v>0</v>
      </c>
      <c r="K4" s="97">
        <f>+I4-J4</f>
        <v>189</v>
      </c>
      <c r="L4" s="253">
        <f>+H4/I4*J4</f>
        <v>0</v>
      </c>
      <c r="M4" s="128">
        <f>+L4+G4</f>
        <v>2515692.8240105901</v>
      </c>
      <c r="N4" s="97">
        <f>+F4-M4</f>
        <v>171843379.2693674</v>
      </c>
      <c r="O4" s="96">
        <v>129.85</v>
      </c>
      <c r="P4" s="112">
        <v>81</v>
      </c>
      <c r="Q4" s="239">
        <f>+O4*P4*P1</f>
        <v>245166455.64600003</v>
      </c>
      <c r="R4" s="239">
        <f>+Q4-N4</f>
        <v>73323076.376632631</v>
      </c>
      <c r="S4" s="254">
        <f>+R4/N4</f>
        <v>0.42668548935887413</v>
      </c>
      <c r="T4" s="264">
        <f>+D4*S4+D4</f>
        <v>19053001.440889835</v>
      </c>
      <c r="U4" s="264">
        <f>+S4*E4+E4</f>
        <v>229702556.65281034</v>
      </c>
      <c r="V4" s="264">
        <f t="shared" ref="V4:V11" si="0">+M4*S4+M4</f>
        <v>3589102.4477001568</v>
      </c>
      <c r="W4" s="133">
        <f>+T4+U4-V4</f>
        <v>245166455.64600003</v>
      </c>
      <c r="X4" s="264">
        <f>+T4*1</f>
        <v>19053001.440889835</v>
      </c>
      <c r="Y4" s="264">
        <f>+U4*1</f>
        <v>229702556.65281034</v>
      </c>
      <c r="Z4" s="158">
        <v>14584289.311289545</v>
      </c>
      <c r="AA4" s="158">
        <f>+Z4+V4</f>
        <v>18173391.758989703</v>
      </c>
      <c r="AB4" s="158">
        <f>+T4+U4-AA4</f>
        <v>230582166.33471048</v>
      </c>
      <c r="AC4" s="158">
        <f>+'[4]102002001-102006001 (2014)'!AC4</f>
        <v>177</v>
      </c>
      <c r="AD4" s="55">
        <v>12</v>
      </c>
      <c r="AE4" s="158">
        <f>+AC4-AD4</f>
        <v>165</v>
      </c>
      <c r="AF4" s="158">
        <f>+AB4/AC4*AD4</f>
        <v>15632689.243031219</v>
      </c>
      <c r="AG4" s="158">
        <f>+AF4+AA4</f>
        <v>33806081.002020925</v>
      </c>
    </row>
    <row r="5" spans="1:68" ht="15.6">
      <c r="A5" s="51" t="s">
        <v>1576</v>
      </c>
      <c r="B5" s="52" t="s">
        <v>1577</v>
      </c>
      <c r="C5" s="53">
        <v>41565</v>
      </c>
      <c r="D5" s="253">
        <v>1884139.2417000001</v>
      </c>
      <c r="E5" s="97">
        <v>4507261.1854188414</v>
      </c>
      <c r="F5" s="123">
        <f t="shared" ref="F5:F34" si="1">+E5+D5</f>
        <v>6391400.4271188416</v>
      </c>
      <c r="G5" s="123">
        <v>70425.956022169397</v>
      </c>
      <c r="H5" s="97">
        <f t="shared" ref="H5:H33" si="2">+E5-G5</f>
        <v>4436835.229396672</v>
      </c>
      <c r="I5" s="97">
        <v>189</v>
      </c>
      <c r="J5" s="97">
        <v>0</v>
      </c>
      <c r="K5" s="97">
        <f t="shared" ref="K5:K11" si="3">+I5-J5</f>
        <v>189</v>
      </c>
      <c r="L5" s="253">
        <f t="shared" ref="L5:L34" si="4">+H5/I5*J5</f>
        <v>0</v>
      </c>
      <c r="M5" s="128">
        <f t="shared" ref="M5:M36" si="5">+L5+G5</f>
        <v>70425.956022169397</v>
      </c>
      <c r="N5" s="97">
        <f t="shared" ref="N5:N34" si="6">+F5-M5</f>
        <v>6320974.4710966721</v>
      </c>
      <c r="O5" s="112"/>
      <c r="P5" s="112">
        <v>450</v>
      </c>
      <c r="Q5" s="239">
        <f t="shared" ref="Q5:Q11" si="7">+P5*P$1</f>
        <v>10489302</v>
      </c>
      <c r="R5" s="239">
        <f t="shared" ref="R5:R34" si="8">+Q5-N5</f>
        <v>4168327.5289033279</v>
      </c>
      <c r="S5" s="254">
        <f>+R5/N5</f>
        <v>0.65944381645005035</v>
      </c>
      <c r="T5" s="264">
        <f t="shared" ref="T5:T34" si="9">+D5*S5+D5</f>
        <v>3126623.213969952</v>
      </c>
      <c r="U5" s="264">
        <f t="shared" ref="U5:U34" si="10">+S5*E5+E5</f>
        <v>7479546.7032686202</v>
      </c>
      <c r="V5" s="264">
        <f t="shared" si="0"/>
        <v>116867.91723857219</v>
      </c>
      <c r="W5" s="133">
        <f t="shared" ref="W5:W34" si="11">+T5+U5-V5</f>
        <v>10489302</v>
      </c>
      <c r="X5" s="264">
        <f t="shared" ref="X5:Y36" si="12">+T5*1</f>
        <v>3126623.213969952</v>
      </c>
      <c r="Y5" s="264">
        <f t="shared" si="12"/>
        <v>7479546.7032686202</v>
      </c>
      <c r="Z5" s="158">
        <v>474891.85417578538</v>
      </c>
      <c r="AA5" s="158">
        <f t="shared" ref="AA5:AA34" si="13">+Z5+V5</f>
        <v>591759.77141435759</v>
      </c>
      <c r="AB5" s="158">
        <f>+T5+U5-AA5</f>
        <v>10014410.145824214</v>
      </c>
      <c r="AC5" s="158">
        <f>+'[4]102002001-102006001 (2014)'!AC5</f>
        <v>177</v>
      </c>
      <c r="AD5" s="55">
        <v>12</v>
      </c>
      <c r="AE5" s="158">
        <f t="shared" ref="AE5:AE34" si="14">+AC5-AD5</f>
        <v>165</v>
      </c>
      <c r="AF5" s="158">
        <f t="shared" ref="AF5:AF11" si="15">+AB5/AC5*AD5</f>
        <v>678943.06073384499</v>
      </c>
      <c r="AG5" s="158">
        <f t="shared" ref="AG5:AG34" si="16">+AF5+AA5</f>
        <v>1270702.8321482027</v>
      </c>
    </row>
    <row r="6" spans="1:68" ht="15.6">
      <c r="A6" s="51" t="s">
        <v>1578</v>
      </c>
      <c r="B6" s="52" t="s">
        <v>1579</v>
      </c>
      <c r="C6" s="53">
        <v>41565</v>
      </c>
      <c r="D6" s="253">
        <v>1884139.2417000001</v>
      </c>
      <c r="E6" s="97">
        <v>4565886.4051655754</v>
      </c>
      <c r="F6" s="123">
        <f t="shared" si="1"/>
        <v>6450025.6468655756</v>
      </c>
      <c r="G6" s="123">
        <v>71341.975080712116</v>
      </c>
      <c r="H6" s="97">
        <f t="shared" si="2"/>
        <v>4494544.4300848637</v>
      </c>
      <c r="I6" s="97">
        <v>189</v>
      </c>
      <c r="J6" s="97">
        <v>0</v>
      </c>
      <c r="K6" s="97">
        <f t="shared" si="3"/>
        <v>189</v>
      </c>
      <c r="L6" s="253">
        <f t="shared" si="4"/>
        <v>0</v>
      </c>
      <c r="M6" s="128">
        <f t="shared" si="5"/>
        <v>71341.975080712116</v>
      </c>
      <c r="N6" s="97">
        <f t="shared" si="6"/>
        <v>6378683.6717848638</v>
      </c>
      <c r="O6" s="112"/>
      <c r="P6" s="112">
        <v>450</v>
      </c>
      <c r="Q6" s="239">
        <f t="shared" si="7"/>
        <v>10489302</v>
      </c>
      <c r="R6" s="239">
        <f t="shared" si="8"/>
        <v>4110618.3282151362</v>
      </c>
      <c r="S6" s="254">
        <f t="shared" ref="S6:S34" si="17">+R6/N6</f>
        <v>0.64443050317698469</v>
      </c>
      <c r="T6" s="264">
        <f t="shared" si="9"/>
        <v>3098336.0412842333</v>
      </c>
      <c r="U6" s="264">
        <f t="shared" si="10"/>
        <v>7508282.8786953809</v>
      </c>
      <c r="V6" s="264">
        <f t="shared" si="0"/>
        <v>117316.91997961533</v>
      </c>
      <c r="W6" s="133">
        <f t="shared" si="11"/>
        <v>10489301.999999998</v>
      </c>
      <c r="X6" s="264">
        <f t="shared" si="12"/>
        <v>3098336.0412842333</v>
      </c>
      <c r="Y6" s="264">
        <f t="shared" si="12"/>
        <v>7508282.8786953809</v>
      </c>
      <c r="Z6" s="158">
        <v>476716.37325050042</v>
      </c>
      <c r="AA6" s="158">
        <f t="shared" si="13"/>
        <v>594033.29323011579</v>
      </c>
      <c r="AB6" s="158">
        <f t="shared" ref="AB6:AB34" si="18">+T6+U6-AA6</f>
        <v>10012585.626749497</v>
      </c>
      <c r="AC6" s="158">
        <f>+'[4]102002001-102006001 (2014)'!AC6</f>
        <v>177</v>
      </c>
      <c r="AD6" s="55">
        <v>12</v>
      </c>
      <c r="AE6" s="158">
        <f t="shared" si="14"/>
        <v>165</v>
      </c>
      <c r="AF6" s="158">
        <f t="shared" si="15"/>
        <v>678819.36452538962</v>
      </c>
      <c r="AG6" s="158">
        <f t="shared" si="16"/>
        <v>1272852.6577555053</v>
      </c>
    </row>
    <row r="7" spans="1:68" ht="15.6">
      <c r="A7" s="51" t="s">
        <v>1580</v>
      </c>
      <c r="B7" s="52" t="s">
        <v>1581</v>
      </c>
      <c r="C7" s="53">
        <v>41565</v>
      </c>
      <c r="D7" s="253">
        <v>193760.56109999996</v>
      </c>
      <c r="E7" s="97">
        <v>324174.20051625499</v>
      </c>
      <c r="F7" s="123">
        <f t="shared" si="1"/>
        <v>517934.76161625492</v>
      </c>
      <c r="G7" s="123">
        <v>5065.2218830664842</v>
      </c>
      <c r="H7" s="97">
        <f t="shared" si="2"/>
        <v>319108.97863318853</v>
      </c>
      <c r="I7" s="97">
        <v>189</v>
      </c>
      <c r="J7" s="97">
        <v>0</v>
      </c>
      <c r="K7" s="97">
        <f t="shared" si="3"/>
        <v>189</v>
      </c>
      <c r="L7" s="253">
        <f t="shared" si="4"/>
        <v>0</v>
      </c>
      <c r="M7" s="128">
        <f t="shared" si="5"/>
        <v>5065.2218830664842</v>
      </c>
      <c r="N7" s="97">
        <f t="shared" si="6"/>
        <v>512869.53973318846</v>
      </c>
      <c r="O7" s="112"/>
      <c r="P7" s="112">
        <v>70</v>
      </c>
      <c r="Q7" s="239">
        <f t="shared" si="7"/>
        <v>1631669.2000000002</v>
      </c>
      <c r="R7" s="239">
        <f t="shared" si="8"/>
        <v>1118799.6602668117</v>
      </c>
      <c r="S7" s="254">
        <f t="shared" si="17"/>
        <v>2.1814507854158154</v>
      </c>
      <c r="T7" s="264">
        <f t="shared" si="9"/>
        <v>616439.689294204</v>
      </c>
      <c r="U7" s="264">
        <f t="shared" si="10"/>
        <v>1031344.2648439835</v>
      </c>
      <c r="V7" s="264">
        <f t="shared" si="0"/>
        <v>16114.754138187242</v>
      </c>
      <c r="W7" s="133">
        <f t="shared" si="11"/>
        <v>1631669.2000000002</v>
      </c>
      <c r="X7" s="264">
        <f t="shared" si="12"/>
        <v>616439.689294204</v>
      </c>
      <c r="Y7" s="264">
        <f t="shared" si="12"/>
        <v>1031344.2648439835</v>
      </c>
      <c r="Z7" s="158">
        <v>65482.175545649749</v>
      </c>
      <c r="AA7" s="158">
        <f t="shared" si="13"/>
        <v>81596.929683836992</v>
      </c>
      <c r="AB7" s="158">
        <f t="shared" si="18"/>
        <v>1566187.0244543506</v>
      </c>
      <c r="AC7" s="158">
        <f>+'[4]102002001-102006001 (2014)'!AC7</f>
        <v>177</v>
      </c>
      <c r="AD7" s="55">
        <v>12</v>
      </c>
      <c r="AE7" s="158">
        <f t="shared" si="14"/>
        <v>165</v>
      </c>
      <c r="AF7" s="158">
        <f t="shared" si="15"/>
        <v>106182.1711494475</v>
      </c>
      <c r="AG7" s="158">
        <f t="shared" si="16"/>
        <v>187779.10083328449</v>
      </c>
    </row>
    <row r="8" spans="1:68" ht="15.6">
      <c r="A8" s="51" t="s">
        <v>1582</v>
      </c>
      <c r="B8" s="52" t="s">
        <v>1583</v>
      </c>
      <c r="C8" s="53">
        <v>41565</v>
      </c>
      <c r="D8" s="253">
        <v>2128366.7831999999</v>
      </c>
      <c r="E8" s="97">
        <v>3981714.4884930789</v>
      </c>
      <c r="F8" s="123">
        <f t="shared" si="1"/>
        <v>6110081.2716930788</v>
      </c>
      <c r="G8" s="123">
        <v>62214.288882704364</v>
      </c>
      <c r="H8" s="97">
        <f t="shared" si="2"/>
        <v>3919500.1996103744</v>
      </c>
      <c r="I8" s="97">
        <v>189</v>
      </c>
      <c r="J8" s="97">
        <v>0</v>
      </c>
      <c r="K8" s="97">
        <f t="shared" si="3"/>
        <v>189</v>
      </c>
      <c r="L8" s="253">
        <f t="shared" si="4"/>
        <v>0</v>
      </c>
      <c r="M8" s="128">
        <f t="shared" si="5"/>
        <v>62214.288882704364</v>
      </c>
      <c r="N8" s="97">
        <f t="shared" si="6"/>
        <v>6047866.9828103743</v>
      </c>
      <c r="O8" s="112"/>
      <c r="P8" s="112">
        <v>450</v>
      </c>
      <c r="Q8" s="239">
        <f t="shared" si="7"/>
        <v>10489302</v>
      </c>
      <c r="R8" s="239">
        <f t="shared" si="8"/>
        <v>4441435.0171896257</v>
      </c>
      <c r="S8" s="254">
        <f t="shared" si="17"/>
        <v>0.73438040714409725</v>
      </c>
      <c r="T8" s="264">
        <f t="shared" si="9"/>
        <v>3691397.6479983884</v>
      </c>
      <c r="U8" s="264">
        <f t="shared" si="10"/>
        <v>6905807.5956841772</v>
      </c>
      <c r="V8" s="264">
        <f t="shared" si="0"/>
        <v>107903.24368256528</v>
      </c>
      <c r="W8" s="133">
        <f t="shared" si="11"/>
        <v>10489302</v>
      </c>
      <c r="X8" s="264">
        <f t="shared" si="12"/>
        <v>3691397.6479983884</v>
      </c>
      <c r="Y8" s="264">
        <f t="shared" si="12"/>
        <v>6905807.5956841772</v>
      </c>
      <c r="Z8" s="158">
        <v>438463.97432915412</v>
      </c>
      <c r="AA8" s="158">
        <f t="shared" si="13"/>
        <v>546367.21801171941</v>
      </c>
      <c r="AB8" s="158">
        <f t="shared" si="18"/>
        <v>10050838.025670845</v>
      </c>
      <c r="AC8" s="158">
        <f>+'[4]102002001-102006001 (2014)'!AC8</f>
        <v>177</v>
      </c>
      <c r="AD8" s="55">
        <v>12</v>
      </c>
      <c r="AE8" s="158">
        <f t="shared" si="14"/>
        <v>165</v>
      </c>
      <c r="AF8" s="158">
        <f t="shared" si="15"/>
        <v>681412.74750310811</v>
      </c>
      <c r="AG8" s="158">
        <f t="shared" si="16"/>
        <v>1227779.9655148275</v>
      </c>
    </row>
    <row r="9" spans="1:68" ht="15.6">
      <c r="A9" s="51" t="s">
        <v>1584</v>
      </c>
      <c r="B9" s="52" t="s">
        <v>1581</v>
      </c>
      <c r="C9" s="53">
        <v>41565</v>
      </c>
      <c r="D9" s="253">
        <v>1119741.7611</v>
      </c>
      <c r="E9" s="97">
        <v>5275480.6534218425</v>
      </c>
      <c r="F9" s="123">
        <f t="shared" si="1"/>
        <v>6395222.4145218423</v>
      </c>
      <c r="G9" s="123">
        <v>82429.385209716289</v>
      </c>
      <c r="H9" s="97">
        <f t="shared" si="2"/>
        <v>5193051.2682121266</v>
      </c>
      <c r="I9" s="97">
        <v>189</v>
      </c>
      <c r="J9" s="97">
        <v>0</v>
      </c>
      <c r="K9" s="97">
        <f t="shared" si="3"/>
        <v>189</v>
      </c>
      <c r="L9" s="253">
        <f t="shared" si="4"/>
        <v>0</v>
      </c>
      <c r="M9" s="128">
        <f t="shared" si="5"/>
        <v>82429.385209716289</v>
      </c>
      <c r="N9" s="97">
        <f t="shared" si="6"/>
        <v>6312793.0293121263</v>
      </c>
      <c r="O9" s="112"/>
      <c r="P9" s="112">
        <v>450</v>
      </c>
      <c r="Q9" s="239">
        <f t="shared" si="7"/>
        <v>10489302</v>
      </c>
      <c r="R9" s="239">
        <f t="shared" si="8"/>
        <v>4176508.9706878737</v>
      </c>
      <c r="S9" s="254">
        <f t="shared" si="17"/>
        <v>0.66159447193898691</v>
      </c>
      <c r="T9" s="264">
        <f t="shared" si="9"/>
        <v>1860556.7202429858</v>
      </c>
      <c r="U9" s="264">
        <f t="shared" si="10"/>
        <v>8765709.4905468076</v>
      </c>
      <c r="V9" s="264">
        <f t="shared" si="0"/>
        <v>136964.21078979387</v>
      </c>
      <c r="W9" s="133">
        <f t="shared" si="11"/>
        <v>10489302</v>
      </c>
      <c r="X9" s="264">
        <f t="shared" si="12"/>
        <v>1860556.7202429858</v>
      </c>
      <c r="Y9" s="264">
        <f t="shared" si="12"/>
        <v>8765709.4905468076</v>
      </c>
      <c r="Z9" s="158">
        <v>556552.98352678143</v>
      </c>
      <c r="AA9" s="158">
        <f t="shared" si="13"/>
        <v>693517.1943165753</v>
      </c>
      <c r="AB9" s="158">
        <f t="shared" si="18"/>
        <v>9932749.0164732188</v>
      </c>
      <c r="AC9" s="158">
        <f>+'[4]102002001-102006001 (2014)'!AC9</f>
        <v>177</v>
      </c>
      <c r="AD9" s="55">
        <v>12</v>
      </c>
      <c r="AE9" s="158">
        <f t="shared" si="14"/>
        <v>165</v>
      </c>
      <c r="AF9" s="158">
        <f t="shared" si="15"/>
        <v>673406.71298123524</v>
      </c>
      <c r="AG9" s="158">
        <f t="shared" si="16"/>
        <v>1366923.9072978105</v>
      </c>
    </row>
    <row r="10" spans="1:68" ht="15.6">
      <c r="A10" s="51" t="s">
        <v>1585</v>
      </c>
      <c r="B10" s="52" t="s">
        <v>1586</v>
      </c>
      <c r="C10" s="53">
        <v>41565</v>
      </c>
      <c r="D10" s="253">
        <v>1847099.9937000002</v>
      </c>
      <c r="E10" s="97">
        <v>4603110.8494055746</v>
      </c>
      <c r="F10" s="123">
        <f t="shared" si="1"/>
        <v>6450210.8431055751</v>
      </c>
      <c r="G10" s="123">
        <v>71923.607021962103</v>
      </c>
      <c r="H10" s="97">
        <f t="shared" si="2"/>
        <v>4531187.2423836123</v>
      </c>
      <c r="I10" s="97">
        <v>189</v>
      </c>
      <c r="J10" s="97">
        <v>0</v>
      </c>
      <c r="K10" s="97">
        <f t="shared" si="3"/>
        <v>189</v>
      </c>
      <c r="L10" s="253">
        <f t="shared" si="4"/>
        <v>0</v>
      </c>
      <c r="M10" s="128">
        <f t="shared" si="5"/>
        <v>71923.607021962103</v>
      </c>
      <c r="N10" s="97">
        <f t="shared" si="6"/>
        <v>6378287.2360836128</v>
      </c>
      <c r="O10" s="112"/>
      <c r="P10" s="112">
        <v>450</v>
      </c>
      <c r="Q10" s="239">
        <f t="shared" si="7"/>
        <v>10489302</v>
      </c>
      <c r="R10" s="239">
        <f t="shared" si="8"/>
        <v>4111014.7639163872</v>
      </c>
      <c r="S10" s="254">
        <f t="shared" si="17"/>
        <v>0.6445327110167316</v>
      </c>
      <c r="T10" s="264">
        <f t="shared" si="9"/>
        <v>3037616.360158449</v>
      </c>
      <c r="U10" s="264">
        <f t="shared" si="10"/>
        <v>7569966.3642834798</v>
      </c>
      <c r="V10" s="264">
        <f t="shared" si="0"/>
        <v>118280.72444192937</v>
      </c>
      <c r="W10" s="133">
        <f t="shared" si="11"/>
        <v>10489302</v>
      </c>
      <c r="X10" s="264">
        <f t="shared" si="12"/>
        <v>3037616.360158449</v>
      </c>
      <c r="Y10" s="264">
        <f t="shared" si="12"/>
        <v>7569966.3642834798</v>
      </c>
      <c r="Z10" s="158">
        <v>480632.78503387177</v>
      </c>
      <c r="AA10" s="158">
        <f t="shared" si="13"/>
        <v>598913.50947580114</v>
      </c>
      <c r="AB10" s="158">
        <f t="shared" si="18"/>
        <v>10008669.214966128</v>
      </c>
      <c r="AC10" s="158">
        <f>+'[4]102002001-102006001 (2014)'!AC10</f>
        <v>177</v>
      </c>
      <c r="AD10" s="55">
        <v>12</v>
      </c>
      <c r="AE10" s="158">
        <f t="shared" si="14"/>
        <v>165</v>
      </c>
      <c r="AF10" s="158">
        <f t="shared" si="15"/>
        <v>678553.84508244938</v>
      </c>
      <c r="AG10" s="158">
        <f t="shared" si="16"/>
        <v>1277467.3545582504</v>
      </c>
    </row>
    <row r="11" spans="1:68" ht="15.6">
      <c r="A11" s="51" t="s">
        <v>1587</v>
      </c>
      <c r="B11" s="52" t="s">
        <v>1588</v>
      </c>
      <c r="C11" s="53">
        <v>41565</v>
      </c>
      <c r="D11" s="253">
        <v>1884139.2417000001</v>
      </c>
      <c r="E11" s="97">
        <v>4549601.3038963201</v>
      </c>
      <c r="F11" s="123">
        <f t="shared" si="1"/>
        <v>6433740.5455963202</v>
      </c>
      <c r="G11" s="123">
        <v>71087.520373380001</v>
      </c>
      <c r="H11" s="97">
        <f t="shared" si="2"/>
        <v>4478513.7835229402</v>
      </c>
      <c r="I11" s="97">
        <v>189</v>
      </c>
      <c r="J11" s="97">
        <v>0</v>
      </c>
      <c r="K11" s="97">
        <f t="shared" si="3"/>
        <v>189</v>
      </c>
      <c r="L11" s="253">
        <f t="shared" si="4"/>
        <v>0</v>
      </c>
      <c r="M11" s="128">
        <f t="shared" si="5"/>
        <v>71087.520373380001</v>
      </c>
      <c r="N11" s="97">
        <f t="shared" si="6"/>
        <v>6362653.0252229404</v>
      </c>
      <c r="O11" s="112"/>
      <c r="P11" s="112">
        <v>450</v>
      </c>
      <c r="Q11" s="239">
        <f t="shared" si="7"/>
        <v>10489302</v>
      </c>
      <c r="R11" s="239">
        <f t="shared" si="8"/>
        <v>4126648.9747770596</v>
      </c>
      <c r="S11" s="254">
        <f t="shared" si="17"/>
        <v>0.64857363090807019</v>
      </c>
      <c r="T11" s="264">
        <f t="shared" si="9"/>
        <v>3106142.2708257474</v>
      </c>
      <c r="U11" s="264">
        <f t="shared" si="10"/>
        <v>7500352.7407484464</v>
      </c>
      <c r="V11" s="264">
        <f t="shared" si="0"/>
        <v>117193.01157419448</v>
      </c>
      <c r="W11" s="133">
        <f t="shared" si="11"/>
        <v>10489302</v>
      </c>
      <c r="X11" s="264">
        <f t="shared" si="12"/>
        <v>3106142.2708257474</v>
      </c>
      <c r="Y11" s="264">
        <f t="shared" si="12"/>
        <v>7500352.7407484464</v>
      </c>
      <c r="Z11" s="158">
        <v>476212.87242847279</v>
      </c>
      <c r="AA11" s="158">
        <f t="shared" si="13"/>
        <v>593405.88400266727</v>
      </c>
      <c r="AB11" s="158">
        <f t="shared" si="18"/>
        <v>10013089.127571527</v>
      </c>
      <c r="AC11" s="158">
        <f>+'[4]102002001-102006001 (2014)'!AC11</f>
        <v>177</v>
      </c>
      <c r="AD11" s="55">
        <v>12</v>
      </c>
      <c r="AE11" s="158">
        <f t="shared" si="14"/>
        <v>165</v>
      </c>
      <c r="AF11" s="158">
        <f t="shared" si="15"/>
        <v>678853.50017434079</v>
      </c>
      <c r="AG11" s="158">
        <f t="shared" si="16"/>
        <v>1272259.3841770082</v>
      </c>
    </row>
    <row r="12" spans="1:68" customFormat="1">
      <c r="A12" s="156"/>
      <c r="B12" s="157"/>
      <c r="C12" s="157"/>
      <c r="D12" s="255"/>
      <c r="E12" s="54"/>
      <c r="F12" s="54"/>
      <c r="G12" s="54"/>
      <c r="H12" s="158"/>
      <c r="K12" s="54"/>
      <c r="L12" s="255"/>
      <c r="M12" s="54"/>
      <c r="N12" s="54"/>
      <c r="Q12" s="256"/>
      <c r="R12" s="256"/>
      <c r="T12" s="256"/>
      <c r="U12" s="256"/>
      <c r="V12" s="256"/>
      <c r="X12" s="256"/>
      <c r="Y12" s="256"/>
      <c r="Z12" s="54"/>
      <c r="AA12" s="54"/>
      <c r="AB12" s="54"/>
      <c r="AC12" s="158"/>
      <c r="AE12" s="54"/>
      <c r="AF12" s="158"/>
    </row>
    <row r="13" spans="1:68" ht="15.6">
      <c r="A13" s="121" t="s">
        <v>1589</v>
      </c>
      <c r="B13" s="122" t="s">
        <v>1590</v>
      </c>
      <c r="C13" s="53">
        <v>41565</v>
      </c>
      <c r="D13" s="253">
        <v>11223354.129599998</v>
      </c>
      <c r="E13" s="97">
        <v>120611539.13576064</v>
      </c>
      <c r="F13" s="123">
        <f t="shared" si="1"/>
        <v>131834893.26536064</v>
      </c>
      <c r="G13" s="123">
        <v>1884555.2989962599</v>
      </c>
      <c r="H13" s="97">
        <f t="shared" si="2"/>
        <v>118726983.83676438</v>
      </c>
      <c r="I13" s="97">
        <v>189</v>
      </c>
      <c r="J13" s="97">
        <v>0</v>
      </c>
      <c r="K13" s="97">
        <f t="shared" ref="K13:K19" si="19">+I13-J13</f>
        <v>189</v>
      </c>
      <c r="L13" s="253">
        <f t="shared" si="4"/>
        <v>0</v>
      </c>
      <c r="M13" s="97">
        <f t="shared" si="5"/>
        <v>1884555.2989962599</v>
      </c>
      <c r="N13" s="97">
        <f t="shared" si="6"/>
        <v>129950337.96636438</v>
      </c>
      <c r="O13" s="112">
        <v>90.68</v>
      </c>
      <c r="P13" s="112">
        <v>81</v>
      </c>
      <c r="Q13" s="239">
        <f>+O13*P13*P1</f>
        <v>171210582.96480003</v>
      </c>
      <c r="R13" s="239">
        <f t="shared" si="8"/>
        <v>41260244.998435646</v>
      </c>
      <c r="S13" s="254">
        <f t="shared" si="17"/>
        <v>0.31750779293175224</v>
      </c>
      <c r="T13" s="264">
        <f t="shared" si="9"/>
        <v>14786856.528580761</v>
      </c>
      <c r="U13" s="264">
        <f t="shared" si="10"/>
        <v>158906642.72885764</v>
      </c>
      <c r="V13" s="264">
        <f t="shared" ref="V13:V19" si="20">+M13*S13+M13</f>
        <v>2482916.2926384006</v>
      </c>
      <c r="W13" s="133">
        <f t="shared" si="11"/>
        <v>171210582.9648</v>
      </c>
      <c r="X13" s="264">
        <f t="shared" si="12"/>
        <v>14786856.528580761</v>
      </c>
      <c r="Y13" s="264">
        <f t="shared" si="12"/>
        <v>158906642.72885764</v>
      </c>
      <c r="Z13" s="158">
        <v>10089310.649451278</v>
      </c>
      <c r="AA13" s="158">
        <f t="shared" si="13"/>
        <v>12572226.942089679</v>
      </c>
      <c r="AB13" s="158">
        <f t="shared" si="18"/>
        <v>161121272.31534871</v>
      </c>
      <c r="AC13" s="158">
        <f>+'[4]102002001-102006001 (2014)'!AC13</f>
        <v>177</v>
      </c>
      <c r="AD13" s="55">
        <v>12</v>
      </c>
      <c r="AE13" s="158">
        <f t="shared" si="14"/>
        <v>165</v>
      </c>
      <c r="AF13" s="158">
        <f t="shared" ref="AF13:AF19" si="21">+AB13/AC13*AD13</f>
        <v>10923476.089176184</v>
      </c>
      <c r="AG13" s="158">
        <f t="shared" si="16"/>
        <v>23495703.031265862</v>
      </c>
    </row>
    <row r="14" spans="1:68" ht="15.6">
      <c r="A14" s="121" t="s">
        <v>1591</v>
      </c>
      <c r="B14" s="122" t="s">
        <v>1592</v>
      </c>
      <c r="C14" s="53">
        <v>41565</v>
      </c>
      <c r="D14" s="253">
        <v>1869786.5330999999</v>
      </c>
      <c r="E14" s="97">
        <v>4624925.3757956922</v>
      </c>
      <c r="F14" s="123">
        <f t="shared" si="1"/>
        <v>6494711.9088956919</v>
      </c>
      <c r="G14" s="123">
        <v>72264.458996807691</v>
      </c>
      <c r="H14" s="97">
        <f t="shared" si="2"/>
        <v>4552660.916798884</v>
      </c>
      <c r="I14" s="97">
        <v>189</v>
      </c>
      <c r="J14" s="97">
        <v>0</v>
      </c>
      <c r="K14" s="97">
        <f t="shared" si="19"/>
        <v>189</v>
      </c>
      <c r="L14" s="253">
        <f t="shared" si="4"/>
        <v>0</v>
      </c>
      <c r="M14" s="97">
        <f t="shared" si="5"/>
        <v>72264.458996807691</v>
      </c>
      <c r="N14" s="97">
        <f t="shared" si="6"/>
        <v>6422447.4498988837</v>
      </c>
      <c r="O14" s="112"/>
      <c r="P14" s="112">
        <v>450</v>
      </c>
      <c r="Q14" s="239">
        <f t="shared" ref="Q14:Q19" si="22">+P14*P$1</f>
        <v>10489302</v>
      </c>
      <c r="R14" s="239">
        <f t="shared" si="8"/>
        <v>4066854.5501011163</v>
      </c>
      <c r="S14" s="254">
        <f t="shared" si="17"/>
        <v>0.63322504104959954</v>
      </c>
      <c r="T14" s="264">
        <f t="shared" si="9"/>
        <v>3053782.1872762358</v>
      </c>
      <c r="U14" s="264">
        <f t="shared" si="10"/>
        <v>7553543.9367352538</v>
      </c>
      <c r="V14" s="264">
        <f t="shared" si="20"/>
        <v>118024.12401148834</v>
      </c>
      <c r="W14" s="133">
        <f t="shared" si="11"/>
        <v>10489302.000000002</v>
      </c>
      <c r="X14" s="264">
        <f t="shared" si="12"/>
        <v>3053782.1872762358</v>
      </c>
      <c r="Y14" s="264">
        <f t="shared" si="12"/>
        <v>7553543.9367352538</v>
      </c>
      <c r="Z14" s="158">
        <v>479590.09122128593</v>
      </c>
      <c r="AA14" s="158">
        <f t="shared" si="13"/>
        <v>597614.21523277427</v>
      </c>
      <c r="AB14" s="158">
        <f t="shared" si="18"/>
        <v>10009711.908778716</v>
      </c>
      <c r="AC14" s="158">
        <f>+'[4]102002001-102006001 (2014)'!AC14</f>
        <v>177</v>
      </c>
      <c r="AD14" s="55">
        <v>12</v>
      </c>
      <c r="AE14" s="158">
        <f t="shared" si="14"/>
        <v>165</v>
      </c>
      <c r="AF14" s="158">
        <f t="shared" si="21"/>
        <v>678624.53618838754</v>
      </c>
      <c r="AG14" s="158">
        <f t="shared" si="16"/>
        <v>1276238.7514211619</v>
      </c>
    </row>
    <row r="15" spans="1:68" ht="15.6">
      <c r="A15" s="121" t="s">
        <v>1593</v>
      </c>
      <c r="B15" s="122" t="s">
        <v>1594</v>
      </c>
      <c r="C15" s="53">
        <v>41565</v>
      </c>
      <c r="D15" s="253">
        <v>1869786.5330999999</v>
      </c>
      <c r="E15" s="97">
        <v>4624925.3757956922</v>
      </c>
      <c r="F15" s="123">
        <f t="shared" si="1"/>
        <v>6494711.9088956919</v>
      </c>
      <c r="G15" s="123">
        <v>72264.458996807691</v>
      </c>
      <c r="H15" s="97">
        <f t="shared" si="2"/>
        <v>4552660.916798884</v>
      </c>
      <c r="I15" s="97">
        <v>189</v>
      </c>
      <c r="J15" s="97">
        <v>0</v>
      </c>
      <c r="K15" s="97">
        <f t="shared" si="19"/>
        <v>189</v>
      </c>
      <c r="L15" s="253">
        <f t="shared" si="4"/>
        <v>0</v>
      </c>
      <c r="M15" s="97">
        <f t="shared" si="5"/>
        <v>72264.458996807691</v>
      </c>
      <c r="N15" s="97">
        <f t="shared" si="6"/>
        <v>6422447.4498988837</v>
      </c>
      <c r="O15" s="112"/>
      <c r="P15" s="112">
        <v>450</v>
      </c>
      <c r="Q15" s="239">
        <f t="shared" si="22"/>
        <v>10489302</v>
      </c>
      <c r="R15" s="239">
        <f t="shared" si="8"/>
        <v>4066854.5501011163</v>
      </c>
      <c r="S15" s="254">
        <f t="shared" si="17"/>
        <v>0.63322504104959954</v>
      </c>
      <c r="T15" s="264">
        <f t="shared" si="9"/>
        <v>3053782.1872762358</v>
      </c>
      <c r="U15" s="264">
        <f t="shared" si="10"/>
        <v>7553543.9367352538</v>
      </c>
      <c r="V15" s="264">
        <f t="shared" si="20"/>
        <v>118024.12401148834</v>
      </c>
      <c r="W15" s="133">
        <f t="shared" si="11"/>
        <v>10489302.000000002</v>
      </c>
      <c r="X15" s="264">
        <f t="shared" si="12"/>
        <v>3053782.1872762358</v>
      </c>
      <c r="Y15" s="264">
        <f t="shared" si="12"/>
        <v>7553543.9367352538</v>
      </c>
      <c r="Z15" s="158">
        <v>479590.09122128593</v>
      </c>
      <c r="AA15" s="158">
        <f t="shared" si="13"/>
        <v>597614.21523277427</v>
      </c>
      <c r="AB15" s="158">
        <f t="shared" si="18"/>
        <v>10009711.908778716</v>
      </c>
      <c r="AC15" s="158">
        <f>+'[4]102002001-102006001 (2014)'!AC15</f>
        <v>177</v>
      </c>
      <c r="AD15" s="55">
        <v>12</v>
      </c>
      <c r="AE15" s="158">
        <f>+AC15-AD15</f>
        <v>165</v>
      </c>
      <c r="AF15" s="158">
        <f t="shared" si="21"/>
        <v>678624.53618838754</v>
      </c>
      <c r="AG15" s="158">
        <f t="shared" si="16"/>
        <v>1276238.7514211619</v>
      </c>
    </row>
    <row r="16" spans="1:68" ht="15.6">
      <c r="A16" s="121" t="s">
        <v>1595</v>
      </c>
      <c r="B16" s="122" t="s">
        <v>1596</v>
      </c>
      <c r="C16" s="53">
        <v>41565</v>
      </c>
      <c r="D16" s="253">
        <v>2074428.3783</v>
      </c>
      <c r="E16" s="97">
        <v>4181581.8526426093</v>
      </c>
      <c r="F16" s="123">
        <f t="shared" si="1"/>
        <v>6256010.2309426088</v>
      </c>
      <c r="G16" s="123">
        <v>65337.216447540777</v>
      </c>
      <c r="H16" s="97">
        <f t="shared" si="2"/>
        <v>4116244.6361950687</v>
      </c>
      <c r="I16" s="97">
        <v>189</v>
      </c>
      <c r="J16" s="97">
        <v>0</v>
      </c>
      <c r="K16" s="97">
        <f t="shared" si="19"/>
        <v>189</v>
      </c>
      <c r="L16" s="253">
        <f t="shared" si="4"/>
        <v>0</v>
      </c>
      <c r="M16" s="97">
        <f t="shared" si="5"/>
        <v>65337.216447540777</v>
      </c>
      <c r="N16" s="97">
        <f t="shared" si="6"/>
        <v>6190673.0144950682</v>
      </c>
      <c r="O16" s="112"/>
      <c r="P16" s="112">
        <v>450</v>
      </c>
      <c r="Q16" s="239">
        <f t="shared" si="22"/>
        <v>10489302</v>
      </c>
      <c r="R16" s="239">
        <f t="shared" si="8"/>
        <v>4298628.9855049318</v>
      </c>
      <c r="S16" s="254">
        <f t="shared" si="17"/>
        <v>0.69437183573417049</v>
      </c>
      <c r="T16" s="264">
        <f t="shared" si="9"/>
        <v>3514853.0194392293</v>
      </c>
      <c r="U16" s="264">
        <f t="shared" si="10"/>
        <v>7085154.5199347511</v>
      </c>
      <c r="V16" s="264">
        <f t="shared" si="20"/>
        <v>110705.53937398051</v>
      </c>
      <c r="W16" s="133">
        <f t="shared" si="11"/>
        <v>10489302</v>
      </c>
      <c r="X16" s="264">
        <f t="shared" si="12"/>
        <v>3514853.0194392293</v>
      </c>
      <c r="Y16" s="264">
        <f t="shared" si="12"/>
        <v>7085154.5199347511</v>
      </c>
      <c r="Z16" s="158">
        <v>449851.08063077781</v>
      </c>
      <c r="AA16" s="158">
        <f t="shared" si="13"/>
        <v>560556.62000475836</v>
      </c>
      <c r="AB16" s="158">
        <f t="shared" si="18"/>
        <v>10039450.919369223</v>
      </c>
      <c r="AC16" s="158">
        <f>+'[4]102002001-102006001 (2014)'!AC16</f>
        <v>177</v>
      </c>
      <c r="AD16" s="55">
        <v>12</v>
      </c>
      <c r="AE16" s="158">
        <f t="shared" si="14"/>
        <v>165</v>
      </c>
      <c r="AF16" s="158">
        <f t="shared" si="21"/>
        <v>680640.74029621854</v>
      </c>
      <c r="AG16" s="158">
        <f t="shared" si="16"/>
        <v>1241197.3603009768</v>
      </c>
    </row>
    <row r="17" spans="1:33" ht="15.6">
      <c r="A17" s="121" t="s">
        <v>1597</v>
      </c>
      <c r="B17" s="122" t="s">
        <v>1598</v>
      </c>
      <c r="C17" s="53">
        <v>41565</v>
      </c>
      <c r="D17" s="253">
        <v>1852887.3762000001</v>
      </c>
      <c r="E17" s="97">
        <v>4661714.7939838273</v>
      </c>
      <c r="F17" s="123">
        <f t="shared" si="1"/>
        <v>6514602.1701838272</v>
      </c>
      <c r="G17" s="123">
        <v>72839.293655997302</v>
      </c>
      <c r="H17" s="97">
        <f t="shared" si="2"/>
        <v>4588875.5003278302</v>
      </c>
      <c r="I17" s="97">
        <v>189</v>
      </c>
      <c r="J17" s="97">
        <v>0</v>
      </c>
      <c r="K17" s="97">
        <f t="shared" si="19"/>
        <v>189</v>
      </c>
      <c r="L17" s="253">
        <f t="shared" si="4"/>
        <v>0</v>
      </c>
      <c r="M17" s="97">
        <f t="shared" si="5"/>
        <v>72839.293655997302</v>
      </c>
      <c r="N17" s="97">
        <f t="shared" si="6"/>
        <v>6441762.87652783</v>
      </c>
      <c r="O17" s="112"/>
      <c r="P17" s="112">
        <v>450</v>
      </c>
      <c r="Q17" s="239">
        <f t="shared" si="22"/>
        <v>10489302</v>
      </c>
      <c r="R17" s="239">
        <f t="shared" si="8"/>
        <v>4047539.12347217</v>
      </c>
      <c r="S17" s="254">
        <f t="shared" si="17"/>
        <v>0.62832786630821025</v>
      </c>
      <c r="T17" s="264">
        <f t="shared" si="9"/>
        <v>3017108.1477971645</v>
      </c>
      <c r="U17" s="264">
        <f t="shared" si="10"/>
        <v>7590800.1038251035</v>
      </c>
      <c r="V17" s="264">
        <f t="shared" si="20"/>
        <v>118606.25162226724</v>
      </c>
      <c r="W17" s="133">
        <f t="shared" si="11"/>
        <v>10489302</v>
      </c>
      <c r="X17" s="264">
        <f t="shared" si="12"/>
        <v>3017108.1477971645</v>
      </c>
      <c r="Y17" s="264">
        <f t="shared" si="12"/>
        <v>7590800.1038251035</v>
      </c>
      <c r="Z17" s="158">
        <v>481955.56214762561</v>
      </c>
      <c r="AA17" s="158">
        <f t="shared" si="13"/>
        <v>600561.81376989279</v>
      </c>
      <c r="AB17" s="158">
        <f t="shared" si="18"/>
        <v>10007346.437852375</v>
      </c>
      <c r="AC17" s="158">
        <f>+'[4]102002001-102006001 (2014)'!AC17</f>
        <v>177</v>
      </c>
      <c r="AD17" s="55">
        <v>12</v>
      </c>
      <c r="AE17" s="158">
        <f t="shared" si="14"/>
        <v>165</v>
      </c>
      <c r="AF17" s="158">
        <f t="shared" si="21"/>
        <v>678464.16527812718</v>
      </c>
      <c r="AG17" s="158">
        <f t="shared" si="16"/>
        <v>1279025.97904802</v>
      </c>
    </row>
    <row r="18" spans="1:33" ht="15.6">
      <c r="A18" s="121" t="s">
        <v>1599</v>
      </c>
      <c r="B18" s="122" t="s">
        <v>1600</v>
      </c>
      <c r="C18" s="53">
        <v>41565</v>
      </c>
      <c r="D18" s="253">
        <v>1963542.1295999999</v>
      </c>
      <c r="E18" s="97">
        <v>4421765.229869185</v>
      </c>
      <c r="F18" s="123">
        <f t="shared" si="1"/>
        <v>6385307.3594691847</v>
      </c>
      <c r="G18" s="123">
        <v>69090.081716706016</v>
      </c>
      <c r="H18" s="97">
        <f t="shared" si="2"/>
        <v>4352675.148152479</v>
      </c>
      <c r="I18" s="97">
        <v>189</v>
      </c>
      <c r="J18" s="97">
        <v>0</v>
      </c>
      <c r="K18" s="97">
        <f t="shared" si="19"/>
        <v>189</v>
      </c>
      <c r="L18" s="253">
        <f t="shared" si="4"/>
        <v>0</v>
      </c>
      <c r="M18" s="97">
        <f>+L18+G18</f>
        <v>69090.081716706016</v>
      </c>
      <c r="N18" s="97">
        <f t="shared" si="6"/>
        <v>6316217.2777524786</v>
      </c>
      <c r="O18" s="112"/>
      <c r="P18" s="112">
        <v>450</v>
      </c>
      <c r="Q18" s="239">
        <f t="shared" si="22"/>
        <v>10489302</v>
      </c>
      <c r="R18" s="239">
        <f t="shared" si="8"/>
        <v>4173084.7222475214</v>
      </c>
      <c r="S18" s="254">
        <f t="shared" si="17"/>
        <v>0.6606936618450916</v>
      </c>
      <c r="T18" s="264">
        <f t="shared" si="9"/>
        <v>3260841.9693925334</v>
      </c>
      <c r="U18" s="264">
        <f t="shared" si="10"/>
        <v>7343197.4914107602</v>
      </c>
      <c r="V18" s="264">
        <f t="shared" si="20"/>
        <v>114737.46080329313</v>
      </c>
      <c r="W18" s="133">
        <f t="shared" si="11"/>
        <v>10489302</v>
      </c>
      <c r="X18" s="264">
        <f t="shared" si="12"/>
        <v>3260841.9693925334</v>
      </c>
      <c r="Y18" s="264">
        <f t="shared" si="12"/>
        <v>7343197.4914107602</v>
      </c>
      <c r="Z18" s="158">
        <v>466234.76135941339</v>
      </c>
      <c r="AA18" s="158">
        <f t="shared" si="13"/>
        <v>580972.22216270654</v>
      </c>
      <c r="AB18" s="158">
        <f t="shared" si="18"/>
        <v>10023067.238640586</v>
      </c>
      <c r="AC18" s="158">
        <f>+'[4]102002001-102006001 (2014)'!AC18</f>
        <v>177</v>
      </c>
      <c r="AD18" s="55">
        <v>12</v>
      </c>
      <c r="AE18" s="158">
        <f t="shared" si="14"/>
        <v>165</v>
      </c>
      <c r="AF18" s="158">
        <f t="shared" si="21"/>
        <v>679529.9822807177</v>
      </c>
      <c r="AG18" s="158">
        <f t="shared" si="16"/>
        <v>1260502.2044434242</v>
      </c>
    </row>
    <row r="19" spans="1:33" ht="15.6">
      <c r="A19" s="121" t="s">
        <v>1601</v>
      </c>
      <c r="B19" s="122" t="s">
        <v>1602</v>
      </c>
      <c r="C19" s="53">
        <v>41565</v>
      </c>
      <c r="D19" s="253">
        <v>1847099.9937000002</v>
      </c>
      <c r="E19" s="97">
        <v>4674133.4220093489</v>
      </c>
      <c r="F19" s="123">
        <f t="shared" si="1"/>
        <v>6521233.4157093493</v>
      </c>
      <c r="G19" s="123">
        <v>73033.334718896076</v>
      </c>
      <c r="H19" s="97">
        <f t="shared" si="2"/>
        <v>4601100.0872904528</v>
      </c>
      <c r="I19" s="97">
        <v>189</v>
      </c>
      <c r="J19" s="97">
        <v>0</v>
      </c>
      <c r="K19" s="97">
        <f t="shared" si="19"/>
        <v>189</v>
      </c>
      <c r="L19" s="253">
        <f t="shared" si="4"/>
        <v>0</v>
      </c>
      <c r="M19" s="97">
        <f t="shared" si="5"/>
        <v>73033.334718896076</v>
      </c>
      <c r="N19" s="97">
        <f t="shared" si="6"/>
        <v>6448200.0809904533</v>
      </c>
      <c r="O19" s="112"/>
      <c r="P19" s="112">
        <v>450</v>
      </c>
      <c r="Q19" s="239">
        <f t="shared" si="22"/>
        <v>10489302</v>
      </c>
      <c r="R19" s="239">
        <f t="shared" si="8"/>
        <v>4041101.9190095467</v>
      </c>
      <c r="S19" s="254">
        <f t="shared" si="17"/>
        <v>0.62670231510384944</v>
      </c>
      <c r="T19" s="264">
        <f t="shared" si="9"/>
        <v>3004681.8359800959</v>
      </c>
      <c r="U19" s="264">
        <f t="shared" si="10"/>
        <v>7603423.6586868856</v>
      </c>
      <c r="V19" s="264">
        <f t="shared" si="20"/>
        <v>118803.49466698259</v>
      </c>
      <c r="W19" s="133">
        <f t="shared" si="11"/>
        <v>10489302</v>
      </c>
      <c r="X19" s="264">
        <f t="shared" si="12"/>
        <v>3004681.8359800959</v>
      </c>
      <c r="Y19" s="264">
        <f t="shared" si="12"/>
        <v>7603423.6586868856</v>
      </c>
      <c r="Z19" s="158">
        <v>482757.05769440543</v>
      </c>
      <c r="AA19" s="158">
        <f t="shared" si="13"/>
        <v>601560.55236138799</v>
      </c>
      <c r="AB19" s="158">
        <f t="shared" si="18"/>
        <v>10006544.942305595</v>
      </c>
      <c r="AC19" s="158">
        <f>+'[4]102002001-102006001 (2014)'!AC19</f>
        <v>177</v>
      </c>
      <c r="AD19" s="55">
        <v>12</v>
      </c>
      <c r="AE19" s="158">
        <f t="shared" si="14"/>
        <v>165</v>
      </c>
      <c r="AF19" s="158">
        <f t="shared" si="21"/>
        <v>678409.82659698941</v>
      </c>
      <c r="AG19" s="158">
        <f t="shared" si="16"/>
        <v>1279970.3789583775</v>
      </c>
    </row>
    <row r="20" spans="1:33" customFormat="1">
      <c r="A20" s="156"/>
      <c r="B20" s="157"/>
      <c r="C20" s="157"/>
      <c r="D20" s="255"/>
      <c r="E20" s="54"/>
      <c r="F20" s="54"/>
      <c r="G20" s="54"/>
      <c r="H20" s="158"/>
      <c r="L20" s="255"/>
      <c r="M20" s="54"/>
      <c r="N20" s="54"/>
      <c r="Q20" s="256"/>
      <c r="R20" s="256"/>
      <c r="T20" s="256"/>
      <c r="U20" s="256"/>
      <c r="V20" s="256"/>
      <c r="X20" s="256"/>
      <c r="Y20" s="256"/>
      <c r="Z20" s="54"/>
      <c r="AA20" s="54"/>
      <c r="AB20" s="54"/>
      <c r="AC20" s="158"/>
      <c r="AE20" s="54"/>
      <c r="AF20" s="158"/>
    </row>
    <row r="21" spans="1:33" ht="15.6">
      <c r="A21" s="28" t="s">
        <v>1603</v>
      </c>
      <c r="B21" s="52" t="s">
        <v>1604</v>
      </c>
      <c r="C21" s="53">
        <v>41565</v>
      </c>
      <c r="D21" s="253">
        <v>20933655.983399998</v>
      </c>
      <c r="E21" s="97">
        <v>506542704.31150562</v>
      </c>
      <c r="F21" s="123">
        <f t="shared" si="1"/>
        <v>527476360.2949056</v>
      </c>
      <c r="G21" s="123">
        <v>7914729.7548672743</v>
      </c>
      <c r="H21" s="97">
        <f t="shared" si="2"/>
        <v>498627974.55663836</v>
      </c>
      <c r="I21" s="97">
        <v>189</v>
      </c>
      <c r="J21" s="97">
        <v>0</v>
      </c>
      <c r="K21" s="97">
        <f t="shared" ref="K21:K30" si="23">+I21-J21</f>
        <v>189</v>
      </c>
      <c r="L21" s="253">
        <f t="shared" si="4"/>
        <v>0</v>
      </c>
      <c r="M21" s="97">
        <f t="shared" si="5"/>
        <v>7914729.7548672743</v>
      </c>
      <c r="N21" s="97">
        <f t="shared" si="6"/>
        <v>519561630.54003835</v>
      </c>
      <c r="O21" s="96" t="s">
        <v>1605</v>
      </c>
      <c r="P21" s="131" t="s">
        <v>1606</v>
      </c>
      <c r="Q21" s="239">
        <f>(162*81+589.17*30)*P1-58722463</f>
        <v>659144387.27600002</v>
      </c>
      <c r="R21" s="239">
        <f t="shared" si="8"/>
        <v>139582756.73596168</v>
      </c>
      <c r="S21" s="254">
        <f t="shared" si="17"/>
        <v>0.26865485927218635</v>
      </c>
      <c r="T21" s="264">
        <f t="shared" si="9"/>
        <v>26557584.385672688</v>
      </c>
      <c r="U21" s="264">
        <f t="shared" si="10"/>
        <v>642627863.25366592</v>
      </c>
      <c r="V21" s="264">
        <f t="shared" ref="V21:V30" si="24">+M21*S21+M21</f>
        <v>10041060.363338528</v>
      </c>
      <c r="W21" s="133">
        <f t="shared" si="11"/>
        <v>659144387.27600014</v>
      </c>
      <c r="X21" s="264">
        <f t="shared" si="12"/>
        <v>26557584.385672688</v>
      </c>
      <c r="Y21" s="264">
        <f t="shared" si="12"/>
        <v>642627863.25366592</v>
      </c>
      <c r="Z21" s="158">
        <v>40801769.095470853</v>
      </c>
      <c r="AA21" s="158">
        <f t="shared" si="13"/>
        <v>50842829.458809383</v>
      </c>
      <c r="AB21" s="158">
        <f t="shared" si="18"/>
        <v>618342618.18052924</v>
      </c>
      <c r="AC21" s="158">
        <f>+'[4]102002001-102006001 (2014)'!AC21</f>
        <v>177</v>
      </c>
      <c r="AD21" s="55">
        <v>12</v>
      </c>
      <c r="AE21" s="158">
        <f t="shared" si="14"/>
        <v>165</v>
      </c>
      <c r="AF21" s="158">
        <f t="shared" ref="AF21:AF30" si="25">+AB21/AC21*AD21</f>
        <v>41921533.435968086</v>
      </c>
      <c r="AG21" s="158">
        <f t="shared" si="16"/>
        <v>92764362.894777477</v>
      </c>
    </row>
    <row r="22" spans="1:33" ht="15.6">
      <c r="A22" s="28" t="s">
        <v>1607</v>
      </c>
      <c r="B22" s="52" t="s">
        <v>1608</v>
      </c>
      <c r="C22" s="53">
        <v>41565</v>
      </c>
      <c r="D22" s="253">
        <v>730366.66649999993</v>
      </c>
      <c r="E22" s="97">
        <v>169866.19009049152</v>
      </c>
      <c r="F22" s="123">
        <f t="shared" si="1"/>
        <v>900232.85659049149</v>
      </c>
      <c r="G22" s="123">
        <v>2654.1592201639301</v>
      </c>
      <c r="H22" s="97">
        <f t="shared" si="2"/>
        <v>167212.03087032758</v>
      </c>
      <c r="I22" s="97">
        <v>189</v>
      </c>
      <c r="J22" s="97">
        <v>0</v>
      </c>
      <c r="K22" s="97">
        <f t="shared" si="23"/>
        <v>189</v>
      </c>
      <c r="L22" s="253">
        <f t="shared" si="4"/>
        <v>0</v>
      </c>
      <c r="M22" s="97">
        <f t="shared" si="5"/>
        <v>2654.1592201639301</v>
      </c>
      <c r="N22" s="97">
        <f t="shared" si="6"/>
        <v>897578.69737032754</v>
      </c>
      <c r="O22" s="112"/>
      <c r="P22" s="112">
        <v>70</v>
      </c>
      <c r="Q22" s="239">
        <f t="shared" ref="Q22:Q33" si="26">+P22*P$1</f>
        <v>1631669.2000000002</v>
      </c>
      <c r="R22" s="239">
        <f t="shared" si="8"/>
        <v>734090.50262967264</v>
      </c>
      <c r="S22" s="254">
        <f t="shared" si="17"/>
        <v>0.81785642281882043</v>
      </c>
      <c r="T22" s="264">
        <f t="shared" si="9"/>
        <v>1327701.7357097962</v>
      </c>
      <c r="U22" s="264">
        <f t="shared" si="10"/>
        <v>308792.3446757627</v>
      </c>
      <c r="V22" s="264">
        <f t="shared" si="24"/>
        <v>4824.8803855587921</v>
      </c>
      <c r="W22" s="133">
        <f t="shared" si="11"/>
        <v>1631669.2</v>
      </c>
      <c r="X22" s="264">
        <f t="shared" si="12"/>
        <v>1327701.7357097962</v>
      </c>
      <c r="Y22" s="264">
        <f t="shared" si="12"/>
        <v>308792.3446757627</v>
      </c>
      <c r="Z22" s="158">
        <v>19605.863154016679</v>
      </c>
      <c r="AA22" s="158">
        <f t="shared" si="13"/>
        <v>24430.743539575473</v>
      </c>
      <c r="AB22" s="158">
        <f t="shared" si="18"/>
        <v>1612063.3368459833</v>
      </c>
      <c r="AC22" s="158">
        <f>+'[4]102002001-102006001 (2014)'!AC22</f>
        <v>177</v>
      </c>
      <c r="AD22" s="55">
        <v>12</v>
      </c>
      <c r="AE22" s="158">
        <f t="shared" si="14"/>
        <v>165</v>
      </c>
      <c r="AF22" s="158">
        <f t="shared" si="25"/>
        <v>109292.42961667683</v>
      </c>
      <c r="AG22" s="158">
        <f t="shared" si="16"/>
        <v>133723.17315625231</v>
      </c>
    </row>
    <row r="23" spans="1:33" ht="15.6">
      <c r="A23" s="28" t="s">
        <v>1609</v>
      </c>
      <c r="B23" s="52" t="s">
        <v>1610</v>
      </c>
      <c r="C23" s="53">
        <v>41565</v>
      </c>
      <c r="D23" s="253">
        <v>2881420.9940999998</v>
      </c>
      <c r="E23" s="97">
        <v>2028286.595850473</v>
      </c>
      <c r="F23" s="123">
        <f t="shared" si="1"/>
        <v>4909707.589950473</v>
      </c>
      <c r="G23" s="123">
        <v>31691.978060163645</v>
      </c>
      <c r="H23" s="97">
        <f t="shared" si="2"/>
        <v>1996594.6177903095</v>
      </c>
      <c r="I23" s="97">
        <v>189</v>
      </c>
      <c r="J23" s="97">
        <v>0</v>
      </c>
      <c r="K23" s="97">
        <f t="shared" si="23"/>
        <v>189</v>
      </c>
      <c r="L23" s="253">
        <f t="shared" si="4"/>
        <v>0</v>
      </c>
      <c r="M23" s="97">
        <f t="shared" si="5"/>
        <v>31691.978060163645</v>
      </c>
      <c r="N23" s="97">
        <f t="shared" si="6"/>
        <v>4878015.6118903095</v>
      </c>
      <c r="O23" s="112"/>
      <c r="P23" s="112">
        <v>450</v>
      </c>
      <c r="Q23" s="239">
        <f t="shared" si="26"/>
        <v>10489302</v>
      </c>
      <c r="R23" s="239">
        <f t="shared" si="8"/>
        <v>5611286.3881096905</v>
      </c>
      <c r="S23" s="254">
        <f t="shared" si="17"/>
        <v>1.1503215312456179</v>
      </c>
      <c r="T23" s="264">
        <f t="shared" si="9"/>
        <v>6195981.6041963818</v>
      </c>
      <c r="U23" s="264">
        <f t="shared" si="10"/>
        <v>4361468.3385941507</v>
      </c>
      <c r="V23" s="264">
        <f t="shared" si="24"/>
        <v>68147.94279053362</v>
      </c>
      <c r="W23" s="133">
        <f t="shared" si="11"/>
        <v>10489301.999999998</v>
      </c>
      <c r="X23" s="264">
        <f t="shared" si="12"/>
        <v>6195981.6041963818</v>
      </c>
      <c r="Y23" s="264">
        <f t="shared" si="12"/>
        <v>4361468.3385941507</v>
      </c>
      <c r="Z23" s="158">
        <v>276918.62467264448</v>
      </c>
      <c r="AA23" s="158">
        <f t="shared" si="13"/>
        <v>345066.56746317807</v>
      </c>
      <c r="AB23" s="158">
        <f t="shared" si="18"/>
        <v>10212383.375327354</v>
      </c>
      <c r="AC23" s="158">
        <f>+'[4]102002001-102006001 (2014)'!AC23</f>
        <v>177</v>
      </c>
      <c r="AD23" s="55">
        <v>12</v>
      </c>
      <c r="AE23" s="158">
        <f t="shared" si="14"/>
        <v>165</v>
      </c>
      <c r="AF23" s="158">
        <f t="shared" si="25"/>
        <v>692364.97459846467</v>
      </c>
      <c r="AG23" s="158">
        <f t="shared" si="16"/>
        <v>1037431.5420616427</v>
      </c>
    </row>
    <row r="24" spans="1:33" ht="15.6">
      <c r="A24" s="28" t="s">
        <v>1611</v>
      </c>
      <c r="B24" s="52" t="s">
        <v>1612</v>
      </c>
      <c r="C24" s="53">
        <v>41565</v>
      </c>
      <c r="D24" s="253">
        <v>693327.41849999991</v>
      </c>
      <c r="E24" s="97">
        <v>246744.91107499739</v>
      </c>
      <c r="F24" s="123">
        <f t="shared" si="1"/>
        <v>940072.3295749973</v>
      </c>
      <c r="G24" s="123">
        <v>3855.3892355468342</v>
      </c>
      <c r="H24" s="97">
        <f t="shared" si="2"/>
        <v>242889.52183945055</v>
      </c>
      <c r="I24" s="97">
        <v>189</v>
      </c>
      <c r="J24" s="97">
        <v>0</v>
      </c>
      <c r="K24" s="97">
        <f t="shared" si="23"/>
        <v>189</v>
      </c>
      <c r="L24" s="253">
        <f t="shared" si="4"/>
        <v>0</v>
      </c>
      <c r="M24" s="97">
        <f t="shared" si="5"/>
        <v>3855.3892355468342</v>
      </c>
      <c r="N24" s="97">
        <f t="shared" si="6"/>
        <v>936216.94033945049</v>
      </c>
      <c r="O24" s="112"/>
      <c r="P24" s="112">
        <v>70</v>
      </c>
      <c r="Q24" s="239">
        <f t="shared" si="26"/>
        <v>1631669.2000000002</v>
      </c>
      <c r="R24" s="239">
        <f t="shared" si="8"/>
        <v>695452.25966054969</v>
      </c>
      <c r="S24" s="254">
        <f t="shared" si="17"/>
        <v>0.74283238178578015</v>
      </c>
      <c r="T24" s="264">
        <f t="shared" si="9"/>
        <v>1208353.4761417413</v>
      </c>
      <c r="U24" s="264">
        <f t="shared" si="10"/>
        <v>430035.02106235822</v>
      </c>
      <c r="V24" s="264">
        <f t="shared" si="24"/>
        <v>6719.2972040993473</v>
      </c>
      <c r="W24" s="133">
        <f t="shared" si="11"/>
        <v>1631669.2000000002</v>
      </c>
      <c r="X24" s="264">
        <f t="shared" si="12"/>
        <v>1208353.4761417413</v>
      </c>
      <c r="Y24" s="264">
        <f t="shared" si="12"/>
        <v>430035.02106235822</v>
      </c>
      <c r="Z24" s="158">
        <v>27303.810861102109</v>
      </c>
      <c r="AA24" s="158">
        <f t="shared" si="13"/>
        <v>34023.108065201457</v>
      </c>
      <c r="AB24" s="158">
        <f t="shared" si="18"/>
        <v>1604365.3891388981</v>
      </c>
      <c r="AC24" s="158">
        <f>+'[4]102002001-102006001 (2014)'!AC24</f>
        <v>177</v>
      </c>
      <c r="AD24" s="55">
        <v>12</v>
      </c>
      <c r="AE24" s="158">
        <f t="shared" si="14"/>
        <v>165</v>
      </c>
      <c r="AF24" s="158">
        <f t="shared" si="25"/>
        <v>108770.53485687444</v>
      </c>
      <c r="AG24" s="158">
        <f t="shared" si="16"/>
        <v>142793.6429220759</v>
      </c>
    </row>
    <row r="25" spans="1:33" ht="15.6">
      <c r="A25" s="28" t="s">
        <v>1613</v>
      </c>
      <c r="B25" s="52" t="s">
        <v>1614</v>
      </c>
      <c r="C25" s="53">
        <v>41565</v>
      </c>
      <c r="D25" s="253">
        <v>632212.65929999994</v>
      </c>
      <c r="E25" s="97">
        <v>373747.48210242821</v>
      </c>
      <c r="F25" s="123">
        <f t="shared" si="1"/>
        <v>1005960.1414024282</v>
      </c>
      <c r="G25" s="123">
        <v>5839.8044078504408</v>
      </c>
      <c r="H25" s="97">
        <f t="shared" si="2"/>
        <v>367907.67769457778</v>
      </c>
      <c r="I25" s="97">
        <v>189</v>
      </c>
      <c r="J25" s="97">
        <v>0</v>
      </c>
      <c r="K25" s="97">
        <f t="shared" si="23"/>
        <v>189</v>
      </c>
      <c r="L25" s="253">
        <f t="shared" si="4"/>
        <v>0</v>
      </c>
      <c r="M25" s="97">
        <f t="shared" si="5"/>
        <v>5839.8044078504408</v>
      </c>
      <c r="N25" s="97">
        <f t="shared" si="6"/>
        <v>1000120.3369945777</v>
      </c>
      <c r="O25" s="112"/>
      <c r="P25" s="112">
        <v>70</v>
      </c>
      <c r="Q25" s="239">
        <f t="shared" si="26"/>
        <v>1631669.2000000002</v>
      </c>
      <c r="R25" s="239">
        <f t="shared" si="8"/>
        <v>631548.86300542252</v>
      </c>
      <c r="S25" s="254">
        <f t="shared" si="17"/>
        <v>0.63147287345767333</v>
      </c>
      <c r="T25" s="264">
        <f t="shared" si="9"/>
        <v>1031437.803904488</v>
      </c>
      <c r="U25" s="264">
        <f t="shared" si="10"/>
        <v>609758.87857321883</v>
      </c>
      <c r="V25" s="264">
        <f t="shared" si="24"/>
        <v>9527.4824777065442</v>
      </c>
      <c r="W25" s="133">
        <f t="shared" si="11"/>
        <v>1631669.2000000002</v>
      </c>
      <c r="X25" s="264">
        <f t="shared" si="12"/>
        <v>1031437.803904488</v>
      </c>
      <c r="Y25" s="264">
        <f t="shared" si="12"/>
        <v>609758.87857321883</v>
      </c>
      <c r="Z25" s="158">
        <v>38714.849433220246</v>
      </c>
      <c r="AA25" s="158">
        <f t="shared" si="13"/>
        <v>48242.33191092679</v>
      </c>
      <c r="AB25" s="158">
        <f t="shared" si="18"/>
        <v>1592954.35056678</v>
      </c>
      <c r="AC25" s="158">
        <f>+'[4]102002001-102006001 (2014)'!AC25</f>
        <v>177</v>
      </c>
      <c r="AD25" s="55">
        <v>12</v>
      </c>
      <c r="AE25" s="158">
        <f t="shared" si="14"/>
        <v>165</v>
      </c>
      <c r="AF25" s="158">
        <f t="shared" si="25"/>
        <v>107996.90512317151</v>
      </c>
      <c r="AG25" s="158">
        <f t="shared" si="16"/>
        <v>156239.2370340983</v>
      </c>
    </row>
    <row r="26" spans="1:33" ht="15.6">
      <c r="A26" s="28" t="s">
        <v>1615</v>
      </c>
      <c r="B26" s="52" t="s">
        <v>1616</v>
      </c>
      <c r="C26" s="53">
        <v>41565</v>
      </c>
      <c r="D26" s="253">
        <v>3694200.9924000003</v>
      </c>
      <c r="E26" s="97">
        <v>8356208.6222059056</v>
      </c>
      <c r="F26" s="123">
        <f t="shared" si="1"/>
        <v>12050409.614605905</v>
      </c>
      <c r="G26" s="123">
        <v>130565.75972196728</v>
      </c>
      <c r="H26" s="97">
        <f t="shared" si="2"/>
        <v>8225642.8624839382</v>
      </c>
      <c r="I26" s="97">
        <v>189</v>
      </c>
      <c r="J26" s="97">
        <v>0</v>
      </c>
      <c r="K26" s="97">
        <f t="shared" si="23"/>
        <v>189</v>
      </c>
      <c r="L26" s="253">
        <f t="shared" si="4"/>
        <v>0</v>
      </c>
      <c r="M26" s="97">
        <f t="shared" si="5"/>
        <v>130565.75972196728</v>
      </c>
      <c r="N26" s="97">
        <f t="shared" si="6"/>
        <v>11919843.854883939</v>
      </c>
      <c r="O26" s="112"/>
      <c r="P26" s="112">
        <f>450*2</f>
        <v>900</v>
      </c>
      <c r="Q26" s="239">
        <f t="shared" si="26"/>
        <v>20978604</v>
      </c>
      <c r="R26" s="239">
        <f t="shared" si="8"/>
        <v>9058760.145116061</v>
      </c>
      <c r="S26" s="254">
        <f t="shared" si="17"/>
        <v>0.75997305463061071</v>
      </c>
      <c r="T26" s="264">
        <f t="shared" si="9"/>
        <v>6501694.2050136626</v>
      </c>
      <c r="U26" s="264">
        <f t="shared" si="10"/>
        <v>14706702.013954375</v>
      </c>
      <c r="V26" s="264">
        <f t="shared" si="24"/>
        <v>229792.21896803711</v>
      </c>
      <c r="W26" s="133">
        <f t="shared" si="11"/>
        <v>20978604</v>
      </c>
      <c r="X26" s="264">
        <f t="shared" si="12"/>
        <v>6501694.2050136626</v>
      </c>
      <c r="Y26" s="264">
        <f t="shared" si="12"/>
        <v>14706702.013954375</v>
      </c>
      <c r="Z26" s="158">
        <v>933758.85802884924</v>
      </c>
      <c r="AA26" s="158">
        <f t="shared" si="13"/>
        <v>1163551.0769968864</v>
      </c>
      <c r="AB26" s="158">
        <f t="shared" si="18"/>
        <v>20044845.141971152</v>
      </c>
      <c r="AC26" s="158">
        <f>+'[4]102002001-102006001 (2014)'!AC26</f>
        <v>177</v>
      </c>
      <c r="AD26" s="55">
        <v>12</v>
      </c>
      <c r="AE26" s="158">
        <f t="shared" si="14"/>
        <v>165</v>
      </c>
      <c r="AF26" s="158">
        <f t="shared" si="25"/>
        <v>1358972.5519980444</v>
      </c>
      <c r="AG26" s="158">
        <f t="shared" si="16"/>
        <v>2522523.6289949305</v>
      </c>
    </row>
    <row r="27" spans="1:33" ht="15.6">
      <c r="A27" s="28" t="s">
        <v>1617</v>
      </c>
      <c r="B27" s="52" t="s">
        <v>1618</v>
      </c>
      <c r="C27" s="53">
        <v>41565</v>
      </c>
      <c r="D27" s="253">
        <v>1832978.7804000003</v>
      </c>
      <c r="E27" s="97">
        <v>12224713.561786514</v>
      </c>
      <c r="F27" s="123">
        <f t="shared" si="1"/>
        <v>14057692.342186514</v>
      </c>
      <c r="G27" s="123">
        <v>191011.14940291428</v>
      </c>
      <c r="H27" s="97">
        <f t="shared" si="2"/>
        <v>12033702.412383599</v>
      </c>
      <c r="I27" s="97">
        <v>189</v>
      </c>
      <c r="J27" s="97">
        <v>0</v>
      </c>
      <c r="K27" s="97">
        <f t="shared" si="23"/>
        <v>189</v>
      </c>
      <c r="L27" s="253">
        <f t="shared" si="4"/>
        <v>0</v>
      </c>
      <c r="M27" s="97">
        <f t="shared" si="5"/>
        <v>191011.14940291428</v>
      </c>
      <c r="N27" s="97">
        <f t="shared" si="6"/>
        <v>13866681.1927836</v>
      </c>
      <c r="O27" s="112"/>
      <c r="P27" s="112">
        <f>450*2</f>
        <v>900</v>
      </c>
      <c r="Q27" s="239">
        <f t="shared" si="26"/>
        <v>20978604</v>
      </c>
      <c r="R27" s="239">
        <f t="shared" si="8"/>
        <v>7111922.8072164003</v>
      </c>
      <c r="S27" s="254">
        <f t="shared" si="17"/>
        <v>0.51287851132811335</v>
      </c>
      <c r="T27" s="264">
        <f t="shared" si="9"/>
        <v>2773074.2085875734</v>
      </c>
      <c r="U27" s="264">
        <f t="shared" si="10"/>
        <v>18494506.454768181</v>
      </c>
      <c r="V27" s="264">
        <f t="shared" si="24"/>
        <v>288976.66335575283</v>
      </c>
      <c r="W27" s="133">
        <f t="shared" si="11"/>
        <v>20978604</v>
      </c>
      <c r="X27" s="264">
        <f t="shared" si="12"/>
        <v>2773074.2085875734</v>
      </c>
      <c r="Y27" s="264">
        <f t="shared" si="12"/>
        <v>18494506.454768181</v>
      </c>
      <c r="Z27" s="158">
        <v>1174254.3780805194</v>
      </c>
      <c r="AA27" s="158">
        <f t="shared" si="13"/>
        <v>1463231.0414362722</v>
      </c>
      <c r="AB27" s="158">
        <f t="shared" si="18"/>
        <v>19804349.621919479</v>
      </c>
      <c r="AC27" s="158">
        <f>+'[4]102002001-102006001 (2014)'!AC27</f>
        <v>177</v>
      </c>
      <c r="AD27" s="55">
        <v>12</v>
      </c>
      <c r="AE27" s="158">
        <f t="shared" si="14"/>
        <v>165</v>
      </c>
      <c r="AF27" s="158">
        <f t="shared" si="25"/>
        <v>1342667.7709775919</v>
      </c>
      <c r="AG27" s="158">
        <f t="shared" si="16"/>
        <v>2805898.8124138638</v>
      </c>
    </row>
    <row r="28" spans="1:33" ht="15.6">
      <c r="A28" s="28" t="s">
        <v>1619</v>
      </c>
      <c r="B28" s="52" t="s">
        <v>1620</v>
      </c>
      <c r="C28" s="53">
        <v>41565</v>
      </c>
      <c r="D28" s="253">
        <v>2095725.9458999999</v>
      </c>
      <c r="E28" s="97">
        <v>11678495.497760173</v>
      </c>
      <c r="F28" s="123">
        <f t="shared" si="1"/>
        <v>13774221.443660174</v>
      </c>
      <c r="G28" s="123">
        <v>182476.4921525027</v>
      </c>
      <c r="H28" s="97">
        <f t="shared" si="2"/>
        <v>11496019.00560767</v>
      </c>
      <c r="I28" s="97">
        <v>189</v>
      </c>
      <c r="J28" s="97">
        <v>0</v>
      </c>
      <c r="K28" s="97">
        <f t="shared" si="23"/>
        <v>189</v>
      </c>
      <c r="L28" s="253">
        <f t="shared" si="4"/>
        <v>0</v>
      </c>
      <c r="M28" s="97">
        <f t="shared" si="5"/>
        <v>182476.4921525027</v>
      </c>
      <c r="N28" s="97">
        <f t="shared" si="6"/>
        <v>13591744.951507671</v>
      </c>
      <c r="O28" s="112"/>
      <c r="P28" s="112">
        <f>450*2</f>
        <v>900</v>
      </c>
      <c r="Q28" s="239">
        <f t="shared" si="26"/>
        <v>20978604</v>
      </c>
      <c r="R28" s="239">
        <f t="shared" si="8"/>
        <v>7386859.0484923292</v>
      </c>
      <c r="S28" s="254">
        <f t="shared" si="17"/>
        <v>0.54348128771154869</v>
      </c>
      <c r="T28" s="264">
        <f t="shared" si="9"/>
        <v>3234713.7816682355</v>
      </c>
      <c r="U28" s="264">
        <f t="shared" si="10"/>
        <v>18025539.269416396</v>
      </c>
      <c r="V28" s="264">
        <f t="shared" si="24"/>
        <v>281649.05108463118</v>
      </c>
      <c r="W28" s="133">
        <f t="shared" si="11"/>
        <v>20978604</v>
      </c>
      <c r="X28" s="264">
        <f t="shared" si="12"/>
        <v>3234713.7816682355</v>
      </c>
      <c r="Y28" s="264">
        <f t="shared" si="12"/>
        <v>18025539.269416396</v>
      </c>
      <c r="Z28" s="158">
        <v>1144478.6837724696</v>
      </c>
      <c r="AA28" s="158">
        <f t="shared" si="13"/>
        <v>1426127.7348571008</v>
      </c>
      <c r="AB28" s="158">
        <f t="shared" si="18"/>
        <v>19834125.316227529</v>
      </c>
      <c r="AC28" s="158">
        <f>+'[4]102002001-102006001 (2014)'!AC28</f>
        <v>177</v>
      </c>
      <c r="AD28" s="55">
        <v>12</v>
      </c>
      <c r="AE28" s="158">
        <f t="shared" si="14"/>
        <v>165</v>
      </c>
      <c r="AF28" s="158">
        <f t="shared" si="25"/>
        <v>1344686.4621171206</v>
      </c>
      <c r="AG28" s="158">
        <f t="shared" si="16"/>
        <v>2770814.1969742216</v>
      </c>
    </row>
    <row r="29" spans="1:33" ht="15.6">
      <c r="A29" s="127" t="s">
        <v>1621</v>
      </c>
      <c r="B29" s="125" t="s">
        <v>1622</v>
      </c>
      <c r="C29" s="126">
        <v>41565</v>
      </c>
      <c r="D29" s="257">
        <v>2128366.7831999999</v>
      </c>
      <c r="E29" s="124">
        <v>11610612.260614738</v>
      </c>
      <c r="F29" s="123">
        <f t="shared" si="1"/>
        <v>13738979.043814737</v>
      </c>
      <c r="G29" s="138">
        <v>181415.81657210528</v>
      </c>
      <c r="H29" s="97">
        <f t="shared" si="2"/>
        <v>11429196.444042632</v>
      </c>
      <c r="I29" s="124">
        <v>189</v>
      </c>
      <c r="J29" s="97">
        <v>0</v>
      </c>
      <c r="K29" s="124">
        <f t="shared" si="23"/>
        <v>189</v>
      </c>
      <c r="L29" s="257">
        <f t="shared" si="4"/>
        <v>0</v>
      </c>
      <c r="M29" s="97">
        <f t="shared" si="5"/>
        <v>181415.81657210528</v>
      </c>
      <c r="N29" s="97">
        <f t="shared" si="6"/>
        <v>13557563.227242632</v>
      </c>
      <c r="O29" s="112"/>
      <c r="P29" s="112">
        <f>450*2</f>
        <v>900</v>
      </c>
      <c r="Q29" s="239">
        <f t="shared" si="26"/>
        <v>20978604</v>
      </c>
      <c r="R29" s="239">
        <f t="shared" si="8"/>
        <v>7421040.7727573682</v>
      </c>
      <c r="S29" s="254">
        <f t="shared" si="17"/>
        <v>0.54737275780101058</v>
      </c>
      <c r="T29" s="264">
        <f t="shared" si="9"/>
        <v>3293376.7789322492</v>
      </c>
      <c r="U29" s="264">
        <f t="shared" si="10"/>
        <v>17965945.113465652</v>
      </c>
      <c r="V29" s="264">
        <f t="shared" si="24"/>
        <v>280717.89239790081</v>
      </c>
      <c r="W29" s="133">
        <f t="shared" si="11"/>
        <v>20978604.000000004</v>
      </c>
      <c r="X29" s="264">
        <f t="shared" si="12"/>
        <v>3293376.7789322492</v>
      </c>
      <c r="Y29" s="264">
        <f t="shared" si="12"/>
        <v>17965945.113465652</v>
      </c>
      <c r="Z29" s="158">
        <v>1140694.9278390892</v>
      </c>
      <c r="AA29" s="158">
        <f t="shared" si="13"/>
        <v>1421412.82023699</v>
      </c>
      <c r="AB29" s="158">
        <f t="shared" si="18"/>
        <v>19837909.072160915</v>
      </c>
      <c r="AC29" s="158">
        <f>+'[4]102002001-102006001 (2014)'!AC29</f>
        <v>177</v>
      </c>
      <c r="AD29" s="55">
        <v>12</v>
      </c>
      <c r="AE29" s="158">
        <f t="shared" si="14"/>
        <v>165</v>
      </c>
      <c r="AF29" s="158">
        <f t="shared" si="25"/>
        <v>1344942.9879431129</v>
      </c>
      <c r="AG29" s="158">
        <f t="shared" si="16"/>
        <v>2766355.8081801031</v>
      </c>
    </row>
    <row r="30" spans="1:33" ht="15.6">
      <c r="A30" s="132" t="s">
        <v>1623</v>
      </c>
      <c r="B30" s="122" t="s">
        <v>1624</v>
      </c>
      <c r="C30" s="53">
        <v>41565</v>
      </c>
      <c r="D30" s="253">
        <v>1939466.6184</v>
      </c>
      <c r="E30" s="97">
        <v>12003305.53544857</v>
      </c>
      <c r="F30" s="123">
        <f t="shared" si="1"/>
        <v>13942772.15384857</v>
      </c>
      <c r="G30" s="123">
        <v>187551.6489913839</v>
      </c>
      <c r="H30" s="97">
        <f t="shared" si="2"/>
        <v>11815753.886457186</v>
      </c>
      <c r="I30" s="97">
        <v>189</v>
      </c>
      <c r="J30" s="97">
        <v>0</v>
      </c>
      <c r="K30" s="97">
        <f t="shared" si="23"/>
        <v>189</v>
      </c>
      <c r="L30" s="253">
        <f t="shared" si="4"/>
        <v>0</v>
      </c>
      <c r="M30" s="97">
        <f t="shared" si="5"/>
        <v>187551.6489913839</v>
      </c>
      <c r="N30" s="97">
        <f t="shared" si="6"/>
        <v>13755220.504857186</v>
      </c>
      <c r="O30" s="112"/>
      <c r="P30" s="112">
        <f>450*2</f>
        <v>900</v>
      </c>
      <c r="Q30" s="239">
        <f t="shared" si="26"/>
        <v>20978604</v>
      </c>
      <c r="R30" s="239">
        <f t="shared" si="8"/>
        <v>7223383.4951428138</v>
      </c>
      <c r="S30" s="254">
        <f t="shared" si="17"/>
        <v>0.52513760085431727</v>
      </c>
      <c r="T30" s="264">
        <f t="shared" si="9"/>
        <v>2957953.4653236116</v>
      </c>
      <c r="U30" s="264">
        <f t="shared" si="10"/>
        <v>18306692.606655378</v>
      </c>
      <c r="V30" s="264">
        <f t="shared" si="24"/>
        <v>286042.07197899028</v>
      </c>
      <c r="W30" s="133">
        <f t="shared" si="11"/>
        <v>20978604</v>
      </c>
      <c r="X30" s="264">
        <f t="shared" si="12"/>
        <v>2957953.4653236116</v>
      </c>
      <c r="Y30" s="264">
        <f t="shared" si="12"/>
        <v>18306692.606655378</v>
      </c>
      <c r="Z30" s="158">
        <v>1162329.6893114527</v>
      </c>
      <c r="AA30" s="158">
        <f t="shared" si="13"/>
        <v>1448371.7612904429</v>
      </c>
      <c r="AB30" s="158">
        <f t="shared" si="18"/>
        <v>19816274.310688548</v>
      </c>
      <c r="AC30" s="158">
        <f>+'[4]102002001-102006001 (2014)'!AC30</f>
        <v>177</v>
      </c>
      <c r="AD30" s="55">
        <v>12</v>
      </c>
      <c r="AE30" s="158">
        <f t="shared" si="14"/>
        <v>165</v>
      </c>
      <c r="AF30" s="158">
        <f t="shared" si="25"/>
        <v>1343476.2244534609</v>
      </c>
      <c r="AG30" s="158">
        <f t="shared" si="16"/>
        <v>2791847.9857439036</v>
      </c>
    </row>
    <row r="31" spans="1:33" customFormat="1" ht="15.6">
      <c r="A31" s="156"/>
      <c r="B31" s="157"/>
      <c r="C31" s="160"/>
      <c r="D31" s="258"/>
      <c r="E31" s="258"/>
      <c r="F31" s="258"/>
      <c r="G31" s="258"/>
      <c r="H31" s="54"/>
      <c r="I31" s="54"/>
      <c r="J31" s="54"/>
      <c r="K31" s="54"/>
      <c r="L31" s="258"/>
      <c r="M31" s="54"/>
      <c r="N31" s="54"/>
      <c r="Q31" s="259"/>
      <c r="R31" s="259"/>
      <c r="T31" s="256"/>
      <c r="U31" s="256"/>
      <c r="V31" s="256"/>
      <c r="X31" s="256">
        <f t="shared" si="12"/>
        <v>0</v>
      </c>
      <c r="Y31" s="256">
        <f t="shared" si="12"/>
        <v>0</v>
      </c>
      <c r="Z31" s="54"/>
      <c r="AA31" s="54"/>
      <c r="AB31" s="54"/>
      <c r="AC31" s="158">
        <f>+'[4]102002001-102006001 (2014)'!AC31</f>
        <v>0</v>
      </c>
      <c r="AE31" s="54"/>
      <c r="AF31" s="158"/>
    </row>
    <row r="32" spans="1:33" ht="15.6">
      <c r="A32" s="27" t="s">
        <v>1625</v>
      </c>
      <c r="B32" s="27" t="s">
        <v>1626</v>
      </c>
      <c r="C32" s="53">
        <v>41691</v>
      </c>
      <c r="D32" s="253">
        <v>560000</v>
      </c>
      <c r="E32" s="253">
        <v>6791142</v>
      </c>
      <c r="F32" s="123">
        <f t="shared" si="1"/>
        <v>7351142</v>
      </c>
      <c r="G32" s="260"/>
      <c r="H32" s="97">
        <f t="shared" si="2"/>
        <v>6791142</v>
      </c>
      <c r="I32" s="97">
        <v>192</v>
      </c>
      <c r="J32" s="97">
        <v>0</v>
      </c>
      <c r="K32" s="97">
        <f>+I32-J32</f>
        <v>192</v>
      </c>
      <c r="L32" s="253">
        <f t="shared" si="4"/>
        <v>0</v>
      </c>
      <c r="M32" s="97">
        <f t="shared" si="5"/>
        <v>0</v>
      </c>
      <c r="N32" s="97">
        <f t="shared" si="6"/>
        <v>7351142</v>
      </c>
      <c r="O32" s="112"/>
      <c r="P32" s="112">
        <v>450</v>
      </c>
      <c r="Q32" s="239">
        <f t="shared" si="26"/>
        <v>10489302</v>
      </c>
      <c r="R32" s="239">
        <f t="shared" si="8"/>
        <v>3138160</v>
      </c>
      <c r="S32" s="254">
        <f t="shared" si="17"/>
        <v>0.42689421589189813</v>
      </c>
      <c r="T32" s="264">
        <f t="shared" si="9"/>
        <v>799060.76089946297</v>
      </c>
      <c r="U32" s="264">
        <f t="shared" si="10"/>
        <v>9690241.2391005363</v>
      </c>
      <c r="V32" s="264">
        <f>+M32*S32+M32</f>
        <v>0</v>
      </c>
      <c r="W32" s="133">
        <f t="shared" si="11"/>
        <v>10489302</v>
      </c>
      <c r="X32" s="264">
        <f t="shared" si="12"/>
        <v>799060.76089946297</v>
      </c>
      <c r="Y32" s="264">
        <f t="shared" si="12"/>
        <v>9690241.2391005363</v>
      </c>
      <c r="Z32" s="158">
        <v>605640.07744378352</v>
      </c>
      <c r="AA32" s="158">
        <f t="shared" si="13"/>
        <v>605640.07744378352</v>
      </c>
      <c r="AB32" s="158">
        <f t="shared" si="18"/>
        <v>9883661.9225562159</v>
      </c>
      <c r="AC32" s="158">
        <f>+'[4]102002001-102006001 (2014)'!AC32</f>
        <v>180</v>
      </c>
      <c r="AD32" s="55">
        <v>12</v>
      </c>
      <c r="AE32" s="158">
        <f t="shared" si="14"/>
        <v>168</v>
      </c>
      <c r="AF32" s="158">
        <f>+AB32/AC32*AD32</f>
        <v>658910.79483708111</v>
      </c>
      <c r="AG32" s="158">
        <f t="shared" si="16"/>
        <v>1264550.8722808645</v>
      </c>
    </row>
    <row r="33" spans="1:68" ht="15.6">
      <c r="A33" s="27" t="s">
        <v>1627</v>
      </c>
      <c r="B33" s="27" t="s">
        <v>1628</v>
      </c>
      <c r="C33" s="53">
        <v>41691</v>
      </c>
      <c r="D33" s="253">
        <v>560000</v>
      </c>
      <c r="E33" s="253">
        <v>6791142</v>
      </c>
      <c r="F33" s="123">
        <f t="shared" si="1"/>
        <v>7351142</v>
      </c>
      <c r="G33" s="260"/>
      <c r="H33" s="97">
        <f t="shared" si="2"/>
        <v>6791142</v>
      </c>
      <c r="I33" s="97">
        <v>192</v>
      </c>
      <c r="J33" s="97">
        <v>0</v>
      </c>
      <c r="K33" s="97">
        <f>+I33-J33</f>
        <v>192</v>
      </c>
      <c r="L33" s="253">
        <f t="shared" si="4"/>
        <v>0</v>
      </c>
      <c r="M33" s="97">
        <f t="shared" si="5"/>
        <v>0</v>
      </c>
      <c r="N33" s="97">
        <f t="shared" si="6"/>
        <v>7351142</v>
      </c>
      <c r="O33" s="112"/>
      <c r="P33" s="112">
        <v>450</v>
      </c>
      <c r="Q33" s="239">
        <f t="shared" si="26"/>
        <v>10489302</v>
      </c>
      <c r="R33" s="239">
        <f t="shared" si="8"/>
        <v>3138160</v>
      </c>
      <c r="S33" s="254">
        <f t="shared" si="17"/>
        <v>0.42689421589189813</v>
      </c>
      <c r="T33" s="264">
        <f t="shared" si="9"/>
        <v>799060.76089946297</v>
      </c>
      <c r="U33" s="264">
        <f t="shared" si="10"/>
        <v>9690241.2391005363</v>
      </c>
      <c r="V33" s="264">
        <f>+M33*S33+M33</f>
        <v>0</v>
      </c>
      <c r="W33" s="133">
        <f t="shared" si="11"/>
        <v>10489302</v>
      </c>
      <c r="X33" s="264">
        <f t="shared" si="12"/>
        <v>799060.76089946297</v>
      </c>
      <c r="Y33" s="264">
        <f t="shared" si="12"/>
        <v>9690241.2391005363</v>
      </c>
      <c r="Z33" s="158">
        <v>605640.07744378352</v>
      </c>
      <c r="AA33" s="158">
        <f t="shared" si="13"/>
        <v>605640.07744378352</v>
      </c>
      <c r="AB33" s="158">
        <f t="shared" si="18"/>
        <v>9883661.9225562159</v>
      </c>
      <c r="AC33" s="158">
        <f>+'[4]102002001-102006001 (2014)'!AC33</f>
        <v>180</v>
      </c>
      <c r="AD33" s="55">
        <v>12</v>
      </c>
      <c r="AE33" s="158">
        <f t="shared" si="14"/>
        <v>168</v>
      </c>
      <c r="AF33" s="158">
        <f>+AB33/AC33*AD33</f>
        <v>658910.79483708111</v>
      </c>
      <c r="AG33" s="158">
        <f t="shared" si="16"/>
        <v>1264550.8722808645</v>
      </c>
    </row>
    <row r="34" spans="1:68" ht="15.6">
      <c r="A34" s="27" t="s">
        <v>1629</v>
      </c>
      <c r="B34" s="27" t="s">
        <v>1630</v>
      </c>
      <c r="C34" s="53">
        <v>41691</v>
      </c>
      <c r="D34" s="253">
        <v>13953193</v>
      </c>
      <c r="E34" s="253">
        <v>169210872</v>
      </c>
      <c r="F34" s="123">
        <f t="shared" si="1"/>
        <v>183164065</v>
      </c>
      <c r="G34" s="260"/>
      <c r="H34" s="97">
        <f>+E34-G34</f>
        <v>169210872</v>
      </c>
      <c r="I34" s="97">
        <v>192</v>
      </c>
      <c r="J34" s="97">
        <v>0</v>
      </c>
      <c r="K34" s="97">
        <f>+I34-J34</f>
        <v>192</v>
      </c>
      <c r="L34" s="253">
        <f t="shared" si="4"/>
        <v>0</v>
      </c>
      <c r="M34" s="97">
        <f t="shared" si="5"/>
        <v>0</v>
      </c>
      <c r="N34" s="97">
        <f t="shared" si="6"/>
        <v>183164065</v>
      </c>
      <c r="O34" s="112">
        <v>100.8</v>
      </c>
      <c r="P34" s="112">
        <v>81</v>
      </c>
      <c r="Q34" s="239">
        <f>+P34*O34*P1</f>
        <v>190317895.48800001</v>
      </c>
      <c r="R34" s="239">
        <f t="shared" si="8"/>
        <v>7153830.4880000055</v>
      </c>
      <c r="S34" s="254">
        <f t="shared" si="17"/>
        <v>3.905695414654619E-2</v>
      </c>
      <c r="T34" s="264">
        <f t="shared" si="9"/>
        <v>14498162.219198909</v>
      </c>
      <c r="U34" s="264">
        <f t="shared" si="10"/>
        <v>175819733.26880109</v>
      </c>
      <c r="V34" s="264">
        <f>+M34*S34+M34</f>
        <v>0</v>
      </c>
      <c r="W34" s="133">
        <f t="shared" si="11"/>
        <v>190317895.48800001</v>
      </c>
      <c r="X34" s="264">
        <f t="shared" si="12"/>
        <v>14498162.219198909</v>
      </c>
      <c r="Y34" s="264">
        <f t="shared" si="12"/>
        <v>175819733.26880109</v>
      </c>
      <c r="Z34" s="158">
        <v>10988733.329300068</v>
      </c>
      <c r="AA34" s="158">
        <f t="shared" si="13"/>
        <v>10988733.329300068</v>
      </c>
      <c r="AB34" s="158">
        <f t="shared" si="18"/>
        <v>179329162.15869993</v>
      </c>
      <c r="AC34" s="158">
        <f>+'[4]102002001-102006001 (2014)'!AC34</f>
        <v>180</v>
      </c>
      <c r="AD34" s="55">
        <v>12</v>
      </c>
      <c r="AE34" s="158">
        <f t="shared" si="14"/>
        <v>168</v>
      </c>
      <c r="AF34" s="158">
        <f>+AB34/AC34*AD34</f>
        <v>11955277.477246661</v>
      </c>
      <c r="AG34" s="158">
        <f t="shared" si="16"/>
        <v>22944010.806546729</v>
      </c>
    </row>
    <row r="35" spans="1:68" customFormat="1">
      <c r="A35" s="156"/>
      <c r="B35" s="157"/>
      <c r="C35" s="157"/>
      <c r="D35" s="54"/>
      <c r="E35" s="54"/>
      <c r="F35" s="54"/>
      <c r="G35" s="54"/>
      <c r="H35" s="161"/>
      <c r="K35" s="54"/>
      <c r="L35" s="255"/>
      <c r="M35" s="54"/>
      <c r="N35" s="54"/>
      <c r="Q35" s="256"/>
      <c r="R35" s="256"/>
      <c r="T35" s="256"/>
      <c r="U35" s="256"/>
      <c r="V35" s="256"/>
      <c r="X35" s="256">
        <f t="shared" si="12"/>
        <v>0</v>
      </c>
      <c r="Y35" s="256">
        <f t="shared" si="12"/>
        <v>0</v>
      </c>
      <c r="Z35" s="256">
        <f>+V35*1</f>
        <v>0</v>
      </c>
      <c r="AA35" s="256"/>
      <c r="AB35" s="256"/>
      <c r="AC35" s="54"/>
      <c r="AE35" s="54"/>
      <c r="AF35" s="54"/>
    </row>
    <row r="36" spans="1:68" s="172" customFormat="1">
      <c r="A36" s="164" t="s">
        <v>1631</v>
      </c>
      <c r="B36" s="165"/>
      <c r="C36" s="165"/>
      <c r="D36" s="168">
        <f>SUM(D4:D34)</f>
        <v>99631919.096599996</v>
      </c>
      <c r="E36" s="168">
        <f>SUM(E4:E34)</f>
        <v>1084639995.9772923</v>
      </c>
      <c r="F36" s="170">
        <f>SUM(F4:F34)</f>
        <v>1184271915.0738924</v>
      </c>
      <c r="G36" s="170">
        <f>SUM(G4:G34)</f>
        <v>14091356.874645188</v>
      </c>
      <c r="H36" s="168">
        <f>SUM(H4:H34)</f>
        <v>1070548639.1026473</v>
      </c>
      <c r="I36" s="168"/>
      <c r="J36" s="168"/>
      <c r="K36" s="168"/>
      <c r="L36" s="170">
        <f>SUM(L4:L34)</f>
        <v>0</v>
      </c>
      <c r="M36" s="170">
        <f t="shared" si="5"/>
        <v>14091356.874645188</v>
      </c>
      <c r="N36" s="168">
        <f>SUM(N4:N34)</f>
        <v>1170180558.1992469</v>
      </c>
      <c r="O36" s="169"/>
      <c r="P36" s="169"/>
      <c r="Q36" s="168">
        <f>SUM(Q4:Q34)</f>
        <v>1534598548.1748002</v>
      </c>
      <c r="R36" s="168">
        <f>SUM(R4:R34)</f>
        <v>364417989.9755528</v>
      </c>
      <c r="S36" s="169"/>
      <c r="T36" s="265">
        <f>SUM(T4:T34)</f>
        <v>142460174.44655433</v>
      </c>
      <c r="U36" s="265">
        <f>SUM(U4:U34)</f>
        <v>1411137392.1089001</v>
      </c>
      <c r="V36" s="265">
        <f>SUM(V4:V34)</f>
        <v>18999018.380654652</v>
      </c>
      <c r="W36" s="265">
        <f>SUM(W4:W34)</f>
        <v>1534598548.1748002</v>
      </c>
      <c r="X36" s="266">
        <f t="shared" si="12"/>
        <v>142460174.44655433</v>
      </c>
      <c r="Y36" s="266">
        <f>+U36*1</f>
        <v>1411137392.1089001</v>
      </c>
      <c r="Z36" s="266">
        <f>SUM(Z4:Z35)</f>
        <v>89402373.888117671</v>
      </c>
      <c r="AA36" s="266">
        <f>SUM(AA4:AA34)</f>
        <v>108401392.26877233</v>
      </c>
      <c r="AB36" s="266">
        <f>SUM(AB1:AB34)</f>
        <v>1445196174.2866821</v>
      </c>
      <c r="AC36" s="265"/>
      <c r="AD36" s="181"/>
      <c r="AE36" s="265"/>
      <c r="AF36" s="279">
        <f>SUM(AF4:AF34)</f>
        <v>97754433.865759477</v>
      </c>
      <c r="AG36" s="279">
        <f>SUM(AG4:AG34)</f>
        <v>206155826.13453183</v>
      </c>
      <c r="AH36" s="178"/>
      <c r="AI36" s="177"/>
      <c r="AJ36" s="178"/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178"/>
      <c r="BJ36" s="178"/>
      <c r="BK36" s="178"/>
      <c r="BL36" s="178"/>
      <c r="BM36" s="178"/>
      <c r="BN36" s="178"/>
      <c r="BO36" s="178"/>
      <c r="BP36" s="178"/>
    </row>
    <row r="37" spans="1:68" s="178" customFormat="1">
      <c r="A37" s="175"/>
      <c r="B37" s="176"/>
      <c r="C37" s="176"/>
      <c r="D37" s="177"/>
      <c r="E37" s="177"/>
      <c r="F37" s="177">
        <f>+F36-G36</f>
        <v>1170180558.1992471</v>
      </c>
      <c r="G37" s="177"/>
      <c r="H37" s="177"/>
      <c r="I37" s="177"/>
      <c r="J37" s="177"/>
      <c r="K37" s="177"/>
      <c r="L37" s="177"/>
      <c r="M37" s="177"/>
      <c r="N37" s="177"/>
      <c r="Q37" s="179"/>
      <c r="R37" s="179"/>
      <c r="T37" s="179"/>
      <c r="U37" s="173">
        <f>+U36+T36</f>
        <v>1553597566.5554545</v>
      </c>
      <c r="V37" s="179"/>
      <c r="X37" s="179">
        <f>+T37*1</f>
        <v>0</v>
      </c>
      <c r="Y37" s="342">
        <f>+U37*1</f>
        <v>1553597566.5554545</v>
      </c>
      <c r="Z37" s="173">
        <f>+Z36+V36+AF36</f>
        <v>206155826.1345318</v>
      </c>
      <c r="AA37" s="280"/>
      <c r="AB37" s="179"/>
      <c r="AC37" s="177"/>
      <c r="AE37" s="177"/>
      <c r="AF37" s="177"/>
    </row>
    <row r="38" spans="1:68" customFormat="1">
      <c r="A38" s="162"/>
      <c r="B38" s="157"/>
      <c r="C38" s="157"/>
      <c r="D38" s="255"/>
      <c r="E38" s="255"/>
      <c r="F38" s="255">
        <f>986405566+197866349</f>
        <v>1184271915</v>
      </c>
      <c r="G38" s="255"/>
      <c r="H38" s="54"/>
      <c r="L38" s="255"/>
      <c r="M38" s="54"/>
      <c r="N38" s="54"/>
      <c r="Q38" s="259"/>
      <c r="R38" s="259"/>
      <c r="T38" s="256"/>
      <c r="U38" s="256"/>
      <c r="V38" s="256"/>
      <c r="X38" s="256">
        <f>+T38*1</f>
        <v>0</v>
      </c>
      <c r="Y38" s="256">
        <f>+U38*1</f>
        <v>0</v>
      </c>
      <c r="Z38" s="256"/>
      <c r="AA38" s="256"/>
      <c r="AB38" s="54"/>
      <c r="AD38" s="54"/>
      <c r="AE38" s="54"/>
    </row>
    <row r="39" spans="1:68" ht="15.6">
      <c r="A39" s="121" t="s">
        <v>1632</v>
      </c>
      <c r="B39" s="122"/>
      <c r="C39" s="53">
        <v>41565</v>
      </c>
      <c r="D39" s="253">
        <v>0</v>
      </c>
      <c r="E39" s="253">
        <v>27856946.774999999</v>
      </c>
      <c r="F39" s="260">
        <v>27856946.774999999</v>
      </c>
      <c r="G39" s="260">
        <v>3482118.3468749998</v>
      </c>
      <c r="H39" s="97">
        <v>24374828.428124998</v>
      </c>
      <c r="I39" s="112">
        <v>21</v>
      </c>
      <c r="J39" s="112">
        <v>0</v>
      </c>
      <c r="K39" s="112">
        <v>21</v>
      </c>
      <c r="L39" s="253">
        <v>0</v>
      </c>
      <c r="M39" s="97">
        <v>3482118.3468749998</v>
      </c>
      <c r="N39" s="97">
        <v>24374828.428124998</v>
      </c>
      <c r="O39" s="112"/>
      <c r="P39" s="112"/>
      <c r="Q39" s="239">
        <v>24374828.428124998</v>
      </c>
      <c r="R39" s="239">
        <v>0</v>
      </c>
      <c r="S39" s="254">
        <v>0</v>
      </c>
      <c r="T39" s="264">
        <v>0</v>
      </c>
      <c r="U39" s="264">
        <v>27856946.774999999</v>
      </c>
      <c r="V39" s="264">
        <v>3482118.3468749998</v>
      </c>
      <c r="W39" s="133">
        <v>24374828.428124998</v>
      </c>
      <c r="X39" s="264">
        <v>0</v>
      </c>
      <c r="Y39" s="264">
        <v>27856947</v>
      </c>
      <c r="Z39" s="264">
        <v>15918255.299999999</v>
      </c>
      <c r="AA39" s="158">
        <f>+Z39+V39</f>
        <v>19400373.646874998</v>
      </c>
      <c r="AB39" s="158">
        <f>+T39+U39-AA39</f>
        <v>8456573.1281250007</v>
      </c>
      <c r="AC39" s="158">
        <v>9</v>
      </c>
      <c r="AD39" s="55">
        <v>9</v>
      </c>
      <c r="AE39" s="158">
        <f>+AC39-AD39</f>
        <v>0</v>
      </c>
      <c r="AF39" s="158">
        <f>+AB39/AC39*AD39</f>
        <v>8456573.1281250007</v>
      </c>
      <c r="AG39" s="158">
        <f>+AF39+AA39</f>
        <v>27856946.774999999</v>
      </c>
    </row>
    <row r="40" spans="1:68" ht="15.6">
      <c r="A40" s="121" t="s">
        <v>1632</v>
      </c>
      <c r="B40" s="122"/>
      <c r="C40" s="53">
        <v>41565</v>
      </c>
      <c r="D40" s="253">
        <v>0</v>
      </c>
      <c r="E40" s="253">
        <v>27818812.049999997</v>
      </c>
      <c r="F40" s="260">
        <v>27818812.049999997</v>
      </c>
      <c r="G40" s="260">
        <v>3477351.5062499996</v>
      </c>
      <c r="H40" s="97">
        <v>24341460.543749996</v>
      </c>
      <c r="I40" s="112">
        <v>21</v>
      </c>
      <c r="J40" s="112">
        <v>0</v>
      </c>
      <c r="K40" s="112">
        <v>21</v>
      </c>
      <c r="L40" s="253">
        <v>0</v>
      </c>
      <c r="M40" s="97">
        <v>3477351.5062499996</v>
      </c>
      <c r="N40" s="97">
        <v>24341460.543749996</v>
      </c>
      <c r="O40" s="112"/>
      <c r="P40" s="112"/>
      <c r="Q40" s="239">
        <v>24341460.543749996</v>
      </c>
      <c r="R40" s="239">
        <v>0</v>
      </c>
      <c r="S40" s="254">
        <v>0</v>
      </c>
      <c r="T40" s="264">
        <v>0</v>
      </c>
      <c r="U40" s="264">
        <v>27818812.049999997</v>
      </c>
      <c r="V40" s="264">
        <v>3477351.5062499996</v>
      </c>
      <c r="W40" s="133">
        <v>24341460.543749996</v>
      </c>
      <c r="X40" s="264">
        <v>0</v>
      </c>
      <c r="Y40" s="264">
        <v>27818812</v>
      </c>
      <c r="Z40" s="264">
        <v>15896464.028571427</v>
      </c>
      <c r="AA40" s="158">
        <f>+Z40+V40</f>
        <v>19373815.534821428</v>
      </c>
      <c r="AB40" s="158">
        <f>+T40+U40-AA40</f>
        <v>8444996.5151785687</v>
      </c>
      <c r="AC40" s="158">
        <v>9</v>
      </c>
      <c r="AD40" s="55">
        <v>9</v>
      </c>
      <c r="AE40" s="158">
        <f>+AC40-AD40</f>
        <v>0</v>
      </c>
      <c r="AF40" s="158">
        <f>+AB40/AC40*AD40</f>
        <v>8444996.5151785687</v>
      </c>
      <c r="AG40" s="158">
        <f>+AF40+AA40</f>
        <v>27818812.049999997</v>
      </c>
    </row>
    <row r="41" spans="1:68" ht="15.6">
      <c r="A41" s="121" t="s">
        <v>1632</v>
      </c>
      <c r="B41" s="122"/>
      <c r="C41" s="53">
        <v>41565</v>
      </c>
      <c r="D41" s="253">
        <v>0</v>
      </c>
      <c r="E41" s="253">
        <v>27226542.257647056</v>
      </c>
      <c r="F41" s="260">
        <v>27226542.257647056</v>
      </c>
      <c r="G41" s="260">
        <v>3403317.7822058825</v>
      </c>
      <c r="H41" s="97">
        <v>23823224.475441173</v>
      </c>
      <c r="I41" s="112">
        <v>21</v>
      </c>
      <c r="J41" s="112">
        <v>0</v>
      </c>
      <c r="K41" s="112">
        <v>21</v>
      </c>
      <c r="L41" s="253">
        <v>0</v>
      </c>
      <c r="M41" s="97">
        <v>3403317.7822058825</v>
      </c>
      <c r="N41" s="97">
        <v>23823224.475441173</v>
      </c>
      <c r="O41" s="112"/>
      <c r="P41" s="112"/>
      <c r="Q41" s="239">
        <v>23823224.475441173</v>
      </c>
      <c r="R41" s="239">
        <v>0</v>
      </c>
      <c r="S41" s="254">
        <v>0</v>
      </c>
      <c r="T41" s="264">
        <v>0</v>
      </c>
      <c r="U41" s="264">
        <v>27226542.257647056</v>
      </c>
      <c r="V41" s="264">
        <v>3403317.7822058825</v>
      </c>
      <c r="W41" s="133">
        <v>23823224.475441173</v>
      </c>
      <c r="X41" s="264">
        <v>0</v>
      </c>
      <c r="Y41" s="264">
        <v>27226542</v>
      </c>
      <c r="Z41" s="264">
        <v>15558024.147226889</v>
      </c>
      <c r="AA41" s="158">
        <f>+Z41+V41</f>
        <v>18961341.929432772</v>
      </c>
      <c r="AB41" s="158">
        <f>+T41+U41-AA41</f>
        <v>8265200.328214284</v>
      </c>
      <c r="AC41" s="158">
        <v>9</v>
      </c>
      <c r="AD41" s="55">
        <v>9</v>
      </c>
      <c r="AE41" s="158">
        <f>+AC41-AD41</f>
        <v>0</v>
      </c>
      <c r="AF41" s="158">
        <f>+AB41/AC41*AD41</f>
        <v>8265200.328214284</v>
      </c>
      <c r="AG41" s="158">
        <f>+AF41+AA41</f>
        <v>27226542.257647056</v>
      </c>
    </row>
    <row r="42" spans="1:68" customFormat="1">
      <c r="A42" s="156"/>
      <c r="B42" s="157"/>
      <c r="C42" s="157"/>
      <c r="D42" s="255"/>
      <c r="E42" s="255"/>
      <c r="F42" s="255"/>
      <c r="G42" s="255"/>
      <c r="L42" s="255"/>
      <c r="N42" s="54"/>
      <c r="Q42" s="256"/>
      <c r="R42" s="256"/>
      <c r="T42" s="256"/>
      <c r="U42" s="256"/>
      <c r="V42" s="256"/>
    </row>
    <row r="43" spans="1:68" s="172" customFormat="1">
      <c r="A43" s="164" t="s">
        <v>74</v>
      </c>
      <c r="B43" s="165"/>
      <c r="C43" s="165"/>
      <c r="D43" s="166">
        <v>0</v>
      </c>
      <c r="E43" s="166">
        <v>82902301.082647055</v>
      </c>
      <c r="F43" s="167">
        <v>82902301.082647055</v>
      </c>
      <c r="G43" s="167">
        <v>10362787.635330882</v>
      </c>
      <c r="H43" s="168">
        <v>72539513.44731617</v>
      </c>
      <c r="I43" s="169"/>
      <c r="J43" s="169"/>
      <c r="K43" s="169"/>
      <c r="L43" s="167">
        <v>0</v>
      </c>
      <c r="M43" s="170">
        <v>10362787.635330882</v>
      </c>
      <c r="N43" s="168">
        <v>72539513.44731617</v>
      </c>
      <c r="O43" s="169"/>
      <c r="P43" s="169"/>
      <c r="Q43" s="171">
        <v>72539513.44731617</v>
      </c>
      <c r="R43" s="171">
        <v>0</v>
      </c>
      <c r="S43" s="169"/>
      <c r="T43" s="267">
        <f t="shared" ref="T43:Z43" si="27">SUM(T39:T42)</f>
        <v>0</v>
      </c>
      <c r="U43" s="174">
        <f t="shared" si="27"/>
        <v>82902301.082647055</v>
      </c>
      <c r="V43" s="267">
        <f t="shared" si="27"/>
        <v>10362787.635330882</v>
      </c>
      <c r="W43" s="267">
        <f t="shared" si="27"/>
        <v>72539513.44731617</v>
      </c>
      <c r="X43" s="267">
        <f t="shared" si="27"/>
        <v>0</v>
      </c>
      <c r="Y43" s="343">
        <f t="shared" si="27"/>
        <v>82902301</v>
      </c>
      <c r="Z43" s="267">
        <f t="shared" si="27"/>
        <v>47372743.475798309</v>
      </c>
      <c r="AA43" s="267">
        <f>SUM(AA39:AA41)</f>
        <v>57735531.111129202</v>
      </c>
      <c r="AB43" s="267">
        <f>SUM(AB39:AB42)</f>
        <v>25166769.971517853</v>
      </c>
      <c r="AC43" s="181"/>
      <c r="AD43" s="181"/>
      <c r="AE43" s="181"/>
      <c r="AF43" s="279">
        <f>SUM(AF39:AF42)</f>
        <v>25166769.971517853</v>
      </c>
      <c r="AG43" s="279">
        <f>SUM(AG39:AG42)-1</f>
        <v>82902300.082647055</v>
      </c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</row>
    <row r="44" spans="1:68" customFormat="1">
      <c r="A44" s="156"/>
      <c r="B44" s="157"/>
      <c r="C44" s="157"/>
      <c r="D44" s="255"/>
      <c r="E44" s="255"/>
      <c r="F44" s="255"/>
      <c r="G44" s="255"/>
      <c r="H44" s="54"/>
      <c r="L44" s="255"/>
      <c r="M44" s="54"/>
      <c r="Q44" s="256"/>
      <c r="R44" s="256"/>
      <c r="Z44" s="276">
        <f>+V43+Z43+AF43</f>
        <v>82902301.082647055</v>
      </c>
      <c r="AA44" s="281"/>
      <c r="AB44" s="163"/>
    </row>
    <row r="45" spans="1:68" customFormat="1">
      <c r="A45" s="156"/>
      <c r="B45" s="157"/>
      <c r="C45" s="157"/>
      <c r="D45" s="255"/>
      <c r="E45" s="255"/>
      <c r="F45" s="255"/>
      <c r="G45" s="255"/>
      <c r="H45" s="54"/>
      <c r="L45" s="255"/>
      <c r="N45" s="54"/>
      <c r="Q45" s="256"/>
      <c r="R45" s="256"/>
      <c r="AE45" s="94">
        <f>+AE43+AE36</f>
        <v>0</v>
      </c>
      <c r="AF45" s="94"/>
    </row>
    <row r="46" spans="1:68" customFormat="1">
      <c r="A46" s="156"/>
      <c r="B46" s="157"/>
      <c r="C46" s="157"/>
      <c r="D46" s="255"/>
      <c r="E46" s="255"/>
      <c r="F46" s="255"/>
      <c r="G46" s="255"/>
      <c r="H46" s="54"/>
      <c r="L46" s="255"/>
      <c r="Q46" s="256"/>
      <c r="R46" s="256"/>
    </row>
    <row r="47" spans="1:68" customFormat="1">
      <c r="A47" s="156"/>
      <c r="B47" s="157"/>
      <c r="C47" s="157"/>
      <c r="D47" s="255"/>
      <c r="E47" s="255"/>
      <c r="F47" s="255"/>
      <c r="G47" s="255"/>
      <c r="L47" s="255"/>
      <c r="Q47" s="256"/>
      <c r="R47" s="256"/>
      <c r="Z47" s="94"/>
      <c r="AA47" s="94"/>
      <c r="AF47" s="94"/>
    </row>
    <row r="48" spans="1:68" customFormat="1">
      <c r="A48" s="156"/>
      <c r="B48" s="157"/>
      <c r="C48" s="157"/>
      <c r="D48" s="255"/>
      <c r="E48" s="255"/>
      <c r="F48" s="255" t="s">
        <v>1633</v>
      </c>
      <c r="G48" s="255"/>
      <c r="L48" s="255"/>
      <c r="Q48" s="256"/>
      <c r="R48" s="256"/>
      <c r="T48" t="s">
        <v>1634</v>
      </c>
    </row>
    <row r="49" spans="1:3">
      <c r="A49" s="156"/>
      <c r="B49" s="157"/>
      <c r="C49" s="157"/>
    </row>
    <row r="50" spans="1:3">
      <c r="A50" s="156"/>
      <c r="B50" s="157"/>
      <c r="C50" s="157"/>
    </row>
    <row r="51" spans="1:3">
      <c r="A51" s="156"/>
      <c r="B51" s="157"/>
      <c r="C51" s="157"/>
    </row>
    <row r="52" spans="1:3">
      <c r="A52" s="156"/>
      <c r="B52" s="157"/>
      <c r="C52" s="157"/>
    </row>
    <row r="53" spans="1:3">
      <c r="A53" s="156"/>
      <c r="B53" s="157"/>
      <c r="C53" s="157"/>
    </row>
    <row r="54" spans="1:3">
      <c r="A54" s="156"/>
      <c r="B54" s="157"/>
      <c r="C54" s="157"/>
    </row>
    <row r="55" spans="1:3">
      <c r="A55" s="156"/>
      <c r="B55" s="157"/>
      <c r="C55" s="157"/>
    </row>
    <row r="56" spans="1:3">
      <c r="A56" s="156"/>
      <c r="B56" s="157"/>
      <c r="C56" s="157"/>
    </row>
    <row r="57" spans="1:3">
      <c r="A57" s="156"/>
      <c r="B57" s="157"/>
      <c r="C57" s="157"/>
    </row>
    <row r="58" spans="1:3">
      <c r="A58" s="156"/>
      <c r="B58" s="157"/>
      <c r="C58" s="157"/>
    </row>
    <row r="59" spans="1:3">
      <c r="A59" s="156"/>
      <c r="B59" s="157"/>
      <c r="C59" s="157"/>
    </row>
    <row r="60" spans="1:3">
      <c r="A60" s="156"/>
      <c r="B60" s="157"/>
      <c r="C60" s="157"/>
    </row>
    <row r="61" spans="1:3">
      <c r="A61" s="156"/>
      <c r="B61" s="157"/>
      <c r="C61" s="157"/>
    </row>
    <row r="62" spans="1:3">
      <c r="A62" s="156"/>
      <c r="B62" s="157"/>
      <c r="C62" s="157"/>
    </row>
    <row r="63" spans="1:3">
      <c r="A63" s="156"/>
      <c r="B63" s="157"/>
      <c r="C63" s="157"/>
    </row>
    <row r="64" spans="1:3">
      <c r="A64" s="156"/>
      <c r="B64" s="157"/>
      <c r="C64" s="157"/>
    </row>
    <row r="65" spans="1:3">
      <c r="A65" s="156"/>
      <c r="B65" s="157"/>
      <c r="C65" s="157"/>
    </row>
    <row r="66" spans="1:3">
      <c r="A66" s="156"/>
      <c r="B66" s="157"/>
      <c r="C66" s="157"/>
    </row>
    <row r="67" spans="1:3">
      <c r="A67" s="156"/>
      <c r="B67" s="157"/>
      <c r="C67" s="157"/>
    </row>
    <row r="68" spans="1:3">
      <c r="A68" s="156"/>
      <c r="B68" s="157"/>
      <c r="C68" s="157"/>
    </row>
    <row r="69" spans="1:3">
      <c r="A69" s="156"/>
      <c r="B69" s="157"/>
      <c r="C69" s="157"/>
    </row>
    <row r="70" spans="1:3">
      <c r="A70" s="156"/>
      <c r="B70" s="157"/>
      <c r="C70" s="157"/>
    </row>
    <row r="71" spans="1:3">
      <c r="A71" s="156"/>
      <c r="B71" s="157"/>
      <c r="C71" s="157"/>
    </row>
    <row r="72" spans="1:3">
      <c r="A72" s="156"/>
      <c r="B72" s="157"/>
      <c r="C72" s="157"/>
    </row>
    <row r="73" spans="1:3">
      <c r="A73" s="156"/>
      <c r="B73" s="157"/>
      <c r="C73" s="157"/>
    </row>
    <row r="74" spans="1:3">
      <c r="A74" s="156"/>
      <c r="B74" s="157"/>
      <c r="C74" s="157"/>
    </row>
    <row r="75" spans="1:3">
      <c r="A75" s="156"/>
      <c r="B75" s="157"/>
      <c r="C75" s="157"/>
    </row>
    <row r="76" spans="1:3">
      <c r="A76" s="156"/>
      <c r="B76" s="157"/>
      <c r="C76" s="157"/>
    </row>
    <row r="77" spans="1:3">
      <c r="A77" s="156"/>
      <c r="B77" s="157"/>
      <c r="C77" s="157"/>
    </row>
    <row r="78" spans="1:3">
      <c r="A78" s="156"/>
      <c r="B78" s="157"/>
      <c r="C78" s="157"/>
    </row>
    <row r="79" spans="1:3">
      <c r="A79" s="156"/>
      <c r="B79" s="157"/>
      <c r="C79" s="157"/>
    </row>
    <row r="80" spans="1:3">
      <c r="A80" s="156"/>
      <c r="B80" s="157"/>
      <c r="C80" s="157"/>
    </row>
    <row r="81" spans="1:3">
      <c r="A81" s="156"/>
      <c r="B81" s="157"/>
      <c r="C81" s="157"/>
    </row>
    <row r="82" spans="1:3">
      <c r="A82" s="156"/>
      <c r="B82" s="157"/>
      <c r="C82" s="157"/>
    </row>
    <row r="83" spans="1:3">
      <c r="A83" s="156"/>
      <c r="B83" s="157"/>
      <c r="C83" s="157"/>
    </row>
    <row r="84" spans="1:3">
      <c r="A84" s="156"/>
      <c r="B84" s="157"/>
      <c r="C84" s="157"/>
    </row>
    <row r="85" spans="1:3">
      <c r="A85" s="156"/>
      <c r="B85" s="157"/>
      <c r="C85" s="157"/>
    </row>
    <row r="86" spans="1:3">
      <c r="A86" s="156"/>
      <c r="B86" s="157"/>
      <c r="C86" s="157"/>
    </row>
    <row r="87" spans="1:3">
      <c r="A87" s="156"/>
      <c r="B87" s="157"/>
      <c r="C87" s="157"/>
    </row>
    <row r="88" spans="1:3">
      <c r="A88" s="156"/>
      <c r="B88" s="157"/>
      <c r="C88" s="157"/>
    </row>
    <row r="89" spans="1:3">
      <c r="A89" s="156"/>
      <c r="B89" s="157"/>
      <c r="C89" s="157"/>
    </row>
    <row r="90" spans="1:3">
      <c r="A90" s="156"/>
      <c r="B90" s="157"/>
      <c r="C90" s="157"/>
    </row>
    <row r="91" spans="1:3">
      <c r="A91" s="156"/>
      <c r="B91" s="157"/>
      <c r="C91" s="157"/>
    </row>
    <row r="92" spans="1:3">
      <c r="A92" s="156"/>
      <c r="B92" s="157"/>
      <c r="C92" s="157"/>
    </row>
    <row r="93" spans="1:3">
      <c r="A93" s="156"/>
      <c r="B93" s="157"/>
      <c r="C93" s="157"/>
    </row>
    <row r="94" spans="1:3">
      <c r="A94" s="156"/>
      <c r="B94" s="157"/>
      <c r="C94" s="157"/>
    </row>
    <row r="95" spans="1:3">
      <c r="A95" s="156"/>
      <c r="B95" s="157"/>
      <c r="C95" s="157"/>
    </row>
    <row r="96" spans="1:3">
      <c r="A96" s="156"/>
      <c r="B96" s="157"/>
      <c r="C96" s="157"/>
    </row>
    <row r="97" spans="1:3">
      <c r="A97" s="156"/>
      <c r="B97" s="157"/>
      <c r="C97" s="157"/>
    </row>
    <row r="98" spans="1:3">
      <c r="A98" s="156"/>
      <c r="B98" s="157"/>
      <c r="C98" s="157"/>
    </row>
    <row r="99" spans="1:3">
      <c r="A99" s="156"/>
      <c r="B99" s="157"/>
      <c r="C99" s="157"/>
    </row>
    <row r="100" spans="1:3">
      <c r="A100" s="156"/>
      <c r="B100" s="157"/>
      <c r="C100" s="157"/>
    </row>
    <row r="101" spans="1:3">
      <c r="A101" s="156"/>
      <c r="B101" s="157"/>
      <c r="C101" s="157"/>
    </row>
    <row r="102" spans="1:3">
      <c r="A102" s="156"/>
      <c r="B102" s="157"/>
      <c r="C102" s="157"/>
    </row>
    <row r="103" spans="1:3">
      <c r="A103" s="156"/>
      <c r="B103" s="157"/>
      <c r="C103" s="157"/>
    </row>
    <row r="104" spans="1:3">
      <c r="A104" s="156"/>
      <c r="B104" s="157"/>
      <c r="C104" s="157"/>
    </row>
    <row r="105" spans="1:3">
      <c r="A105" s="156"/>
      <c r="B105" s="157"/>
      <c r="C105" s="157"/>
    </row>
    <row r="106" spans="1:3">
      <c r="A106" s="156"/>
      <c r="B106" s="157"/>
      <c r="C106" s="157"/>
    </row>
    <row r="107" spans="1:3">
      <c r="A107" s="156"/>
      <c r="B107" s="157"/>
      <c r="C107" s="157"/>
    </row>
    <row r="108" spans="1:3">
      <c r="A108" s="156"/>
      <c r="B108" s="157"/>
      <c r="C108" s="157"/>
    </row>
    <row r="109" spans="1:3">
      <c r="A109" s="156"/>
      <c r="B109" s="157"/>
      <c r="C109" s="157"/>
    </row>
    <row r="110" spans="1:3">
      <c r="A110" s="156"/>
      <c r="B110" s="157"/>
      <c r="C110" s="157"/>
    </row>
    <row r="111" spans="1:3">
      <c r="A111" s="156"/>
      <c r="B111" s="157"/>
      <c r="C111" s="157"/>
    </row>
    <row r="112" spans="1:3">
      <c r="A112" s="156"/>
      <c r="B112" s="157"/>
      <c r="C112" s="157"/>
    </row>
    <row r="113" spans="1:3">
      <c r="A113" s="156"/>
      <c r="B113" s="157"/>
      <c r="C113" s="157"/>
    </row>
    <row r="114" spans="1:3">
      <c r="A114" s="156"/>
      <c r="B114" s="157"/>
      <c r="C114" s="157"/>
    </row>
    <row r="115" spans="1:3">
      <c r="A115" s="156"/>
      <c r="B115" s="157"/>
      <c r="C115" s="157"/>
    </row>
    <row r="116" spans="1:3">
      <c r="A116" s="156"/>
      <c r="B116" s="157"/>
      <c r="C116" s="157"/>
    </row>
    <row r="117" spans="1:3">
      <c r="A117" s="156"/>
      <c r="B117" s="157"/>
      <c r="C117" s="157"/>
    </row>
    <row r="118" spans="1:3">
      <c r="A118" s="156"/>
      <c r="B118" s="157"/>
      <c r="C118" s="157"/>
    </row>
    <row r="119" spans="1:3">
      <c r="A119" s="156"/>
      <c r="B119" s="157"/>
      <c r="C119" s="157"/>
    </row>
    <row r="120" spans="1:3">
      <c r="A120" s="156"/>
      <c r="B120" s="157"/>
      <c r="C120" s="157"/>
    </row>
    <row r="121" spans="1:3">
      <c r="A121" s="156"/>
      <c r="B121" s="157"/>
      <c r="C121" s="157"/>
    </row>
    <row r="122" spans="1:3">
      <c r="A122" s="156"/>
      <c r="B122" s="157"/>
      <c r="C122" s="157"/>
    </row>
    <row r="123" spans="1:3">
      <c r="A123" s="156"/>
      <c r="B123" s="157"/>
      <c r="C123" s="157"/>
    </row>
    <row r="124" spans="1:3">
      <c r="A124" s="156"/>
      <c r="B124" s="157"/>
      <c r="C124" s="157"/>
    </row>
    <row r="125" spans="1:3">
      <c r="A125" s="156"/>
      <c r="B125" s="157"/>
      <c r="C125" s="157"/>
    </row>
    <row r="126" spans="1:3">
      <c r="A126" s="156"/>
      <c r="B126" s="157"/>
      <c r="C126" s="157"/>
    </row>
    <row r="127" spans="1:3">
      <c r="A127" s="156"/>
      <c r="B127" s="157"/>
      <c r="C127" s="157"/>
    </row>
    <row r="128" spans="1:3">
      <c r="A128" s="156"/>
      <c r="B128" s="157"/>
      <c r="C128" s="157"/>
    </row>
    <row r="129" spans="1:3">
      <c r="A129" s="156"/>
      <c r="B129" s="157"/>
      <c r="C129" s="157"/>
    </row>
    <row r="130" spans="1:3">
      <c r="A130" s="156"/>
      <c r="B130" s="157"/>
      <c r="C130" s="157"/>
    </row>
    <row r="131" spans="1:3">
      <c r="A131" s="156"/>
      <c r="B131" s="157"/>
      <c r="C131" s="157"/>
    </row>
    <row r="132" spans="1:3">
      <c r="A132" s="156"/>
      <c r="B132" s="157"/>
      <c r="C132" s="157"/>
    </row>
    <row r="133" spans="1:3">
      <c r="A133" s="156"/>
      <c r="B133" s="157"/>
      <c r="C133" s="157"/>
    </row>
    <row r="134" spans="1:3">
      <c r="A134" s="156"/>
      <c r="B134" s="157"/>
      <c r="C134" s="157"/>
    </row>
    <row r="135" spans="1:3">
      <c r="A135" s="156"/>
      <c r="B135" s="157"/>
      <c r="C135" s="157"/>
    </row>
    <row r="136" spans="1:3">
      <c r="A136" s="156"/>
      <c r="B136" s="157"/>
      <c r="C136" s="157"/>
    </row>
    <row r="137" spans="1:3">
      <c r="A137" s="156"/>
      <c r="B137" s="157"/>
      <c r="C137" s="157"/>
    </row>
    <row r="138" spans="1:3">
      <c r="A138" s="156"/>
      <c r="B138" s="157"/>
      <c r="C138" s="157"/>
    </row>
    <row r="139" spans="1:3">
      <c r="A139" s="156"/>
      <c r="B139" s="157"/>
      <c r="C139" s="157"/>
    </row>
    <row r="140" spans="1:3">
      <c r="A140" s="156"/>
      <c r="B140" s="157"/>
      <c r="C140" s="157"/>
    </row>
    <row r="141" spans="1:3">
      <c r="A141" s="156"/>
      <c r="B141" s="157"/>
      <c r="C141" s="157"/>
    </row>
    <row r="142" spans="1:3">
      <c r="A142" s="156"/>
      <c r="B142" s="157"/>
      <c r="C142" s="157"/>
    </row>
    <row r="143" spans="1:3">
      <c r="A143" s="156"/>
      <c r="B143" s="157"/>
      <c r="C143" s="157"/>
    </row>
    <row r="144" spans="1:3">
      <c r="A144" s="156"/>
      <c r="B144" s="157"/>
      <c r="C144" s="157"/>
    </row>
    <row r="145" spans="1:3">
      <c r="A145" s="156"/>
      <c r="B145" s="157"/>
      <c r="C145" s="157"/>
    </row>
    <row r="146" spans="1:3">
      <c r="A146" s="156"/>
      <c r="B146" s="157"/>
      <c r="C146" s="157"/>
    </row>
    <row r="147" spans="1:3">
      <c r="A147" s="156"/>
      <c r="B147" s="157"/>
      <c r="C147" s="157"/>
    </row>
    <row r="148" spans="1:3">
      <c r="A148" s="156"/>
      <c r="B148" s="157"/>
      <c r="C148" s="157"/>
    </row>
    <row r="149" spans="1:3">
      <c r="A149" s="156"/>
      <c r="B149" s="157"/>
      <c r="C149" s="157"/>
    </row>
    <row r="150" spans="1:3">
      <c r="A150" s="156"/>
      <c r="B150" s="157"/>
      <c r="C150" s="157"/>
    </row>
    <row r="151" spans="1:3">
      <c r="A151" s="156"/>
      <c r="B151" s="157"/>
      <c r="C151" s="157"/>
    </row>
    <row r="152" spans="1:3">
      <c r="A152" s="156"/>
      <c r="B152" s="157"/>
      <c r="C152" s="157"/>
    </row>
    <row r="153" spans="1:3">
      <c r="A153" s="156"/>
      <c r="B153" s="157"/>
      <c r="C153" s="157"/>
    </row>
    <row r="154" spans="1:3">
      <c r="A154" s="156"/>
      <c r="B154" s="157"/>
      <c r="C154" s="157"/>
    </row>
    <row r="155" spans="1:3">
      <c r="A155" s="156"/>
      <c r="B155" s="157"/>
      <c r="C155" s="157"/>
    </row>
    <row r="156" spans="1:3">
      <c r="A156" s="156"/>
      <c r="B156" s="157"/>
      <c r="C156" s="157"/>
    </row>
    <row r="157" spans="1:3">
      <c r="A157" s="156"/>
      <c r="B157" s="157"/>
      <c r="C157" s="157"/>
    </row>
    <row r="158" spans="1:3">
      <c r="A158" s="156"/>
      <c r="B158" s="157"/>
      <c r="C158" s="157"/>
    </row>
    <row r="159" spans="1:3">
      <c r="A159" s="156"/>
      <c r="B159" s="157"/>
      <c r="C159" s="157"/>
    </row>
    <row r="160" spans="1:3">
      <c r="A160" s="156"/>
      <c r="B160" s="157"/>
      <c r="C160" s="157"/>
    </row>
    <row r="161" spans="1:3">
      <c r="A161" s="156"/>
      <c r="B161" s="157"/>
      <c r="C161" s="157"/>
    </row>
    <row r="162" spans="1:3">
      <c r="A162" s="156"/>
      <c r="B162" s="157"/>
      <c r="C162" s="157"/>
    </row>
    <row r="163" spans="1:3">
      <c r="A163" s="156"/>
      <c r="B163" s="157"/>
      <c r="C163" s="157"/>
    </row>
    <row r="164" spans="1:3">
      <c r="A164" s="156"/>
      <c r="B164" s="157"/>
      <c r="C164" s="157"/>
    </row>
    <row r="165" spans="1:3">
      <c r="A165" s="156"/>
      <c r="B165" s="157"/>
      <c r="C165" s="157"/>
    </row>
    <row r="166" spans="1:3">
      <c r="A166" s="156"/>
      <c r="B166" s="157"/>
      <c r="C166" s="157"/>
    </row>
    <row r="167" spans="1:3">
      <c r="A167" s="156"/>
      <c r="B167" s="157"/>
      <c r="C167" s="157"/>
    </row>
    <row r="168" spans="1:3">
      <c r="A168" s="156"/>
      <c r="B168" s="157"/>
      <c r="C168" s="157"/>
    </row>
    <row r="169" spans="1:3">
      <c r="A169" s="156"/>
      <c r="B169" s="157"/>
      <c r="C169" s="157"/>
    </row>
    <row r="170" spans="1:3">
      <c r="A170" s="156"/>
      <c r="B170" s="157"/>
      <c r="C170" s="157"/>
    </row>
    <row r="171" spans="1:3">
      <c r="A171" s="156"/>
      <c r="B171" s="157"/>
      <c r="C171" s="157"/>
    </row>
    <row r="172" spans="1:3">
      <c r="A172" s="156"/>
      <c r="B172" s="157"/>
      <c r="C172" s="157"/>
    </row>
    <row r="173" spans="1:3">
      <c r="A173" s="156"/>
      <c r="B173" s="157"/>
      <c r="C173" s="157"/>
    </row>
    <row r="174" spans="1:3">
      <c r="A174" s="156"/>
      <c r="B174" s="157"/>
      <c r="C174" s="157"/>
    </row>
    <row r="175" spans="1:3">
      <c r="A175" s="156"/>
      <c r="B175" s="157"/>
      <c r="C175" s="157"/>
    </row>
    <row r="176" spans="1:3">
      <c r="A176" s="156"/>
      <c r="B176" s="157"/>
      <c r="C176" s="157"/>
    </row>
    <row r="177" spans="1:3">
      <c r="A177" s="156"/>
      <c r="B177" s="157"/>
      <c r="C177" s="157"/>
    </row>
    <row r="178" spans="1:3">
      <c r="A178" s="156"/>
      <c r="B178" s="157"/>
      <c r="C178" s="157"/>
    </row>
    <row r="179" spans="1:3">
      <c r="A179" s="156"/>
      <c r="B179" s="157"/>
      <c r="C179" s="157"/>
    </row>
    <row r="180" spans="1:3">
      <c r="A180" s="156"/>
      <c r="B180" s="157"/>
      <c r="C180" s="157"/>
    </row>
    <row r="181" spans="1:3">
      <c r="A181" s="156"/>
      <c r="B181" s="157"/>
      <c r="C181" s="157"/>
    </row>
    <row r="182" spans="1:3">
      <c r="A182" s="156"/>
      <c r="B182" s="157"/>
      <c r="C182" s="157"/>
    </row>
    <row r="183" spans="1:3">
      <c r="A183" s="156"/>
      <c r="B183" s="157"/>
      <c r="C183" s="157"/>
    </row>
    <row r="184" spans="1:3">
      <c r="A184" s="156"/>
      <c r="B184" s="157"/>
      <c r="C184" s="157"/>
    </row>
    <row r="185" spans="1:3">
      <c r="A185" s="156"/>
      <c r="B185" s="157"/>
      <c r="C185" s="157"/>
    </row>
    <row r="186" spans="1:3">
      <c r="A186" s="156"/>
      <c r="B186" s="157"/>
      <c r="C186" s="157"/>
    </row>
    <row r="187" spans="1:3">
      <c r="A187" s="156"/>
      <c r="B187" s="157"/>
      <c r="C187" s="157"/>
    </row>
    <row r="188" spans="1:3">
      <c r="A188" s="156"/>
      <c r="B188" s="157"/>
      <c r="C188" s="157"/>
    </row>
    <row r="189" spans="1:3">
      <c r="A189" s="156"/>
      <c r="B189" s="157"/>
      <c r="C189" s="157"/>
    </row>
    <row r="190" spans="1:3">
      <c r="A190" s="156"/>
      <c r="B190" s="157"/>
      <c r="C190" s="157"/>
    </row>
    <row r="191" spans="1:3">
      <c r="A191" s="156"/>
      <c r="B191" s="157"/>
      <c r="C191" s="157"/>
    </row>
    <row r="192" spans="1:3">
      <c r="A192" s="156"/>
      <c r="B192" s="157"/>
      <c r="C192" s="157"/>
    </row>
    <row r="193" spans="1:3">
      <c r="A193" s="156"/>
      <c r="B193" s="157"/>
      <c r="C193" s="157"/>
    </row>
    <row r="194" spans="1:3">
      <c r="A194" s="156"/>
      <c r="B194" s="157"/>
      <c r="C194" s="157"/>
    </row>
    <row r="195" spans="1:3">
      <c r="A195" s="156"/>
      <c r="B195" s="157"/>
      <c r="C195" s="157"/>
    </row>
    <row r="196" spans="1:3">
      <c r="A196" s="156"/>
      <c r="B196" s="157"/>
      <c r="C196" s="157"/>
    </row>
    <row r="197" spans="1:3">
      <c r="A197" s="156"/>
      <c r="B197" s="157"/>
      <c r="C197" s="157"/>
    </row>
    <row r="198" spans="1:3">
      <c r="A198" s="156"/>
      <c r="B198" s="157"/>
      <c r="C198" s="157"/>
    </row>
    <row r="199" spans="1:3">
      <c r="A199" s="156"/>
      <c r="B199" s="157"/>
      <c r="C199" s="157"/>
    </row>
    <row r="200" spans="1:3">
      <c r="A200" s="156"/>
      <c r="B200" s="157"/>
      <c r="C200" s="157"/>
    </row>
    <row r="201" spans="1:3">
      <c r="A201" s="156"/>
      <c r="B201" s="157"/>
      <c r="C201" s="157"/>
    </row>
    <row r="202" spans="1:3">
      <c r="A202" s="156"/>
      <c r="B202" s="157"/>
      <c r="C202" s="157"/>
    </row>
    <row r="203" spans="1:3">
      <c r="A203" s="156"/>
      <c r="B203" s="157"/>
      <c r="C203" s="157"/>
    </row>
    <row r="204" spans="1:3">
      <c r="A204" s="156"/>
      <c r="B204" s="157"/>
      <c r="C204" s="157"/>
    </row>
    <row r="205" spans="1:3">
      <c r="A205" s="156"/>
      <c r="B205" s="157"/>
      <c r="C205" s="157"/>
    </row>
    <row r="206" spans="1:3">
      <c r="A206" s="156"/>
      <c r="B206" s="157"/>
      <c r="C206" s="157"/>
    </row>
    <row r="207" spans="1:3">
      <c r="A207" s="156"/>
      <c r="B207" s="157"/>
      <c r="C207" s="157"/>
    </row>
    <row r="208" spans="1:3">
      <c r="A208" s="156"/>
      <c r="B208" s="157"/>
      <c r="C208" s="157"/>
    </row>
    <row r="209" spans="1:3">
      <c r="A209" s="156"/>
      <c r="B209" s="157"/>
      <c r="C209" s="157"/>
    </row>
    <row r="210" spans="1:3">
      <c r="A210" s="156"/>
      <c r="B210" s="157"/>
      <c r="C210" s="157"/>
    </row>
    <row r="211" spans="1:3">
      <c r="A211" s="156"/>
      <c r="B211" s="157"/>
      <c r="C211" s="157"/>
    </row>
    <row r="212" spans="1:3">
      <c r="A212" s="156"/>
      <c r="B212" s="157"/>
      <c r="C212" s="157"/>
    </row>
    <row r="213" spans="1:3">
      <c r="A213" s="156"/>
      <c r="B213" s="157"/>
      <c r="C213" s="157"/>
    </row>
    <row r="214" spans="1:3">
      <c r="A214" s="156"/>
      <c r="B214" s="157"/>
      <c r="C214" s="157"/>
    </row>
    <row r="215" spans="1:3">
      <c r="A215" s="156"/>
      <c r="B215" s="157"/>
      <c r="C215" s="157"/>
    </row>
    <row r="216" spans="1:3">
      <c r="A216" s="156"/>
      <c r="B216" s="157"/>
      <c r="C216" s="157"/>
    </row>
    <row r="217" spans="1:3">
      <c r="A217" s="156"/>
      <c r="B217" s="157"/>
      <c r="C217" s="157"/>
    </row>
    <row r="218" spans="1:3">
      <c r="A218" s="156"/>
      <c r="B218" s="157"/>
      <c r="C218" s="157"/>
    </row>
    <row r="219" spans="1:3">
      <c r="A219" s="156"/>
      <c r="B219" s="157"/>
      <c r="C219" s="157"/>
    </row>
    <row r="220" spans="1:3">
      <c r="A220" s="156"/>
      <c r="B220" s="157"/>
      <c r="C220" s="157"/>
    </row>
    <row r="221" spans="1:3">
      <c r="A221" s="156"/>
      <c r="B221" s="157"/>
      <c r="C221" s="157"/>
    </row>
    <row r="222" spans="1:3">
      <c r="A222" s="156"/>
      <c r="B222" s="157"/>
      <c r="C222" s="157"/>
    </row>
    <row r="223" spans="1:3">
      <c r="A223" s="156"/>
      <c r="B223" s="157"/>
      <c r="C223" s="157"/>
    </row>
    <row r="224" spans="1:3">
      <c r="A224" s="156"/>
      <c r="B224" s="157"/>
      <c r="C224" s="157"/>
    </row>
    <row r="225" spans="1:3">
      <c r="A225" s="156"/>
      <c r="B225" s="157"/>
      <c r="C225" s="157"/>
    </row>
    <row r="226" spans="1:3">
      <c r="A226" s="156"/>
      <c r="B226" s="157"/>
      <c r="C226" s="157"/>
    </row>
    <row r="227" spans="1:3">
      <c r="A227" s="156"/>
      <c r="B227" s="157"/>
      <c r="C227" s="157"/>
    </row>
    <row r="228" spans="1:3">
      <c r="A228" s="156"/>
      <c r="B228" s="157"/>
      <c r="C228" s="157"/>
    </row>
    <row r="229" spans="1:3">
      <c r="A229" s="156"/>
      <c r="B229" s="157"/>
      <c r="C229" s="157"/>
    </row>
    <row r="230" spans="1:3">
      <c r="A230" s="156"/>
      <c r="B230" s="157"/>
      <c r="C230" s="157"/>
    </row>
    <row r="231" spans="1:3">
      <c r="A231" s="156"/>
      <c r="B231" s="157"/>
      <c r="C231" s="157"/>
    </row>
    <row r="232" spans="1:3">
      <c r="A232" s="156"/>
      <c r="B232" s="157"/>
      <c r="C232" s="157"/>
    </row>
    <row r="233" spans="1:3">
      <c r="A233" s="156"/>
      <c r="B233" s="157"/>
      <c r="C233" s="157"/>
    </row>
    <row r="234" spans="1:3">
      <c r="A234" s="156"/>
      <c r="B234" s="157"/>
      <c r="C234" s="157"/>
    </row>
    <row r="235" spans="1:3">
      <c r="A235" s="156"/>
      <c r="B235" s="157"/>
      <c r="C235" s="157"/>
    </row>
    <row r="236" spans="1:3">
      <c r="A236" s="156"/>
      <c r="B236" s="157"/>
      <c r="C236" s="157"/>
    </row>
    <row r="237" spans="1:3">
      <c r="A237" s="156"/>
      <c r="B237" s="157"/>
      <c r="C237" s="157"/>
    </row>
    <row r="238" spans="1:3">
      <c r="A238" s="156"/>
      <c r="B238" s="157"/>
      <c r="C238" s="157"/>
    </row>
    <row r="239" spans="1:3">
      <c r="A239" s="156"/>
      <c r="B239" s="157"/>
      <c r="C239" s="157"/>
    </row>
    <row r="240" spans="1:3">
      <c r="A240" s="156"/>
      <c r="B240" s="157"/>
      <c r="C240" s="157"/>
    </row>
    <row r="241" spans="1:3">
      <c r="A241" s="156"/>
      <c r="B241" s="157"/>
      <c r="C241" s="157"/>
    </row>
    <row r="242" spans="1:3">
      <c r="A242" s="156"/>
      <c r="B242" s="157"/>
      <c r="C242" s="157"/>
    </row>
    <row r="243" spans="1:3">
      <c r="A243" s="156"/>
      <c r="B243" s="157"/>
      <c r="C243" s="157"/>
    </row>
    <row r="244" spans="1:3">
      <c r="A244" s="156"/>
      <c r="B244" s="157"/>
      <c r="C244" s="157"/>
    </row>
    <row r="245" spans="1:3">
      <c r="A245" s="156"/>
      <c r="B245" s="157"/>
      <c r="C245" s="157"/>
    </row>
    <row r="246" spans="1:3">
      <c r="A246" s="156"/>
      <c r="B246" s="157"/>
      <c r="C246" s="157"/>
    </row>
    <row r="247" spans="1:3">
      <c r="A247" s="156"/>
      <c r="B247" s="157"/>
      <c r="C247" s="157"/>
    </row>
    <row r="248" spans="1:3">
      <c r="A248" s="156"/>
      <c r="B248" s="157"/>
      <c r="C248" s="157"/>
    </row>
    <row r="249" spans="1:3">
      <c r="A249" s="156"/>
      <c r="B249" s="157"/>
      <c r="C249" s="157"/>
    </row>
    <row r="250" spans="1:3">
      <c r="A250" s="156"/>
      <c r="B250" s="157"/>
      <c r="C250" s="157"/>
    </row>
    <row r="251" spans="1:3">
      <c r="A251" s="156"/>
      <c r="B251" s="157"/>
      <c r="C251" s="157"/>
    </row>
    <row r="252" spans="1:3">
      <c r="A252" s="156"/>
      <c r="B252" s="157"/>
      <c r="C252" s="157"/>
    </row>
    <row r="253" spans="1:3">
      <c r="A253" s="156"/>
      <c r="B253" s="157"/>
      <c r="C253" s="157"/>
    </row>
    <row r="254" spans="1:3">
      <c r="A254" s="156"/>
      <c r="B254" s="157"/>
      <c r="C254" s="157"/>
    </row>
    <row r="255" spans="1:3">
      <c r="A255" s="156"/>
      <c r="B255" s="157"/>
      <c r="C255" s="157"/>
    </row>
    <row r="256" spans="1:3">
      <c r="A256" s="156"/>
      <c r="B256" s="157"/>
      <c r="C256" s="157"/>
    </row>
    <row r="257" spans="1:3">
      <c r="A257" s="156"/>
      <c r="B257" s="157"/>
      <c r="C257" s="157"/>
    </row>
    <row r="258" spans="1:3">
      <c r="A258" s="156"/>
      <c r="B258" s="157"/>
      <c r="C258" s="157"/>
    </row>
    <row r="259" spans="1:3">
      <c r="A259" s="156"/>
      <c r="B259" s="157"/>
      <c r="C259" s="157"/>
    </row>
    <row r="260" spans="1:3">
      <c r="A260" s="156"/>
      <c r="B260" s="157"/>
      <c r="C260" s="157"/>
    </row>
    <row r="261" spans="1:3">
      <c r="A261" s="156"/>
      <c r="B261" s="157"/>
      <c r="C261" s="157"/>
    </row>
    <row r="262" spans="1:3">
      <c r="A262" s="156"/>
      <c r="B262" s="157"/>
      <c r="C262" s="157"/>
    </row>
    <row r="263" spans="1:3">
      <c r="A263" s="156"/>
      <c r="B263" s="157"/>
      <c r="C263" s="157"/>
    </row>
    <row r="264" spans="1:3">
      <c r="A264" s="156"/>
      <c r="B264" s="157"/>
      <c r="C264" s="157"/>
    </row>
    <row r="265" spans="1:3">
      <c r="A265" s="156"/>
      <c r="B265" s="157"/>
      <c r="C265" s="157"/>
    </row>
    <row r="266" spans="1:3">
      <c r="A266" s="156"/>
      <c r="B266" s="157"/>
      <c r="C266" s="157"/>
    </row>
    <row r="267" spans="1:3">
      <c r="A267" s="156"/>
      <c r="B267" s="157"/>
      <c r="C267" s="157"/>
    </row>
    <row r="268" spans="1:3">
      <c r="A268" s="156"/>
      <c r="B268" s="157"/>
      <c r="C268" s="157"/>
    </row>
    <row r="269" spans="1:3">
      <c r="A269" s="156"/>
      <c r="B269" s="157"/>
      <c r="C269" s="157"/>
    </row>
    <row r="270" spans="1:3">
      <c r="A270" s="156"/>
      <c r="B270" s="157"/>
      <c r="C270" s="157"/>
    </row>
    <row r="271" spans="1:3">
      <c r="A271" s="156"/>
      <c r="B271" s="157"/>
      <c r="C271" s="157"/>
    </row>
    <row r="272" spans="1:3">
      <c r="A272" s="156"/>
      <c r="B272" s="157"/>
      <c r="C272" s="157"/>
    </row>
    <row r="273" spans="1:3">
      <c r="A273" s="156"/>
      <c r="B273" s="157"/>
      <c r="C273" s="157"/>
    </row>
    <row r="274" spans="1:3">
      <c r="A274" s="156"/>
      <c r="B274" s="157"/>
      <c r="C274" s="157"/>
    </row>
    <row r="275" spans="1:3">
      <c r="A275" s="156"/>
      <c r="B275" s="157"/>
      <c r="C275" s="157"/>
    </row>
    <row r="276" spans="1:3">
      <c r="A276" s="156"/>
      <c r="B276" s="157"/>
      <c r="C276" s="157"/>
    </row>
    <row r="277" spans="1:3">
      <c r="A277" s="156"/>
      <c r="B277" s="157"/>
      <c r="C277" s="157"/>
    </row>
    <row r="278" spans="1:3">
      <c r="A278" s="156"/>
      <c r="B278" s="157"/>
      <c r="C278" s="157"/>
    </row>
    <row r="279" spans="1:3">
      <c r="A279" s="156"/>
      <c r="B279" s="157"/>
      <c r="C279" s="157"/>
    </row>
    <row r="280" spans="1:3">
      <c r="A280" s="156"/>
      <c r="B280" s="157"/>
      <c r="C280" s="157"/>
    </row>
    <row r="281" spans="1:3">
      <c r="A281" s="156"/>
      <c r="B281" s="157"/>
      <c r="C281" s="157"/>
    </row>
    <row r="282" spans="1:3">
      <c r="A282" s="156"/>
      <c r="B282" s="157"/>
      <c r="C282" s="157"/>
    </row>
    <row r="283" spans="1:3">
      <c r="A283" s="156"/>
      <c r="B283" s="157"/>
      <c r="C283" s="157"/>
    </row>
    <row r="284" spans="1:3">
      <c r="A284" s="156"/>
      <c r="B284" s="157"/>
      <c r="C284" s="157"/>
    </row>
    <row r="285" spans="1:3">
      <c r="A285" s="156"/>
      <c r="B285" s="157"/>
      <c r="C285" s="157"/>
    </row>
    <row r="286" spans="1:3">
      <c r="A286" s="156"/>
      <c r="B286" s="157"/>
      <c r="C286" s="157"/>
    </row>
    <row r="287" spans="1:3">
      <c r="A287" s="156"/>
      <c r="B287" s="157"/>
      <c r="C287" s="157"/>
    </row>
    <row r="288" spans="1:3">
      <c r="A288" s="156"/>
      <c r="B288" s="157"/>
      <c r="C288" s="157"/>
    </row>
    <row r="289" spans="1:3">
      <c r="A289" s="156"/>
      <c r="B289" s="157"/>
      <c r="C289" s="157"/>
    </row>
    <row r="290" spans="1:3">
      <c r="A290" s="156"/>
      <c r="B290" s="157"/>
      <c r="C290" s="157"/>
    </row>
    <row r="291" spans="1:3">
      <c r="A291" s="156"/>
      <c r="B291" s="157"/>
      <c r="C291" s="157"/>
    </row>
    <row r="292" spans="1:3">
      <c r="A292" s="156"/>
      <c r="B292" s="157"/>
      <c r="C292" s="157"/>
    </row>
    <row r="293" spans="1:3">
      <c r="A293" s="156"/>
      <c r="B293" s="157"/>
      <c r="C293" s="157"/>
    </row>
    <row r="294" spans="1:3">
      <c r="A294" s="156"/>
      <c r="B294" s="157"/>
      <c r="C294" s="157"/>
    </row>
    <row r="295" spans="1:3">
      <c r="A295" s="156"/>
      <c r="B295" s="157"/>
      <c r="C295" s="157"/>
    </row>
    <row r="296" spans="1:3">
      <c r="A296" s="156"/>
      <c r="B296" s="157"/>
      <c r="C296" s="157"/>
    </row>
    <row r="297" spans="1:3">
      <c r="A297" s="156"/>
      <c r="B297" s="157"/>
      <c r="C297" s="157"/>
    </row>
    <row r="298" spans="1:3">
      <c r="A298" s="156"/>
      <c r="B298" s="157"/>
      <c r="C298" s="157"/>
    </row>
    <row r="299" spans="1:3">
      <c r="A299" s="156"/>
      <c r="B299" s="157"/>
      <c r="C299" s="157"/>
    </row>
    <row r="300" spans="1:3">
      <c r="A300" s="156"/>
      <c r="B300" s="157"/>
      <c r="C300" s="157"/>
    </row>
    <row r="301" spans="1:3">
      <c r="A301" s="156"/>
      <c r="B301" s="157"/>
      <c r="C301" s="157"/>
    </row>
    <row r="302" spans="1:3">
      <c r="A302" s="156"/>
      <c r="B302" s="157"/>
      <c r="C302" s="157"/>
    </row>
    <row r="303" spans="1:3">
      <c r="A303" s="156"/>
      <c r="B303" s="157"/>
      <c r="C303" s="157"/>
    </row>
    <row r="304" spans="1:3">
      <c r="A304" s="156"/>
      <c r="B304" s="157"/>
      <c r="C304" s="157"/>
    </row>
    <row r="305" spans="1:3">
      <c r="A305" s="156"/>
      <c r="B305" s="157"/>
      <c r="C305" s="157"/>
    </row>
    <row r="306" spans="1:3">
      <c r="A306" s="156"/>
      <c r="B306" s="157"/>
      <c r="C306" s="157"/>
    </row>
    <row r="307" spans="1:3">
      <c r="A307" s="156"/>
      <c r="B307" s="157"/>
      <c r="C307" s="157"/>
    </row>
    <row r="308" spans="1:3">
      <c r="A308" s="156"/>
      <c r="B308" s="157"/>
      <c r="C308" s="157"/>
    </row>
    <row r="309" spans="1:3">
      <c r="A309" s="156"/>
      <c r="B309" s="157"/>
      <c r="C309" s="157"/>
    </row>
    <row r="310" spans="1:3">
      <c r="A310" s="156"/>
      <c r="B310" s="157"/>
      <c r="C310" s="157"/>
    </row>
    <row r="311" spans="1:3">
      <c r="A311" s="156"/>
      <c r="B311" s="157"/>
      <c r="C311" s="157"/>
    </row>
    <row r="312" spans="1:3">
      <c r="A312" s="156"/>
      <c r="B312" s="157"/>
      <c r="C312" s="157"/>
    </row>
    <row r="313" spans="1:3">
      <c r="A313" s="156"/>
      <c r="B313" s="157"/>
      <c r="C313" s="157"/>
    </row>
    <row r="314" spans="1:3">
      <c r="A314" s="156"/>
      <c r="B314" s="157"/>
      <c r="C314" s="157"/>
    </row>
    <row r="315" spans="1:3">
      <c r="A315" s="156"/>
      <c r="B315" s="157"/>
      <c r="C315" s="157"/>
    </row>
    <row r="316" spans="1:3">
      <c r="A316" s="156"/>
      <c r="B316" s="157"/>
      <c r="C316" s="157"/>
    </row>
    <row r="317" spans="1:3">
      <c r="A317" s="156"/>
      <c r="B317" s="157"/>
      <c r="C317" s="157"/>
    </row>
    <row r="318" spans="1:3">
      <c r="A318" s="156"/>
      <c r="B318" s="157"/>
      <c r="C318" s="157"/>
    </row>
    <row r="319" spans="1:3">
      <c r="A319" s="156"/>
      <c r="B319" s="157"/>
      <c r="C319" s="157"/>
    </row>
    <row r="320" spans="1:3">
      <c r="A320" s="156"/>
      <c r="B320" s="157"/>
      <c r="C320" s="157"/>
    </row>
    <row r="321" spans="1:3">
      <c r="A321" s="156"/>
      <c r="B321" s="157"/>
      <c r="C321" s="157"/>
    </row>
    <row r="322" spans="1:3">
      <c r="A322" s="156"/>
      <c r="B322" s="157"/>
      <c r="C322" s="157"/>
    </row>
    <row r="323" spans="1:3">
      <c r="A323" s="156"/>
      <c r="B323" s="157"/>
      <c r="C323" s="157"/>
    </row>
    <row r="324" spans="1:3">
      <c r="A324" s="156"/>
      <c r="B324" s="157"/>
      <c r="C324" s="157"/>
    </row>
    <row r="325" spans="1:3">
      <c r="A325" s="156"/>
      <c r="B325" s="157"/>
      <c r="C325" s="157"/>
    </row>
    <row r="326" spans="1:3">
      <c r="A326" s="156"/>
      <c r="B326" s="157"/>
      <c r="C326" s="157"/>
    </row>
    <row r="327" spans="1:3">
      <c r="A327" s="156"/>
      <c r="B327" s="157"/>
      <c r="C327" s="157"/>
    </row>
    <row r="328" spans="1:3">
      <c r="A328" s="156"/>
      <c r="B328" s="157"/>
      <c r="C328" s="157"/>
    </row>
    <row r="329" spans="1:3">
      <c r="A329" s="156"/>
      <c r="B329" s="157"/>
      <c r="C329" s="157"/>
    </row>
    <row r="330" spans="1:3">
      <c r="A330" s="156"/>
      <c r="B330" s="157"/>
      <c r="C330" s="157"/>
    </row>
    <row r="331" spans="1:3">
      <c r="A331" s="156"/>
      <c r="B331" s="157"/>
      <c r="C331" s="157"/>
    </row>
    <row r="332" spans="1:3">
      <c r="A332" s="156"/>
      <c r="B332" s="157"/>
      <c r="C332" s="157"/>
    </row>
    <row r="333" spans="1:3">
      <c r="A333" s="156"/>
      <c r="B333" s="157"/>
      <c r="C333" s="157"/>
    </row>
    <row r="334" spans="1:3">
      <c r="A334" s="156"/>
      <c r="B334" s="157"/>
      <c r="C334" s="157"/>
    </row>
    <row r="335" spans="1:3">
      <c r="A335" s="156"/>
      <c r="B335" s="157"/>
      <c r="C335" s="157"/>
    </row>
    <row r="336" spans="1:3">
      <c r="A336" s="156"/>
      <c r="B336" s="157"/>
      <c r="C336" s="157"/>
    </row>
    <row r="337" spans="1:3">
      <c r="A337" s="156"/>
      <c r="B337" s="157"/>
      <c r="C337" s="157"/>
    </row>
    <row r="338" spans="1:3">
      <c r="A338" s="156"/>
      <c r="B338" s="157"/>
      <c r="C338" s="157"/>
    </row>
    <row r="339" spans="1:3">
      <c r="A339" s="156"/>
      <c r="B339" s="157"/>
      <c r="C339" s="157"/>
    </row>
    <row r="340" spans="1:3">
      <c r="A340" s="156"/>
      <c r="B340" s="157"/>
      <c r="C340" s="157"/>
    </row>
    <row r="341" spans="1:3">
      <c r="A341" s="156"/>
      <c r="B341" s="157"/>
      <c r="C341" s="157"/>
    </row>
    <row r="342" spans="1:3">
      <c r="A342" s="156"/>
      <c r="B342" s="157"/>
      <c r="C342" s="157"/>
    </row>
    <row r="343" spans="1:3">
      <c r="A343" s="156"/>
      <c r="B343" s="157"/>
      <c r="C343" s="157"/>
    </row>
    <row r="344" spans="1:3">
      <c r="A344" s="156"/>
      <c r="B344" s="157"/>
      <c r="C344" s="157"/>
    </row>
    <row r="345" spans="1:3">
      <c r="A345" s="156"/>
      <c r="B345" s="157"/>
      <c r="C345" s="157"/>
    </row>
    <row r="346" spans="1:3">
      <c r="A346" s="156"/>
      <c r="B346" s="157"/>
      <c r="C346" s="157"/>
    </row>
    <row r="347" spans="1:3">
      <c r="A347" s="156"/>
      <c r="B347" s="157"/>
      <c r="C347" s="157"/>
    </row>
    <row r="348" spans="1:3">
      <c r="A348" s="156"/>
      <c r="B348" s="157"/>
      <c r="C348" s="157"/>
    </row>
    <row r="349" spans="1:3">
      <c r="A349" s="156"/>
      <c r="B349" s="157"/>
      <c r="C349" s="157"/>
    </row>
    <row r="350" spans="1:3">
      <c r="A350" s="156"/>
      <c r="B350" s="157"/>
      <c r="C350" s="157"/>
    </row>
    <row r="351" spans="1:3">
      <c r="A351" s="156"/>
      <c r="B351" s="157"/>
      <c r="C351" s="157"/>
    </row>
    <row r="352" spans="1:3">
      <c r="A352" s="156"/>
      <c r="B352" s="157"/>
      <c r="C352" s="157"/>
    </row>
    <row r="353" spans="1:3">
      <c r="A353" s="156"/>
      <c r="B353" s="157"/>
      <c r="C353" s="157"/>
    </row>
    <row r="354" spans="1:3">
      <c r="A354" s="156"/>
      <c r="B354" s="157"/>
      <c r="C354" s="157"/>
    </row>
    <row r="355" spans="1:3">
      <c r="A355" s="156"/>
      <c r="B355" s="157"/>
      <c r="C355" s="157"/>
    </row>
    <row r="356" spans="1:3">
      <c r="A356" s="156"/>
      <c r="B356" s="157"/>
      <c r="C356" s="157"/>
    </row>
    <row r="357" spans="1:3">
      <c r="A357" s="156"/>
      <c r="B357" s="157"/>
      <c r="C357" s="157"/>
    </row>
    <row r="358" spans="1:3">
      <c r="A358" s="156"/>
      <c r="B358" s="157"/>
      <c r="C358" s="157"/>
    </row>
    <row r="359" spans="1:3">
      <c r="A359" s="156"/>
      <c r="B359" s="157"/>
      <c r="C359" s="157"/>
    </row>
    <row r="360" spans="1:3">
      <c r="A360" s="156"/>
      <c r="B360" s="157"/>
      <c r="C360" s="157"/>
    </row>
    <row r="361" spans="1:3">
      <c r="A361" s="156"/>
      <c r="B361" s="157"/>
      <c r="C361" s="157"/>
    </row>
    <row r="362" spans="1:3">
      <c r="A362" s="156"/>
      <c r="B362" s="157"/>
      <c r="C362" s="157"/>
    </row>
    <row r="363" spans="1:3">
      <c r="A363" s="156"/>
      <c r="B363" s="157"/>
      <c r="C363" s="157"/>
    </row>
    <row r="364" spans="1:3">
      <c r="A364" s="156"/>
      <c r="B364" s="157"/>
      <c r="C364" s="157"/>
    </row>
    <row r="365" spans="1:3">
      <c r="A365" s="156"/>
      <c r="B365" s="157"/>
      <c r="C365" s="157"/>
    </row>
    <row r="366" spans="1:3">
      <c r="A366" s="156"/>
      <c r="B366" s="157"/>
      <c r="C366" s="157"/>
    </row>
    <row r="367" spans="1:3">
      <c r="A367" s="156"/>
      <c r="B367" s="157"/>
      <c r="C367" s="157"/>
    </row>
  </sheetData>
  <mergeCells count="9">
    <mergeCell ref="AF2:AF3"/>
    <mergeCell ref="T1:U1"/>
    <mergeCell ref="T2:T3"/>
    <mergeCell ref="U2:U3"/>
    <mergeCell ref="V2:V3"/>
    <mergeCell ref="X2:X3"/>
    <mergeCell ref="Y2:Y3"/>
    <mergeCell ref="Z2:Z3"/>
    <mergeCell ref="AC2:AE2"/>
  </mergeCells>
  <hyperlinks>
    <hyperlink ref="L1" location="ActivoDetalle!A1" display="ActivoDetalle!A1" xr:uid="{00000000-0004-0000-1B00-000000000000}"/>
  </hyperlinks>
  <pageMargins left="0.23622047244094491" right="0.19685039370078741" top="0.74803149606299213" bottom="0.74803149606299213" header="0.31496062992125984" footer="0.31496062992125984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B61"/>
  <sheetViews>
    <sheetView showGridLines="0" topLeftCell="A16" zoomScale="80" zoomScaleNormal="80" workbookViewId="0">
      <selection activeCell="I41" sqref="I41"/>
    </sheetView>
  </sheetViews>
  <sheetFormatPr baseColWidth="10" defaultColWidth="8.88671875" defaultRowHeight="13.2"/>
  <cols>
    <col min="1" max="1" width="18.33203125" bestFit="1" customWidth="1"/>
    <col min="2" max="2" width="11.44140625" customWidth="1"/>
    <col min="3" max="4" width="18.109375" style="92" hidden="1" customWidth="1"/>
    <col min="5" max="6" width="18.109375" style="139" hidden="1" customWidth="1"/>
    <col min="7" max="8" width="0" hidden="1" customWidth="1"/>
    <col min="9" max="10" width="14.44140625" style="92" hidden="1" customWidth="1"/>
    <col min="11" max="11" width="15.44140625" hidden="1" customWidth="1"/>
    <col min="12" max="13" width="0" hidden="1" customWidth="1"/>
    <col min="14" max="14" width="20" style="92" hidden="1" customWidth="1"/>
    <col min="15" max="15" width="17.109375" hidden="1" customWidth="1"/>
    <col min="16" max="16" width="0" hidden="1" customWidth="1"/>
    <col min="17" max="18" width="18.44140625" style="159" hidden="1" customWidth="1"/>
    <col min="19" max="19" width="17.109375" style="159" hidden="1" customWidth="1"/>
    <col min="20" max="20" width="17.109375" style="159" customWidth="1"/>
    <col min="21" max="21" width="18.44140625" style="159" bestFit="1" customWidth="1"/>
    <col min="22" max="22" width="16.6640625" style="159" bestFit="1" customWidth="1"/>
    <col min="23" max="23" width="18.44140625" bestFit="1" customWidth="1"/>
    <col min="24" max="24" width="11.44140625" customWidth="1"/>
    <col min="25" max="25" width="6.44140625" style="159" bestFit="1" customWidth="1"/>
    <col min="26" max="26" width="19.5546875" customWidth="1"/>
    <col min="27" max="27" width="17" bestFit="1" customWidth="1"/>
    <col min="28" max="28" width="26.6640625" bestFit="1" customWidth="1"/>
    <col min="29" max="256" width="11.44140625" customWidth="1"/>
  </cols>
  <sheetData>
    <row r="1" spans="1:28">
      <c r="E1" s="268"/>
      <c r="F1" s="268"/>
      <c r="Q1" s="256"/>
      <c r="R1" s="256"/>
      <c r="S1" s="256"/>
      <c r="T1" s="264" t="s">
        <v>1635</v>
      </c>
      <c r="U1" s="264"/>
      <c r="V1" s="264"/>
      <c r="W1" s="274"/>
      <c r="X1" s="896" t="s">
        <v>1636</v>
      </c>
      <c r="Y1" s="897"/>
      <c r="Z1" s="275" t="s">
        <v>792</v>
      </c>
      <c r="AA1" s="93" t="s">
        <v>1637</v>
      </c>
    </row>
    <row r="2" spans="1:28" ht="15.6">
      <c r="A2" s="180" t="s">
        <v>1638</v>
      </c>
      <c r="B2" s="180" t="s">
        <v>1639</v>
      </c>
      <c r="C2" s="269"/>
      <c r="D2" s="269"/>
      <c r="E2" s="270" t="s">
        <v>150</v>
      </c>
      <c r="F2" s="270" t="s">
        <v>792</v>
      </c>
      <c r="G2" s="261" t="s">
        <v>1636</v>
      </c>
      <c r="H2" s="261"/>
      <c r="I2" s="269" t="s">
        <v>792</v>
      </c>
      <c r="J2" s="269" t="s">
        <v>1640</v>
      </c>
      <c r="K2" s="271" t="s">
        <v>1641</v>
      </c>
      <c r="L2" s="247" t="s">
        <v>1547</v>
      </c>
      <c r="M2" s="272">
        <v>23773.41</v>
      </c>
      <c r="N2" s="252" t="s">
        <v>1548</v>
      </c>
      <c r="O2" s="252" t="s">
        <v>1549</v>
      </c>
      <c r="P2" s="247" t="s">
        <v>1550</v>
      </c>
      <c r="Q2" s="275" t="s">
        <v>1554</v>
      </c>
      <c r="R2" s="275" t="s">
        <v>1642</v>
      </c>
      <c r="S2" s="275" t="s">
        <v>1557</v>
      </c>
      <c r="T2" s="275" t="s">
        <v>1554</v>
      </c>
      <c r="U2" s="275" t="s">
        <v>1642</v>
      </c>
      <c r="V2" s="275" t="s">
        <v>1557</v>
      </c>
      <c r="W2" s="275" t="s">
        <v>1571</v>
      </c>
      <c r="X2" s="261" t="s">
        <v>1643</v>
      </c>
      <c r="Y2" s="261" t="s">
        <v>1644</v>
      </c>
      <c r="Z2" s="275" t="s">
        <v>1645</v>
      </c>
      <c r="AA2" s="55"/>
    </row>
    <row r="3" spans="1:28" ht="15.6">
      <c r="A3" s="27" t="s">
        <v>1646</v>
      </c>
      <c r="B3" s="27" t="s">
        <v>1647</v>
      </c>
      <c r="C3" s="30">
        <v>693327.41849999991</v>
      </c>
      <c r="D3" s="30">
        <v>246744.91107499739</v>
      </c>
      <c r="E3" s="273">
        <f>+D3+C3</f>
        <v>940072.3295749973</v>
      </c>
      <c r="F3" s="273">
        <v>113354.9206532151</v>
      </c>
      <c r="G3" s="55">
        <f>192-5</f>
        <v>187</v>
      </c>
      <c r="H3" s="55">
        <v>0</v>
      </c>
      <c r="I3" s="30">
        <f>+D3/G3*H3</f>
        <v>0</v>
      </c>
      <c r="J3" s="30">
        <f>+F3+I3</f>
        <v>113354.9206532151</v>
      </c>
      <c r="K3" s="133">
        <f>+E3-J3</f>
        <v>826717.40892178216</v>
      </c>
      <c r="L3" s="55"/>
      <c r="M3" s="55">
        <v>70</v>
      </c>
      <c r="N3" s="30">
        <f t="shared" ref="N3:N17" si="0">+M3*M$2</f>
        <v>1664138.7</v>
      </c>
      <c r="O3" s="133">
        <f>+N3-K3</f>
        <v>837421.29107821779</v>
      </c>
      <c r="P3" s="134">
        <f>+O3/K3</f>
        <v>1.0129474498068158</v>
      </c>
      <c r="Q3" s="264">
        <f>+C3*P3+C3</f>
        <v>1395631.6589507177</v>
      </c>
      <c r="R3" s="264">
        <f>+D3*P3+D3</f>
        <v>496684.53950122558</v>
      </c>
      <c r="S3" s="264">
        <f>+J3*P3+J3</f>
        <v>228177.49845194328</v>
      </c>
      <c r="T3" s="264">
        <f>+Q3*1</f>
        <v>1395631.6589507177</v>
      </c>
      <c r="U3" s="264">
        <f>+R3*1</f>
        <v>496684.53950122558</v>
      </c>
      <c r="V3" s="264">
        <v>260050.30312581899</v>
      </c>
      <c r="W3" s="264">
        <f>+T3+U3-V3</f>
        <v>1632265.8953261243</v>
      </c>
      <c r="X3" s="55">
        <f>192-5-12</f>
        <v>175</v>
      </c>
      <c r="Y3" s="55">
        <v>12</v>
      </c>
      <c r="Z3" s="264">
        <f>+W3/X3*Y3</f>
        <v>111926.80425093423</v>
      </c>
      <c r="AA3" s="133">
        <f>+Z3+V3</f>
        <v>371977.10737675324</v>
      </c>
    </row>
    <row r="4" spans="1:28" ht="15.6">
      <c r="A4" s="27" t="s">
        <v>1648</v>
      </c>
      <c r="B4" s="27" t="s">
        <v>1649</v>
      </c>
      <c r="C4" s="30">
        <v>693327.41849999991</v>
      </c>
      <c r="D4" s="30">
        <v>246744.91107499739</v>
      </c>
      <c r="E4" s="273">
        <f t="shared" ref="E4:E37" si="1">+D4+C4</f>
        <v>940072.3295749973</v>
      </c>
      <c r="F4" s="273">
        <v>81489.739454126509</v>
      </c>
      <c r="G4" s="55">
        <f t="shared" ref="G4:G37" si="2">192-5</f>
        <v>187</v>
      </c>
      <c r="H4" s="55"/>
      <c r="I4" s="30">
        <f t="shared" ref="I4:I43" si="3">+D4/G4*H4</f>
        <v>0</v>
      </c>
      <c r="J4" s="30">
        <f t="shared" ref="J4:J37" si="4">+F4+I4</f>
        <v>81489.739454126509</v>
      </c>
      <c r="K4" s="133">
        <f t="shared" ref="K4:K37" si="5">+E4-J4</f>
        <v>858582.59012087085</v>
      </c>
      <c r="L4" s="55"/>
      <c r="M4" s="55">
        <v>70</v>
      </c>
      <c r="N4" s="30">
        <f t="shared" si="0"/>
        <v>1664138.7</v>
      </c>
      <c r="O4" s="133">
        <f t="shared" ref="O4:O37" si="6">+N4-K4</f>
        <v>805556.1098791291</v>
      </c>
      <c r="P4" s="134">
        <f t="shared" ref="P4:P37" si="7">+O4/K4</f>
        <v>0.93823951143211892</v>
      </c>
      <c r="Q4" s="264">
        <f t="shared" ref="Q4:Q37" si="8">+C4*P4+C4</f>
        <v>1343834.5968959322</v>
      </c>
      <c r="R4" s="264">
        <f t="shared" ref="R4:R37" si="9">+D4*P4+D4</f>
        <v>478250.73589036457</v>
      </c>
      <c r="S4" s="264">
        <f t="shared" ref="S4:S37" si="10">+J4*P4+J4</f>
        <v>157946.63278629683</v>
      </c>
      <c r="T4" s="264">
        <f t="shared" ref="T4:U43" si="11">+Q4*1</f>
        <v>1343834.5968959322</v>
      </c>
      <c r="U4" s="264">
        <f t="shared" si="11"/>
        <v>478250.73589036457</v>
      </c>
      <c r="V4" s="264">
        <v>188636.51958140044</v>
      </c>
      <c r="W4" s="264">
        <f t="shared" ref="W4:W43" si="12">+T4+U4-V4</f>
        <v>1633448.8132048962</v>
      </c>
      <c r="X4" s="55">
        <f t="shared" ref="X4:X37" si="13">192-5-12</f>
        <v>175</v>
      </c>
      <c r="Y4" s="55">
        <v>12</v>
      </c>
      <c r="Z4" s="264">
        <f t="shared" ref="Z4:Z43" si="14">+W4/X4*Y4</f>
        <v>112007.9186197643</v>
      </c>
      <c r="AA4" s="133">
        <f t="shared" ref="AA4:AA42" si="15">+Z4+V4</f>
        <v>300644.43820116471</v>
      </c>
    </row>
    <row r="5" spans="1:28" ht="15.6">
      <c r="A5" s="27" t="s">
        <v>1650</v>
      </c>
      <c r="B5" s="27" t="s">
        <v>1651</v>
      </c>
      <c r="C5" s="30">
        <v>693327.41849999991</v>
      </c>
      <c r="D5" s="30">
        <v>246744.91107499739</v>
      </c>
      <c r="E5" s="273">
        <f t="shared" si="1"/>
        <v>940072.3295749973</v>
      </c>
      <c r="F5" s="273">
        <v>86087.44500814096</v>
      </c>
      <c r="G5" s="55">
        <f t="shared" si="2"/>
        <v>187</v>
      </c>
      <c r="H5" s="55"/>
      <c r="I5" s="30">
        <f t="shared" si="3"/>
        <v>0</v>
      </c>
      <c r="J5" s="30">
        <f t="shared" si="4"/>
        <v>86087.44500814096</v>
      </c>
      <c r="K5" s="133">
        <f t="shared" si="5"/>
        <v>853984.88456685632</v>
      </c>
      <c r="L5" s="55"/>
      <c r="M5" s="55">
        <v>70</v>
      </c>
      <c r="N5" s="30">
        <f t="shared" si="0"/>
        <v>1664138.7</v>
      </c>
      <c r="O5" s="133">
        <f t="shared" si="6"/>
        <v>810153.81543314364</v>
      </c>
      <c r="P5" s="134">
        <f t="shared" si="7"/>
        <v>0.94867465463871303</v>
      </c>
      <c r="Q5" s="264">
        <f t="shared" si="8"/>
        <v>1351069.5677970378</v>
      </c>
      <c r="R5" s="264">
        <f t="shared" si="9"/>
        <v>480825.55437293049</v>
      </c>
      <c r="S5" s="264">
        <f t="shared" si="10"/>
        <v>167756.42216996828</v>
      </c>
      <c r="T5" s="264">
        <f t="shared" si="11"/>
        <v>1351069.5677970378</v>
      </c>
      <c r="U5" s="264">
        <f t="shared" si="11"/>
        <v>480825.55437293049</v>
      </c>
      <c r="V5" s="264">
        <v>198611.53795860554</v>
      </c>
      <c r="W5" s="264">
        <f t="shared" si="12"/>
        <v>1633283.5842113628</v>
      </c>
      <c r="X5" s="55">
        <f t="shared" si="13"/>
        <v>175</v>
      </c>
      <c r="Y5" s="55">
        <v>12</v>
      </c>
      <c r="Z5" s="264">
        <f t="shared" si="14"/>
        <v>111996.58863163632</v>
      </c>
      <c r="AA5" s="133">
        <f t="shared" si="15"/>
        <v>310608.12659024185</v>
      </c>
    </row>
    <row r="6" spans="1:28" ht="15.6">
      <c r="A6" s="27" t="s">
        <v>1652</v>
      </c>
      <c r="B6" s="27" t="s">
        <v>1653</v>
      </c>
      <c r="C6" s="30">
        <v>693327.41849999991</v>
      </c>
      <c r="D6" s="30">
        <v>246744.91107499739</v>
      </c>
      <c r="E6" s="273">
        <f t="shared" si="1"/>
        <v>940072.3295749973</v>
      </c>
      <c r="F6" s="273">
        <v>68015.380471095705</v>
      </c>
      <c r="G6" s="55">
        <f t="shared" si="2"/>
        <v>187</v>
      </c>
      <c r="H6" s="55"/>
      <c r="I6" s="30">
        <f t="shared" si="3"/>
        <v>0</v>
      </c>
      <c r="J6" s="30">
        <f t="shared" si="4"/>
        <v>68015.380471095705</v>
      </c>
      <c r="K6" s="133">
        <f t="shared" si="5"/>
        <v>872056.94910390163</v>
      </c>
      <c r="L6" s="55"/>
      <c r="M6" s="55">
        <v>70</v>
      </c>
      <c r="N6" s="30">
        <f t="shared" si="0"/>
        <v>1664138.7</v>
      </c>
      <c r="O6" s="133">
        <f t="shared" si="6"/>
        <v>792081.75089609833</v>
      </c>
      <c r="P6" s="134">
        <f t="shared" si="7"/>
        <v>0.90829131252267037</v>
      </c>
      <c r="Q6" s="264">
        <f t="shared" si="8"/>
        <v>1323070.6894573197</v>
      </c>
      <c r="R6" s="264">
        <f t="shared" si="9"/>
        <v>470861.17021359631</v>
      </c>
      <c r="S6" s="264">
        <f t="shared" si="10"/>
        <v>129793.15967091602</v>
      </c>
      <c r="T6" s="264">
        <f t="shared" si="11"/>
        <v>1323070.6894573197</v>
      </c>
      <c r="U6" s="264">
        <f t="shared" si="11"/>
        <v>470861.17021359631</v>
      </c>
      <c r="V6" s="264">
        <v>160008.84973809868</v>
      </c>
      <c r="W6" s="264">
        <f t="shared" si="12"/>
        <v>1633923.0099328174</v>
      </c>
      <c r="X6" s="55">
        <f t="shared" si="13"/>
        <v>175</v>
      </c>
      <c r="Y6" s="55">
        <v>12</v>
      </c>
      <c r="Z6" s="264">
        <f t="shared" si="14"/>
        <v>112040.43496682178</v>
      </c>
      <c r="AA6" s="133">
        <f t="shared" si="15"/>
        <v>272049.28470492049</v>
      </c>
    </row>
    <row r="7" spans="1:28" ht="15.6">
      <c r="A7" s="27" t="s">
        <v>1654</v>
      </c>
      <c r="B7" s="27" t="s">
        <v>1655</v>
      </c>
      <c r="C7" s="30">
        <v>693327.41849999991</v>
      </c>
      <c r="D7" s="30">
        <v>246744.91107499739</v>
      </c>
      <c r="E7" s="273">
        <f t="shared" si="1"/>
        <v>940072.3295749973</v>
      </c>
      <c r="F7" s="273">
        <v>79748.712615391167</v>
      </c>
      <c r="G7" s="55">
        <f t="shared" si="2"/>
        <v>187</v>
      </c>
      <c r="H7" s="55"/>
      <c r="I7" s="30">
        <f t="shared" si="3"/>
        <v>0</v>
      </c>
      <c r="J7" s="30">
        <f t="shared" si="4"/>
        <v>79748.712615391167</v>
      </c>
      <c r="K7" s="133">
        <f t="shared" si="5"/>
        <v>860323.61695960618</v>
      </c>
      <c r="L7" s="55"/>
      <c r="M7" s="55">
        <v>70</v>
      </c>
      <c r="N7" s="30">
        <f t="shared" si="0"/>
        <v>1664138.7</v>
      </c>
      <c r="O7" s="133">
        <f t="shared" si="6"/>
        <v>803815.08304039377</v>
      </c>
      <c r="P7" s="134">
        <f t="shared" si="7"/>
        <v>0.93431711880825241</v>
      </c>
      <c r="Q7" s="264">
        <f t="shared" si="8"/>
        <v>1341115.0945436833</v>
      </c>
      <c r="R7" s="264">
        <f t="shared" si="9"/>
        <v>477282.90547118743</v>
      </c>
      <c r="S7" s="264">
        <f t="shared" si="10"/>
        <v>154259.30001487077</v>
      </c>
      <c r="T7" s="264">
        <f t="shared" si="11"/>
        <v>1341115.0945436833</v>
      </c>
      <c r="U7" s="264">
        <f t="shared" si="11"/>
        <v>477282.90547118743</v>
      </c>
      <c r="V7" s="264">
        <v>184887.0800451074</v>
      </c>
      <c r="W7" s="264">
        <f t="shared" si="12"/>
        <v>1633510.9199697636</v>
      </c>
      <c r="X7" s="55">
        <f t="shared" si="13"/>
        <v>175</v>
      </c>
      <c r="Y7" s="55">
        <v>12</v>
      </c>
      <c r="Z7" s="264">
        <f t="shared" si="14"/>
        <v>112012.17736935521</v>
      </c>
      <c r="AA7" s="133">
        <f t="shared" si="15"/>
        <v>296899.25741446263</v>
      </c>
    </row>
    <row r="8" spans="1:28" ht="15.6">
      <c r="A8" s="27" t="s">
        <v>1656</v>
      </c>
      <c r="B8" s="27" t="s">
        <v>1657</v>
      </c>
      <c r="C8" s="30">
        <v>693327.41849999991</v>
      </c>
      <c r="D8" s="30">
        <v>246744.91107499739</v>
      </c>
      <c r="E8" s="273">
        <f t="shared" si="1"/>
        <v>940072.3295749973</v>
      </c>
      <c r="F8" s="273">
        <v>97342.640633917646</v>
      </c>
      <c r="G8" s="55">
        <f t="shared" si="2"/>
        <v>187</v>
      </c>
      <c r="H8" s="55"/>
      <c r="I8" s="30">
        <f t="shared" si="3"/>
        <v>0</v>
      </c>
      <c r="J8" s="30">
        <f t="shared" si="4"/>
        <v>97342.640633917646</v>
      </c>
      <c r="K8" s="133">
        <f t="shared" si="5"/>
        <v>842729.68894107966</v>
      </c>
      <c r="L8" s="55"/>
      <c r="M8" s="55">
        <v>70</v>
      </c>
      <c r="N8" s="30">
        <f t="shared" si="0"/>
        <v>1664138.7</v>
      </c>
      <c r="O8" s="133">
        <f t="shared" si="6"/>
        <v>821409.0110589203</v>
      </c>
      <c r="P8" s="134">
        <f t="shared" si="7"/>
        <v>0.9747004547698449</v>
      </c>
      <c r="Q8" s="264">
        <f t="shared" si="8"/>
        <v>1369113.9686163524</v>
      </c>
      <c r="R8" s="264">
        <f t="shared" si="9"/>
        <v>487247.2881119423</v>
      </c>
      <c r="S8" s="264">
        <f t="shared" si="10"/>
        <v>192222.55672829476</v>
      </c>
      <c r="T8" s="264">
        <f t="shared" si="11"/>
        <v>1369113.9686163524</v>
      </c>
      <c r="U8" s="264">
        <f t="shared" si="11"/>
        <v>487247.2881119423</v>
      </c>
      <c r="V8" s="264">
        <v>223489.76238253704</v>
      </c>
      <c r="W8" s="264">
        <f t="shared" si="12"/>
        <v>1632871.4943457576</v>
      </c>
      <c r="X8" s="55">
        <f t="shared" si="13"/>
        <v>175</v>
      </c>
      <c r="Y8" s="55">
        <v>12</v>
      </c>
      <c r="Z8" s="264">
        <f t="shared" si="14"/>
        <v>111968.33104085196</v>
      </c>
      <c r="AA8" s="133">
        <f t="shared" si="15"/>
        <v>335458.09342338901</v>
      </c>
    </row>
    <row r="9" spans="1:28" ht="15.6">
      <c r="A9" s="27" t="s">
        <v>1658</v>
      </c>
      <c r="B9" s="27" t="s">
        <v>1659</v>
      </c>
      <c r="C9" s="30">
        <v>1059405.1939006306</v>
      </c>
      <c r="D9" s="30">
        <v>2623086.638447863</v>
      </c>
      <c r="E9" s="273">
        <f t="shared" si="1"/>
        <v>3682491.8323484939</v>
      </c>
      <c r="F9" s="273">
        <v>68309.547876246434</v>
      </c>
      <c r="G9" s="55">
        <f t="shared" si="2"/>
        <v>187</v>
      </c>
      <c r="H9" s="55"/>
      <c r="I9" s="30">
        <f t="shared" si="3"/>
        <v>0</v>
      </c>
      <c r="J9" s="30">
        <f t="shared" si="4"/>
        <v>68309.547876246434</v>
      </c>
      <c r="K9" s="133">
        <f t="shared" si="5"/>
        <v>3614182.2844722476</v>
      </c>
      <c r="L9" s="55"/>
      <c r="M9" s="55">
        <v>450</v>
      </c>
      <c r="N9" s="30">
        <f t="shared" si="0"/>
        <v>10698034.5</v>
      </c>
      <c r="O9" s="133">
        <f t="shared" si="6"/>
        <v>7083852.2155277524</v>
      </c>
      <c r="P9" s="134">
        <f t="shared" si="7"/>
        <v>1.9600152006616776</v>
      </c>
      <c r="Q9" s="264">
        <f t="shared" si="8"/>
        <v>3135855.4776057983</v>
      </c>
      <c r="R9" s="264">
        <f t="shared" si="9"/>
        <v>7764376.3224582169</v>
      </c>
      <c r="S9" s="264">
        <f t="shared" si="10"/>
        <v>202197.30006401608</v>
      </c>
      <c r="T9" s="264">
        <f t="shared" si="11"/>
        <v>3135855.4776057983</v>
      </c>
      <c r="U9" s="264">
        <f t="shared" si="11"/>
        <v>7764376.3224582169</v>
      </c>
      <c r="V9" s="264">
        <v>700446.0480292493</v>
      </c>
      <c r="W9" s="264">
        <f t="shared" si="12"/>
        <v>10199785.752034767</v>
      </c>
      <c r="X9" s="55">
        <f t="shared" si="13"/>
        <v>175</v>
      </c>
      <c r="Y9" s="55">
        <v>12</v>
      </c>
      <c r="Z9" s="264">
        <f t="shared" si="14"/>
        <v>699413.88013952691</v>
      </c>
      <c r="AA9" s="133">
        <f t="shared" si="15"/>
        <v>1399859.9281687762</v>
      </c>
    </row>
    <row r="10" spans="1:28" ht="15.6">
      <c r="A10" s="27" t="s">
        <v>1660</v>
      </c>
      <c r="B10" s="27" t="s">
        <v>1661</v>
      </c>
      <c r="C10" s="30">
        <v>1671513.3877884946</v>
      </c>
      <c r="D10" s="30">
        <v>4138216.6997849829</v>
      </c>
      <c r="E10" s="273">
        <f t="shared" si="1"/>
        <v>5809730.087573478</v>
      </c>
      <c r="F10" s="273">
        <v>107766.05989023394</v>
      </c>
      <c r="G10" s="55">
        <f t="shared" si="2"/>
        <v>187</v>
      </c>
      <c r="H10" s="55"/>
      <c r="I10" s="30">
        <f t="shared" si="3"/>
        <v>0</v>
      </c>
      <c r="J10" s="30">
        <f t="shared" si="4"/>
        <v>107766.05989023394</v>
      </c>
      <c r="K10" s="133">
        <f t="shared" si="5"/>
        <v>5701964.0276832441</v>
      </c>
      <c r="L10" s="55"/>
      <c r="M10" s="55">
        <f>450+70</f>
        <v>520</v>
      </c>
      <c r="N10" s="30">
        <f t="shared" si="0"/>
        <v>12362173.199999999</v>
      </c>
      <c r="O10" s="133">
        <f t="shared" si="6"/>
        <v>6660209.1723167552</v>
      </c>
      <c r="P10" s="134">
        <f t="shared" si="7"/>
        <v>1.1680552770907</v>
      </c>
      <c r="Q10" s="264">
        <f t="shared" si="8"/>
        <v>3623933.4211225994</v>
      </c>
      <c r="R10" s="264">
        <f t="shared" si="9"/>
        <v>8971882.5537136942</v>
      </c>
      <c r="S10" s="264">
        <f t="shared" si="10"/>
        <v>233642.77483629412</v>
      </c>
      <c r="T10" s="264">
        <f t="shared" si="11"/>
        <v>3623933.4211225994</v>
      </c>
      <c r="U10" s="264">
        <f t="shared" si="11"/>
        <v>8971882.5537136942</v>
      </c>
      <c r="V10" s="264">
        <v>809378.55368423171</v>
      </c>
      <c r="W10" s="264">
        <f t="shared" si="12"/>
        <v>11786437.421152063</v>
      </c>
      <c r="X10" s="55">
        <f t="shared" si="13"/>
        <v>175</v>
      </c>
      <c r="Y10" s="55">
        <v>12</v>
      </c>
      <c r="Z10" s="264">
        <f t="shared" si="14"/>
        <v>808212.85173614149</v>
      </c>
      <c r="AA10" s="133">
        <f t="shared" si="15"/>
        <v>1617591.4054203732</v>
      </c>
    </row>
    <row r="11" spans="1:28" ht="15.6">
      <c r="A11" s="344" t="s">
        <v>1662</v>
      </c>
      <c r="B11" s="344" t="s">
        <v>1663</v>
      </c>
      <c r="C11" s="345">
        <v>1059405.1939006306</v>
      </c>
      <c r="D11" s="345">
        <v>2623086.638447863</v>
      </c>
      <c r="E11" s="345">
        <f t="shared" si="1"/>
        <v>3682491.8323484939</v>
      </c>
      <c r="F11" s="345">
        <v>68309.547876246434</v>
      </c>
      <c r="G11" s="347">
        <f t="shared" si="2"/>
        <v>187</v>
      </c>
      <c r="H11" s="347"/>
      <c r="I11" s="345">
        <f t="shared" si="3"/>
        <v>0</v>
      </c>
      <c r="J11" s="345">
        <f t="shared" si="4"/>
        <v>68309.547876246434</v>
      </c>
      <c r="K11" s="348">
        <f t="shared" si="5"/>
        <v>3614182.2844722476</v>
      </c>
      <c r="L11" s="347"/>
      <c r="M11" s="347">
        <v>450</v>
      </c>
      <c r="N11" s="345">
        <f t="shared" si="0"/>
        <v>10698034.5</v>
      </c>
      <c r="O11" s="348">
        <f t="shared" si="6"/>
        <v>7083852.2155277524</v>
      </c>
      <c r="P11" s="856">
        <f t="shared" si="7"/>
        <v>1.9600152006616776</v>
      </c>
      <c r="Q11" s="345">
        <f t="shared" si="8"/>
        <v>3135855.4776057983</v>
      </c>
      <c r="R11" s="345">
        <f t="shared" si="9"/>
        <v>7764376.3224582169</v>
      </c>
      <c r="S11" s="345">
        <f t="shared" si="10"/>
        <v>202197.30006401608</v>
      </c>
      <c r="T11" s="345">
        <f t="shared" si="11"/>
        <v>3135855.4776057983</v>
      </c>
      <c r="U11" s="345">
        <f t="shared" si="11"/>
        <v>7764376.3224582169</v>
      </c>
      <c r="V11" s="345">
        <v>700446.0480292493</v>
      </c>
      <c r="W11" s="345">
        <f t="shared" si="12"/>
        <v>10199785.752034767</v>
      </c>
      <c r="X11" s="347">
        <f t="shared" si="13"/>
        <v>175</v>
      </c>
      <c r="Y11" s="347">
        <v>6</v>
      </c>
      <c r="Z11" s="345">
        <f t="shared" si="14"/>
        <v>349706.94006976346</v>
      </c>
      <c r="AA11" s="348">
        <f t="shared" si="15"/>
        <v>1050152.9880990128</v>
      </c>
    </row>
    <row r="12" spans="1:28" ht="15.6">
      <c r="A12" s="344"/>
      <c r="B12" s="344"/>
      <c r="C12" s="345"/>
      <c r="D12" s="345"/>
      <c r="E12" s="345"/>
      <c r="F12" s="345"/>
      <c r="G12" s="347"/>
      <c r="H12" s="347"/>
      <c r="I12" s="345"/>
      <c r="J12" s="345"/>
      <c r="K12" s="348"/>
      <c r="L12" s="347"/>
      <c r="M12" s="347"/>
      <c r="N12" s="345"/>
      <c r="O12" s="348">
        <v>-7083852</v>
      </c>
      <c r="P12" s="856"/>
      <c r="Q12" s="345"/>
      <c r="R12" s="345"/>
      <c r="S12" s="345"/>
      <c r="T12" s="345">
        <v>-3135855</v>
      </c>
      <c r="U12" s="345">
        <v>-7764376</v>
      </c>
      <c r="V12" s="345">
        <v>-700446</v>
      </c>
      <c r="W12" s="345">
        <v>-10199786</v>
      </c>
      <c r="X12" s="347"/>
      <c r="Y12" s="347"/>
      <c r="Z12" s="345"/>
      <c r="AA12" s="348">
        <v>-1050153</v>
      </c>
      <c r="AB12" t="s">
        <v>1664</v>
      </c>
    </row>
    <row r="13" spans="1:28" ht="15.6">
      <c r="A13" s="27" t="s">
        <v>1665</v>
      </c>
      <c r="B13" s="27" t="s">
        <v>1666</v>
      </c>
      <c r="C13" s="30">
        <v>1059405.1939006306</v>
      </c>
      <c r="D13" s="30">
        <v>2623086.638447863</v>
      </c>
      <c r="E13" s="273">
        <f t="shared" si="1"/>
        <v>3682491.8323484939</v>
      </c>
      <c r="F13" s="273">
        <v>68309.547876246434</v>
      </c>
      <c r="G13" s="55">
        <f t="shared" si="2"/>
        <v>187</v>
      </c>
      <c r="H13" s="55"/>
      <c r="I13" s="30">
        <f t="shared" si="3"/>
        <v>0</v>
      </c>
      <c r="J13" s="30">
        <f t="shared" si="4"/>
        <v>68309.547876246434</v>
      </c>
      <c r="K13" s="133">
        <f t="shared" si="5"/>
        <v>3614182.2844722476</v>
      </c>
      <c r="L13" s="55"/>
      <c r="M13" s="55">
        <v>450</v>
      </c>
      <c r="N13" s="30">
        <f t="shared" si="0"/>
        <v>10698034.5</v>
      </c>
      <c r="O13" s="133">
        <f t="shared" si="6"/>
        <v>7083852.2155277524</v>
      </c>
      <c r="P13" s="134">
        <f t="shared" si="7"/>
        <v>1.9600152006616776</v>
      </c>
      <c r="Q13" s="264">
        <f t="shared" si="8"/>
        <v>3135855.4776057983</v>
      </c>
      <c r="R13" s="264">
        <f t="shared" si="9"/>
        <v>7764376.3224582169</v>
      </c>
      <c r="S13" s="264">
        <f t="shared" si="10"/>
        <v>202197.30006401608</v>
      </c>
      <c r="T13" s="264">
        <f t="shared" si="11"/>
        <v>3135855.4776057983</v>
      </c>
      <c r="U13" s="264">
        <f t="shared" si="11"/>
        <v>7764376.3224582169</v>
      </c>
      <c r="V13" s="264">
        <v>700446.0480292493</v>
      </c>
      <c r="W13" s="264">
        <f t="shared" si="12"/>
        <v>10199785.752034767</v>
      </c>
      <c r="X13" s="55">
        <f t="shared" si="13"/>
        <v>175</v>
      </c>
      <c r="Y13" s="55">
        <v>12</v>
      </c>
      <c r="Z13" s="264">
        <f t="shared" si="14"/>
        <v>699413.88013952691</v>
      </c>
      <c r="AA13" s="133">
        <f t="shared" si="15"/>
        <v>1399859.9281687762</v>
      </c>
    </row>
    <row r="14" spans="1:28" ht="15.6">
      <c r="A14" s="27" t="s">
        <v>1667</v>
      </c>
      <c r="B14" s="27" t="s">
        <v>1668</v>
      </c>
      <c r="C14" s="30">
        <v>1059405.1939006306</v>
      </c>
      <c r="D14" s="30">
        <v>2623086.638447863</v>
      </c>
      <c r="E14" s="273">
        <f t="shared" si="1"/>
        <v>3682491.8323484939</v>
      </c>
      <c r="F14" s="273">
        <v>68309.547876246434</v>
      </c>
      <c r="G14" s="55">
        <f t="shared" si="2"/>
        <v>187</v>
      </c>
      <c r="H14" s="55"/>
      <c r="I14" s="30">
        <f t="shared" si="3"/>
        <v>0</v>
      </c>
      <c r="J14" s="30">
        <f t="shared" si="4"/>
        <v>68309.547876246434</v>
      </c>
      <c r="K14" s="133">
        <f t="shared" si="5"/>
        <v>3614182.2844722476</v>
      </c>
      <c r="L14" s="55"/>
      <c r="M14" s="55">
        <v>450</v>
      </c>
      <c r="N14" s="30">
        <f t="shared" si="0"/>
        <v>10698034.5</v>
      </c>
      <c r="O14" s="133">
        <f t="shared" si="6"/>
        <v>7083852.2155277524</v>
      </c>
      <c r="P14" s="134">
        <f t="shared" si="7"/>
        <v>1.9600152006616776</v>
      </c>
      <c r="Q14" s="264">
        <f t="shared" si="8"/>
        <v>3135855.4776057983</v>
      </c>
      <c r="R14" s="264">
        <f t="shared" si="9"/>
        <v>7764376.3224582169</v>
      </c>
      <c r="S14" s="264">
        <f t="shared" si="10"/>
        <v>202197.30006401608</v>
      </c>
      <c r="T14" s="264">
        <f t="shared" si="11"/>
        <v>3135855.4776057983</v>
      </c>
      <c r="U14" s="264">
        <f t="shared" si="11"/>
        <v>7764376.3224582169</v>
      </c>
      <c r="V14" s="264">
        <v>700446.0480292493</v>
      </c>
      <c r="W14" s="264">
        <f t="shared" si="12"/>
        <v>10199785.752034767</v>
      </c>
      <c r="X14" s="55">
        <f t="shared" si="13"/>
        <v>175</v>
      </c>
      <c r="Y14" s="55">
        <v>12</v>
      </c>
      <c r="Z14" s="264">
        <f t="shared" si="14"/>
        <v>699413.88013952691</v>
      </c>
      <c r="AA14" s="133">
        <f t="shared" si="15"/>
        <v>1399859.9281687762</v>
      </c>
    </row>
    <row r="15" spans="1:28" ht="15.6">
      <c r="A15" s="27" t="s">
        <v>1669</v>
      </c>
      <c r="B15" s="27" t="s">
        <v>1670</v>
      </c>
      <c r="C15" s="30">
        <v>1059405.1939006306</v>
      </c>
      <c r="D15" s="30">
        <v>2623086.638447863</v>
      </c>
      <c r="E15" s="273">
        <f t="shared" si="1"/>
        <v>3682491.8323484939</v>
      </c>
      <c r="F15" s="273">
        <v>68309.547876246434</v>
      </c>
      <c r="G15" s="55">
        <f t="shared" si="2"/>
        <v>187</v>
      </c>
      <c r="H15" s="55"/>
      <c r="I15" s="30">
        <f t="shared" si="3"/>
        <v>0</v>
      </c>
      <c r="J15" s="30">
        <f t="shared" si="4"/>
        <v>68309.547876246434</v>
      </c>
      <c r="K15" s="133">
        <f t="shared" si="5"/>
        <v>3614182.2844722476</v>
      </c>
      <c r="L15" s="55"/>
      <c r="M15" s="55">
        <v>450</v>
      </c>
      <c r="N15" s="30">
        <f t="shared" si="0"/>
        <v>10698034.5</v>
      </c>
      <c r="O15" s="133">
        <f t="shared" si="6"/>
        <v>7083852.2155277524</v>
      </c>
      <c r="P15" s="134">
        <f t="shared" si="7"/>
        <v>1.9600152006616776</v>
      </c>
      <c r="Q15" s="264">
        <f t="shared" si="8"/>
        <v>3135855.4776057983</v>
      </c>
      <c r="R15" s="264">
        <f t="shared" si="9"/>
        <v>7764376.3224582169</v>
      </c>
      <c r="S15" s="264">
        <f t="shared" si="10"/>
        <v>202197.30006401608</v>
      </c>
      <c r="T15" s="264">
        <f t="shared" si="11"/>
        <v>3135855.4776057983</v>
      </c>
      <c r="U15" s="264">
        <f t="shared" si="11"/>
        <v>7764376.3224582169</v>
      </c>
      <c r="V15" s="264">
        <v>700446.0480292493</v>
      </c>
      <c r="W15" s="264">
        <f t="shared" si="12"/>
        <v>10199785.752034767</v>
      </c>
      <c r="X15" s="55">
        <f t="shared" si="13"/>
        <v>175</v>
      </c>
      <c r="Y15" s="55">
        <v>12</v>
      </c>
      <c r="Z15" s="264">
        <f t="shared" si="14"/>
        <v>699413.88013952691</v>
      </c>
      <c r="AA15" s="133">
        <f t="shared" si="15"/>
        <v>1399859.9281687762</v>
      </c>
    </row>
    <row r="16" spans="1:28" ht="15.6">
      <c r="A16" s="27" t="s">
        <v>1671</v>
      </c>
      <c r="B16" s="27" t="s">
        <v>1672</v>
      </c>
      <c r="C16" s="30">
        <v>1059405.1939006306</v>
      </c>
      <c r="D16" s="30">
        <v>2623086.638447863</v>
      </c>
      <c r="E16" s="273">
        <f t="shared" si="1"/>
        <v>3682491.8323484939</v>
      </c>
      <c r="F16" s="273">
        <v>68309.547876246434</v>
      </c>
      <c r="G16" s="55">
        <f t="shared" si="2"/>
        <v>187</v>
      </c>
      <c r="H16" s="55"/>
      <c r="I16" s="30">
        <f t="shared" si="3"/>
        <v>0</v>
      </c>
      <c r="J16" s="30">
        <f t="shared" si="4"/>
        <v>68309.547876246434</v>
      </c>
      <c r="K16" s="133">
        <f t="shared" si="5"/>
        <v>3614182.2844722476</v>
      </c>
      <c r="L16" s="55"/>
      <c r="M16" s="55">
        <v>450</v>
      </c>
      <c r="N16" s="30">
        <f t="shared" si="0"/>
        <v>10698034.5</v>
      </c>
      <c r="O16" s="133">
        <f t="shared" si="6"/>
        <v>7083852.2155277524</v>
      </c>
      <c r="P16" s="134">
        <f t="shared" si="7"/>
        <v>1.9600152006616776</v>
      </c>
      <c r="Q16" s="264">
        <f t="shared" si="8"/>
        <v>3135855.4776057983</v>
      </c>
      <c r="R16" s="264">
        <f t="shared" si="9"/>
        <v>7764376.3224582169</v>
      </c>
      <c r="S16" s="264">
        <f t="shared" si="10"/>
        <v>202197.30006401608</v>
      </c>
      <c r="T16" s="264">
        <f t="shared" si="11"/>
        <v>3135855.4776057983</v>
      </c>
      <c r="U16" s="264">
        <f t="shared" si="11"/>
        <v>7764376.3224582169</v>
      </c>
      <c r="V16" s="264">
        <v>700446.0480292493</v>
      </c>
      <c r="W16" s="264">
        <f t="shared" si="12"/>
        <v>10199785.752034767</v>
      </c>
      <c r="X16" s="55">
        <f t="shared" si="13"/>
        <v>175</v>
      </c>
      <c r="Y16" s="55">
        <v>12</v>
      </c>
      <c r="Z16" s="264">
        <f t="shared" si="14"/>
        <v>699413.88013952691</v>
      </c>
      <c r="AA16" s="133">
        <f t="shared" si="15"/>
        <v>1399859.9281687762</v>
      </c>
    </row>
    <row r="17" spans="1:27" ht="15.6">
      <c r="A17" s="27" t="s">
        <v>1673</v>
      </c>
      <c r="B17" s="27" t="s">
        <v>1674</v>
      </c>
      <c r="C17" s="30">
        <v>3339787.6166269872</v>
      </c>
      <c r="D17" s="30">
        <v>8268777.6122704158</v>
      </c>
      <c r="E17" s="273">
        <f t="shared" si="1"/>
        <v>11608565.228897404</v>
      </c>
      <c r="F17" s="273">
        <v>215332.75031954207</v>
      </c>
      <c r="G17" s="55">
        <f t="shared" si="2"/>
        <v>187</v>
      </c>
      <c r="H17" s="55"/>
      <c r="I17" s="30">
        <f t="shared" si="3"/>
        <v>0</v>
      </c>
      <c r="J17" s="30">
        <f t="shared" si="4"/>
        <v>215332.75031954207</v>
      </c>
      <c r="K17" s="133">
        <f t="shared" si="5"/>
        <v>11393232.478577862</v>
      </c>
      <c r="L17" s="55"/>
      <c r="M17" s="55">
        <f>450+70</f>
        <v>520</v>
      </c>
      <c r="N17" s="30">
        <f t="shared" si="0"/>
        <v>12362173.199999999</v>
      </c>
      <c r="O17" s="133">
        <f t="shared" si="6"/>
        <v>968940.72142213769</v>
      </c>
      <c r="P17" s="134">
        <f t="shared" si="7"/>
        <v>8.5045286598337183E-2</v>
      </c>
      <c r="Q17" s="264">
        <f t="shared" si="8"/>
        <v>3623820.8116606069</v>
      </c>
      <c r="R17" s="264">
        <f t="shared" si="9"/>
        <v>8971998.1741238683</v>
      </c>
      <c r="S17" s="264">
        <f t="shared" si="10"/>
        <v>233645.78578447571</v>
      </c>
      <c r="T17" s="264">
        <f t="shared" si="11"/>
        <v>3623820.8116606069</v>
      </c>
      <c r="U17" s="264">
        <f t="shared" si="11"/>
        <v>8971998.1741238683</v>
      </c>
      <c r="V17" s="264">
        <v>809388.98412397527</v>
      </c>
      <c r="W17" s="264">
        <f t="shared" si="12"/>
        <v>11786430.0016605</v>
      </c>
      <c r="X17" s="55">
        <f t="shared" si="13"/>
        <v>175</v>
      </c>
      <c r="Y17" s="55">
        <v>12</v>
      </c>
      <c r="Z17" s="264">
        <f t="shared" si="14"/>
        <v>808212.34297100571</v>
      </c>
      <c r="AA17" s="133">
        <f t="shared" si="15"/>
        <v>1617601.327094981</v>
      </c>
    </row>
    <row r="18" spans="1:27" ht="15.6">
      <c r="A18" s="27" t="s">
        <v>1675</v>
      </c>
      <c r="B18" s="27" t="s">
        <v>1676</v>
      </c>
      <c r="C18" s="30">
        <v>3579640.8930051723</v>
      </c>
      <c r="D18" s="30">
        <v>24164714.592668388</v>
      </c>
      <c r="E18" s="273">
        <f t="shared" si="1"/>
        <v>27744355.485673562</v>
      </c>
      <c r="F18" s="273">
        <v>629289.44251740596</v>
      </c>
      <c r="G18" s="55">
        <f t="shared" si="2"/>
        <v>187</v>
      </c>
      <c r="H18" s="55"/>
      <c r="I18" s="30">
        <f t="shared" si="3"/>
        <v>0</v>
      </c>
      <c r="J18" s="30">
        <f t="shared" si="4"/>
        <v>629289.44251740596</v>
      </c>
      <c r="K18" s="133">
        <f t="shared" si="5"/>
        <v>27115066.043156154</v>
      </c>
      <c r="L18" s="55">
        <v>90.68</v>
      </c>
      <c r="M18" s="55">
        <v>81</v>
      </c>
      <c r="N18" s="30">
        <f t="shared" ref="N18:N23" si="16">+L18*M18*M$2</f>
        <v>174617598.32280001</v>
      </c>
      <c r="O18" s="133">
        <f t="shared" si="6"/>
        <v>147502532.27964386</v>
      </c>
      <c r="P18" s="134">
        <f t="shared" si="7"/>
        <v>5.4398736128792695</v>
      </c>
      <c r="Q18" s="264">
        <f t="shared" si="8"/>
        <v>23052434.930447593</v>
      </c>
      <c r="R18" s="264">
        <f t="shared" si="9"/>
        <v>155617707.86808378</v>
      </c>
      <c r="S18" s="264">
        <f t="shared" si="10"/>
        <v>4052544.4757313482</v>
      </c>
      <c r="T18" s="264">
        <f t="shared" si="11"/>
        <v>23052434.930447593</v>
      </c>
      <c r="U18" s="264">
        <f t="shared" si="11"/>
        <v>155617707.86808378</v>
      </c>
      <c r="V18" s="264">
        <v>14038707.547480041</v>
      </c>
      <c r="W18" s="264">
        <f t="shared" si="12"/>
        <v>164631435.25105131</v>
      </c>
      <c r="X18" s="55">
        <f t="shared" si="13"/>
        <v>175</v>
      </c>
      <c r="Y18" s="55">
        <v>12</v>
      </c>
      <c r="Z18" s="264">
        <f t="shared" si="14"/>
        <v>11289012.702929232</v>
      </c>
      <c r="AA18" s="133">
        <f t="shared" si="15"/>
        <v>25327720.250409275</v>
      </c>
    </row>
    <row r="19" spans="1:27" ht="15.6">
      <c r="A19" s="27" t="s">
        <v>1677</v>
      </c>
      <c r="B19" s="27" t="s">
        <v>1678</v>
      </c>
      <c r="C19" s="30">
        <v>4732888.114897457</v>
      </c>
      <c r="D19" s="30">
        <v>31948670.0803263</v>
      </c>
      <c r="E19" s="273">
        <f t="shared" si="1"/>
        <v>36681558.195223756</v>
      </c>
      <c r="F19" s="273">
        <v>831996.61667516408</v>
      </c>
      <c r="G19" s="55">
        <f t="shared" si="2"/>
        <v>187</v>
      </c>
      <c r="H19" s="55"/>
      <c r="I19" s="30">
        <f t="shared" si="3"/>
        <v>0</v>
      </c>
      <c r="J19" s="30">
        <f t="shared" si="4"/>
        <v>831996.61667516408</v>
      </c>
      <c r="K19" s="133">
        <f t="shared" si="5"/>
        <v>35849561.578548595</v>
      </c>
      <c r="L19" s="55">
        <v>128.85</v>
      </c>
      <c r="M19" s="55">
        <v>81</v>
      </c>
      <c r="N19" s="30">
        <f t="shared" si="16"/>
        <v>248119514.15850002</v>
      </c>
      <c r="O19" s="133">
        <f t="shared" si="6"/>
        <v>212269952.57995141</v>
      </c>
      <c r="P19" s="134">
        <f t="shared" si="7"/>
        <v>5.9211310608319403</v>
      </c>
      <c r="Q19" s="264">
        <f t="shared" si="8"/>
        <v>32756938.939459119</v>
      </c>
      <c r="R19" s="264">
        <f t="shared" si="9"/>
        <v>221120932.84521842</v>
      </c>
      <c r="S19" s="264">
        <f t="shared" si="10"/>
        <v>5758357.6261775643</v>
      </c>
      <c r="T19" s="264">
        <f t="shared" si="11"/>
        <v>32756938.939459119</v>
      </c>
      <c r="U19" s="264">
        <f t="shared" si="11"/>
        <v>221120932.84521842</v>
      </c>
      <c r="V19" s="264">
        <v>19947936.20448035</v>
      </c>
      <c r="W19" s="264">
        <f t="shared" si="12"/>
        <v>233929935.58019719</v>
      </c>
      <c r="X19" s="55">
        <f t="shared" si="13"/>
        <v>175</v>
      </c>
      <c r="Y19" s="55">
        <v>12</v>
      </c>
      <c r="Z19" s="264">
        <f t="shared" si="14"/>
        <v>16040909.868356381</v>
      </c>
      <c r="AA19" s="133">
        <f t="shared" si="15"/>
        <v>35988846.072836727</v>
      </c>
    </row>
    <row r="20" spans="1:27" ht="15.6">
      <c r="A20" s="27" t="s">
        <v>1679</v>
      </c>
      <c r="B20" s="27" t="s">
        <v>1680</v>
      </c>
      <c r="C20" s="30">
        <v>4689547.450205259</v>
      </c>
      <c r="D20" s="30">
        <v>31656377.804834522</v>
      </c>
      <c r="E20" s="273">
        <f t="shared" si="1"/>
        <v>36345925.255039781</v>
      </c>
      <c r="F20" s="273">
        <v>824384.83866756561</v>
      </c>
      <c r="G20" s="55">
        <f t="shared" si="2"/>
        <v>187</v>
      </c>
      <c r="H20" s="55"/>
      <c r="I20" s="30">
        <f t="shared" si="3"/>
        <v>0</v>
      </c>
      <c r="J20" s="30">
        <f t="shared" si="4"/>
        <v>824384.83866756561</v>
      </c>
      <c r="K20" s="133">
        <f t="shared" si="5"/>
        <v>35521540.416372217</v>
      </c>
      <c r="L20" s="55">
        <v>126.58</v>
      </c>
      <c r="M20" s="55">
        <v>81</v>
      </c>
      <c r="N20" s="30">
        <f t="shared" si="16"/>
        <v>243748297.26179999</v>
      </c>
      <c r="O20" s="133">
        <f t="shared" si="6"/>
        <v>208226756.84542778</v>
      </c>
      <c r="P20" s="134">
        <f t="shared" si="7"/>
        <v>5.8619855559376042</v>
      </c>
      <c r="Q20" s="264">
        <f t="shared" si="8"/>
        <v>32179606.867192507</v>
      </c>
      <c r="R20" s="264">
        <f t="shared" si="9"/>
        <v>217225607.25007823</v>
      </c>
      <c r="S20" s="264">
        <f t="shared" si="10"/>
        <v>5656916.8554707877</v>
      </c>
      <c r="T20" s="264">
        <f t="shared" si="11"/>
        <v>32179606.867192507</v>
      </c>
      <c r="U20" s="264">
        <f t="shared" si="11"/>
        <v>217225607.25007823</v>
      </c>
      <c r="V20" s="264">
        <v>19596528.015903614</v>
      </c>
      <c r="W20" s="264">
        <f t="shared" si="12"/>
        <v>229808686.10136712</v>
      </c>
      <c r="X20" s="55">
        <f t="shared" si="13"/>
        <v>175</v>
      </c>
      <c r="Y20" s="55">
        <v>12</v>
      </c>
      <c r="Z20" s="264">
        <f t="shared" si="14"/>
        <v>15758309.904093744</v>
      </c>
      <c r="AA20" s="133">
        <f t="shared" si="15"/>
        <v>35354837.919997357</v>
      </c>
    </row>
    <row r="21" spans="1:27" ht="15.6">
      <c r="A21" s="27" t="s">
        <v>1681</v>
      </c>
      <c r="B21" s="27" t="s">
        <v>1682</v>
      </c>
      <c r="C21" s="30">
        <v>4048617.3740707259</v>
      </c>
      <c r="D21" s="30">
        <v>27329159.824524764</v>
      </c>
      <c r="E21" s="273">
        <f t="shared" si="1"/>
        <v>31377777.19859549</v>
      </c>
      <c r="F21" s="273">
        <v>711696.87043033238</v>
      </c>
      <c r="G21" s="55">
        <f t="shared" si="2"/>
        <v>187</v>
      </c>
      <c r="H21" s="55"/>
      <c r="I21" s="30">
        <f t="shared" si="3"/>
        <v>0</v>
      </c>
      <c r="J21" s="30">
        <f t="shared" si="4"/>
        <v>711696.87043033238</v>
      </c>
      <c r="K21" s="133">
        <f t="shared" si="5"/>
        <v>30666080.328165159</v>
      </c>
      <c r="L21" s="55">
        <v>100.8</v>
      </c>
      <c r="M21" s="55">
        <v>81</v>
      </c>
      <c r="N21" s="30">
        <f t="shared" si="16"/>
        <v>194105137.96799999</v>
      </c>
      <c r="O21" s="133">
        <f t="shared" si="6"/>
        <v>163439057.63983482</v>
      </c>
      <c r="P21" s="134">
        <f t="shared" si="7"/>
        <v>5.3296363894842074</v>
      </c>
      <c r="Q21" s="264">
        <f t="shared" si="8"/>
        <v>25626275.858016063</v>
      </c>
      <c r="R21" s="264">
        <f t="shared" si="9"/>
        <v>172983644.51934177</v>
      </c>
      <c r="S21" s="264">
        <f t="shared" si="10"/>
        <v>4504782.4093578588</v>
      </c>
      <c r="T21" s="264">
        <f t="shared" si="11"/>
        <v>25626275.858016063</v>
      </c>
      <c r="U21" s="264">
        <f t="shared" si="11"/>
        <v>172983644.51934177</v>
      </c>
      <c r="V21" s="264">
        <v>15605337.137871768</v>
      </c>
      <c r="W21" s="264">
        <f t="shared" si="12"/>
        <v>183004583.23948607</v>
      </c>
      <c r="X21" s="55">
        <f t="shared" si="13"/>
        <v>175</v>
      </c>
      <c r="Y21" s="55">
        <v>12</v>
      </c>
      <c r="Z21" s="264">
        <f t="shared" si="14"/>
        <v>12548885.707850473</v>
      </c>
      <c r="AA21" s="133">
        <f t="shared" si="15"/>
        <v>28154222.845722243</v>
      </c>
    </row>
    <row r="22" spans="1:27" ht="15.6">
      <c r="A22" s="27" t="s">
        <v>1683</v>
      </c>
      <c r="B22" s="27" t="s">
        <v>1684</v>
      </c>
      <c r="C22" s="30">
        <v>3744522.9443255132</v>
      </c>
      <c r="D22" s="30">
        <v>25276018.255768534</v>
      </c>
      <c r="E22" s="273">
        <f t="shared" si="1"/>
        <v>29020541.200094048</v>
      </c>
      <c r="F22" s="273">
        <v>658229.64207730559</v>
      </c>
      <c r="G22" s="55">
        <f t="shared" si="2"/>
        <v>187</v>
      </c>
      <c r="H22" s="55"/>
      <c r="I22" s="30">
        <f t="shared" si="3"/>
        <v>0</v>
      </c>
      <c r="J22" s="30">
        <f t="shared" si="4"/>
        <v>658229.64207730559</v>
      </c>
      <c r="K22" s="133">
        <f t="shared" si="5"/>
        <v>28362311.558016744</v>
      </c>
      <c r="L22" s="55">
        <v>102.35</v>
      </c>
      <c r="M22" s="55">
        <v>81</v>
      </c>
      <c r="N22" s="30">
        <f t="shared" si="16"/>
        <v>197089889.59350002</v>
      </c>
      <c r="O22" s="133">
        <f t="shared" si="6"/>
        <v>168727578.03548327</v>
      </c>
      <c r="P22" s="134">
        <f t="shared" si="7"/>
        <v>5.9490065783369346</v>
      </c>
      <c r="Q22" s="264">
        <f t="shared" si="8"/>
        <v>26020714.57285158</v>
      </c>
      <c r="R22" s="264">
        <f t="shared" si="9"/>
        <v>175643217.13350001</v>
      </c>
      <c r="S22" s="264">
        <f t="shared" si="10"/>
        <v>4574042.112851562</v>
      </c>
      <c r="T22" s="264">
        <f t="shared" si="11"/>
        <v>26020714.57285158</v>
      </c>
      <c r="U22" s="264">
        <f t="shared" si="11"/>
        <v>175643217.13350001</v>
      </c>
      <c r="V22" s="264">
        <v>15845264.60270183</v>
      </c>
      <c r="W22" s="264">
        <f t="shared" si="12"/>
        <v>185818667.10364974</v>
      </c>
      <c r="X22" s="55">
        <f t="shared" si="13"/>
        <v>175</v>
      </c>
      <c r="Y22" s="55">
        <v>12</v>
      </c>
      <c r="Z22" s="264">
        <f t="shared" si="14"/>
        <v>12741851.45853598</v>
      </c>
      <c r="AA22" s="133">
        <f t="shared" si="15"/>
        <v>28587116.061237812</v>
      </c>
    </row>
    <row r="23" spans="1:27" ht="15.6">
      <c r="A23" s="27" t="s">
        <v>1685</v>
      </c>
      <c r="B23" s="27" t="s">
        <v>1686</v>
      </c>
      <c r="C23" s="30">
        <v>3744522.9443255132</v>
      </c>
      <c r="D23" s="30">
        <v>25276018.255768534</v>
      </c>
      <c r="E23" s="273">
        <f t="shared" si="1"/>
        <v>29020541.200094048</v>
      </c>
      <c r="F23" s="273">
        <v>658229.64207730559</v>
      </c>
      <c r="G23" s="55">
        <f t="shared" si="2"/>
        <v>187</v>
      </c>
      <c r="H23" s="55"/>
      <c r="I23" s="30">
        <f t="shared" si="3"/>
        <v>0</v>
      </c>
      <c r="J23" s="30">
        <f t="shared" si="4"/>
        <v>658229.64207730559</v>
      </c>
      <c r="K23" s="133">
        <f t="shared" si="5"/>
        <v>28362311.558016744</v>
      </c>
      <c r="L23" s="55">
        <v>101.28</v>
      </c>
      <c r="M23" s="55">
        <v>81</v>
      </c>
      <c r="N23" s="30">
        <f t="shared" si="16"/>
        <v>195029448.14880002</v>
      </c>
      <c r="O23" s="133">
        <f t="shared" si="6"/>
        <v>166667136.59078327</v>
      </c>
      <c r="P23" s="134">
        <f t="shared" si="7"/>
        <v>5.8763594162575936</v>
      </c>
      <c r="Q23" s="264">
        <f t="shared" si="8"/>
        <v>25748685.607605353</v>
      </c>
      <c r="R23" s="264">
        <f t="shared" si="9"/>
        <v>173806986.13855278</v>
      </c>
      <c r="S23" s="264">
        <f t="shared" si="10"/>
        <v>4526223.5973581458</v>
      </c>
      <c r="T23" s="264">
        <f t="shared" si="11"/>
        <v>25748685.607605353</v>
      </c>
      <c r="U23" s="264">
        <f t="shared" si="11"/>
        <v>173806986.13855278</v>
      </c>
      <c r="V23" s="264">
        <v>15679613.082185064</v>
      </c>
      <c r="W23" s="264">
        <f t="shared" si="12"/>
        <v>183876058.66397306</v>
      </c>
      <c r="X23" s="55">
        <f t="shared" si="13"/>
        <v>175</v>
      </c>
      <c r="Y23" s="55">
        <v>12</v>
      </c>
      <c r="Z23" s="264">
        <f t="shared" si="14"/>
        <v>12608644.022672437</v>
      </c>
      <c r="AA23" s="133">
        <f t="shared" si="15"/>
        <v>28288257.104857501</v>
      </c>
    </row>
    <row r="24" spans="1:27" ht="15.6">
      <c r="A24" s="27" t="s">
        <v>1687</v>
      </c>
      <c r="B24" s="27" t="s">
        <v>1688</v>
      </c>
      <c r="C24" s="30">
        <v>1110351.5837381608</v>
      </c>
      <c r="D24" s="30">
        <v>2749183.1251655519</v>
      </c>
      <c r="E24" s="273">
        <f t="shared" si="1"/>
        <v>3859534.7089037127</v>
      </c>
      <c r="F24" s="273">
        <v>71593.310551186252</v>
      </c>
      <c r="G24" s="55">
        <f t="shared" si="2"/>
        <v>187</v>
      </c>
      <c r="H24" s="55"/>
      <c r="I24" s="30">
        <f t="shared" si="3"/>
        <v>0</v>
      </c>
      <c r="J24" s="30">
        <f t="shared" si="4"/>
        <v>71593.310551186252</v>
      </c>
      <c r="K24" s="133">
        <f t="shared" si="5"/>
        <v>3787941.3983525266</v>
      </c>
      <c r="L24" s="55"/>
      <c r="M24" s="55">
        <v>450</v>
      </c>
      <c r="N24" s="30">
        <f t="shared" ref="N24:N29" si="17">+M24*M$2</f>
        <v>10698034.5</v>
      </c>
      <c r="O24" s="133">
        <f t="shared" si="6"/>
        <v>6910093.1016474739</v>
      </c>
      <c r="P24" s="134">
        <f t="shared" si="7"/>
        <v>1.8242344257629888</v>
      </c>
      <c r="Q24" s="264">
        <f t="shared" si="8"/>
        <v>3135893.1674937699</v>
      </c>
      <c r="R24" s="264">
        <f t="shared" si="9"/>
        <v>7764337.6248192312</v>
      </c>
      <c r="S24" s="264">
        <f t="shared" si="10"/>
        <v>202196.29231300083</v>
      </c>
      <c r="T24" s="264">
        <f t="shared" si="11"/>
        <v>3135893.1674937699</v>
      </c>
      <c r="U24" s="264">
        <f t="shared" si="11"/>
        <v>7764337.6248192312</v>
      </c>
      <c r="V24" s="264">
        <v>700442.55700728297</v>
      </c>
      <c r="W24" s="264">
        <f t="shared" si="12"/>
        <v>10199788.235305719</v>
      </c>
      <c r="X24" s="55">
        <f t="shared" si="13"/>
        <v>175</v>
      </c>
      <c r="Y24" s="55">
        <v>12</v>
      </c>
      <c r="Z24" s="264">
        <f t="shared" si="14"/>
        <v>699414.05042096367</v>
      </c>
      <c r="AA24" s="133">
        <f t="shared" si="15"/>
        <v>1399856.6074282466</v>
      </c>
    </row>
    <row r="25" spans="1:27" ht="15.6">
      <c r="A25" s="27" t="s">
        <v>1689</v>
      </c>
      <c r="B25" s="27" t="s">
        <v>1690</v>
      </c>
      <c r="C25" s="30">
        <v>1018694.7011506064</v>
      </c>
      <c r="D25" s="30">
        <v>2522162.8299537147</v>
      </c>
      <c r="E25" s="273">
        <f t="shared" si="1"/>
        <v>3540857.5311043211</v>
      </c>
      <c r="F25" s="273">
        <v>65681.323696711319</v>
      </c>
      <c r="G25" s="55">
        <f t="shared" si="2"/>
        <v>187</v>
      </c>
      <c r="H25" s="55"/>
      <c r="I25" s="30">
        <f t="shared" si="3"/>
        <v>0</v>
      </c>
      <c r="J25" s="30">
        <f t="shared" si="4"/>
        <v>65681.323696711319</v>
      </c>
      <c r="K25" s="133">
        <f t="shared" si="5"/>
        <v>3475176.20740761</v>
      </c>
      <c r="L25" s="55"/>
      <c r="M25" s="55">
        <v>450</v>
      </c>
      <c r="N25" s="30">
        <f t="shared" si="17"/>
        <v>10698034.5</v>
      </c>
      <c r="O25" s="133">
        <f t="shared" si="6"/>
        <v>7222858.2925923895</v>
      </c>
      <c r="P25" s="134">
        <f t="shared" si="7"/>
        <v>2.0784149814321076</v>
      </c>
      <c r="Q25" s="264">
        <f t="shared" si="8"/>
        <v>3135965.0295275305</v>
      </c>
      <c r="R25" s="264">
        <f t="shared" si="9"/>
        <v>7764263.8413407169</v>
      </c>
      <c r="S25" s="264">
        <f t="shared" si="10"/>
        <v>202194.37086824782</v>
      </c>
      <c r="T25" s="264">
        <f t="shared" si="11"/>
        <v>3135965.0295275305</v>
      </c>
      <c r="U25" s="264">
        <f t="shared" si="11"/>
        <v>7764263.8413407169</v>
      </c>
      <c r="V25" s="264">
        <v>700435.90079385531</v>
      </c>
      <c r="W25" s="264">
        <f t="shared" si="12"/>
        <v>10199792.970074391</v>
      </c>
      <c r="X25" s="55">
        <f t="shared" si="13"/>
        <v>175</v>
      </c>
      <c r="Y25" s="55">
        <v>12</v>
      </c>
      <c r="Z25" s="264">
        <f t="shared" si="14"/>
        <v>699414.37509081536</v>
      </c>
      <c r="AA25" s="133">
        <f t="shared" si="15"/>
        <v>1399850.2758846707</v>
      </c>
    </row>
    <row r="26" spans="1:27" ht="15.6">
      <c r="A26" s="27" t="s">
        <v>1691</v>
      </c>
      <c r="B26" s="27" t="s">
        <v>1692</v>
      </c>
      <c r="C26" s="30">
        <v>1049169.2968131246</v>
      </c>
      <c r="D26" s="30">
        <v>2597913.9602243272</v>
      </c>
      <c r="E26" s="273">
        <f t="shared" si="1"/>
        <v>3647083.2570374515</v>
      </c>
      <c r="F26" s="273">
        <v>67654.009380841861</v>
      </c>
      <c r="G26" s="55">
        <f t="shared" si="2"/>
        <v>187</v>
      </c>
      <c r="H26" s="55"/>
      <c r="I26" s="30">
        <f t="shared" si="3"/>
        <v>0</v>
      </c>
      <c r="J26" s="30">
        <f t="shared" si="4"/>
        <v>67654.009380841861</v>
      </c>
      <c r="K26" s="133">
        <f t="shared" si="5"/>
        <v>3579429.2476566099</v>
      </c>
      <c r="L26" s="55"/>
      <c r="M26" s="55">
        <v>450</v>
      </c>
      <c r="N26" s="30">
        <f t="shared" si="17"/>
        <v>10698034.5</v>
      </c>
      <c r="O26" s="133">
        <f t="shared" si="6"/>
        <v>7118605.2523433901</v>
      </c>
      <c r="P26" s="134">
        <f t="shared" si="7"/>
        <v>1.9887542845004738</v>
      </c>
      <c r="Q26" s="264">
        <f t="shared" si="8"/>
        <v>3135709.2310165754</v>
      </c>
      <c r="R26" s="264">
        <f t="shared" si="9"/>
        <v>7764526.4793840516</v>
      </c>
      <c r="S26" s="264">
        <f t="shared" si="10"/>
        <v>202201.21040062635</v>
      </c>
      <c r="T26" s="264">
        <f t="shared" si="11"/>
        <v>3135709.2310165754</v>
      </c>
      <c r="U26" s="264">
        <f t="shared" si="11"/>
        <v>7764526.4793840516</v>
      </c>
      <c r="V26" s="264">
        <v>700459.59410441574</v>
      </c>
      <c r="W26" s="264">
        <f t="shared" si="12"/>
        <v>10199776.116296209</v>
      </c>
      <c r="X26" s="55">
        <f t="shared" si="13"/>
        <v>175</v>
      </c>
      <c r="Y26" s="55">
        <v>12</v>
      </c>
      <c r="Z26" s="264">
        <f t="shared" si="14"/>
        <v>699413.21940316865</v>
      </c>
      <c r="AA26" s="133">
        <f t="shared" si="15"/>
        <v>1399872.8135075844</v>
      </c>
    </row>
    <row r="27" spans="1:27" ht="15.6">
      <c r="A27" s="27" t="s">
        <v>1693</v>
      </c>
      <c r="B27" s="27" t="s">
        <v>1694</v>
      </c>
      <c r="C27" s="30">
        <v>1200505.4346507145</v>
      </c>
      <c r="D27" s="30">
        <v>2972258.978927609</v>
      </c>
      <c r="E27" s="273">
        <f t="shared" si="1"/>
        <v>4172764.4135783236</v>
      </c>
      <c r="F27" s="273">
        <v>77402.577576239826</v>
      </c>
      <c r="G27" s="55">
        <f t="shared" si="2"/>
        <v>187</v>
      </c>
      <c r="H27" s="55"/>
      <c r="I27" s="30">
        <f t="shared" si="3"/>
        <v>0</v>
      </c>
      <c r="J27" s="30">
        <f t="shared" si="4"/>
        <v>77402.577576239826</v>
      </c>
      <c r="K27" s="133">
        <f t="shared" si="5"/>
        <v>4095361.8360020835</v>
      </c>
      <c r="L27" s="55"/>
      <c r="M27" s="55">
        <f>450*2</f>
        <v>900</v>
      </c>
      <c r="N27" s="30">
        <f t="shared" si="17"/>
        <v>21396069</v>
      </c>
      <c r="O27" s="133">
        <f t="shared" si="6"/>
        <v>17300707.163997918</v>
      </c>
      <c r="P27" s="134">
        <f t="shared" si="7"/>
        <v>4.2244636388190235</v>
      </c>
      <c r="Q27" s="264">
        <f t="shared" si="8"/>
        <v>6271996.991537285</v>
      </c>
      <c r="R27" s="264">
        <f t="shared" si="9"/>
        <v>15528458.960560651</v>
      </c>
      <c r="S27" s="264">
        <f t="shared" si="10"/>
        <v>404386.95209793368</v>
      </c>
      <c r="T27" s="264">
        <f t="shared" si="11"/>
        <v>6271996.991537285</v>
      </c>
      <c r="U27" s="264">
        <f t="shared" si="11"/>
        <v>15528458.960560651</v>
      </c>
      <c r="V27" s="264">
        <v>1400865.6019734836</v>
      </c>
      <c r="W27" s="264">
        <f t="shared" si="12"/>
        <v>20399590.350124452</v>
      </c>
      <c r="X27" s="55">
        <f t="shared" si="13"/>
        <v>175</v>
      </c>
      <c r="Y27" s="55">
        <v>12</v>
      </c>
      <c r="Z27" s="264">
        <f t="shared" si="14"/>
        <v>1398829.0525799624</v>
      </c>
      <c r="AA27" s="133">
        <f t="shared" si="15"/>
        <v>2799694.654553446</v>
      </c>
    </row>
    <row r="28" spans="1:27" ht="15.6">
      <c r="A28" s="27" t="s">
        <v>1695</v>
      </c>
      <c r="B28" s="27" t="s">
        <v>1696</v>
      </c>
      <c r="C28" s="30">
        <v>1082883.0514256447</v>
      </c>
      <c r="D28" s="30">
        <v>2681320.8777944888</v>
      </c>
      <c r="E28" s="273">
        <f t="shared" si="1"/>
        <v>3764203.9292201335</v>
      </c>
      <c r="F28" s="273">
        <v>69826.064525898139</v>
      </c>
      <c r="G28" s="55">
        <f t="shared" si="2"/>
        <v>187</v>
      </c>
      <c r="H28" s="55"/>
      <c r="I28" s="30">
        <f t="shared" si="3"/>
        <v>0</v>
      </c>
      <c r="J28" s="30">
        <f t="shared" si="4"/>
        <v>69826.064525898139</v>
      </c>
      <c r="K28" s="133">
        <f t="shared" si="5"/>
        <v>3694377.8646942354</v>
      </c>
      <c r="L28" s="55"/>
      <c r="M28" s="55">
        <f>450*2</f>
        <v>900</v>
      </c>
      <c r="N28" s="30">
        <f t="shared" si="17"/>
        <v>21396069</v>
      </c>
      <c r="O28" s="133">
        <f t="shared" si="6"/>
        <v>17701691.135305766</v>
      </c>
      <c r="P28" s="134">
        <f t="shared" si="7"/>
        <v>4.7915215453389592</v>
      </c>
      <c r="Q28" s="264">
        <f t="shared" si="8"/>
        <v>6271540.5234140176</v>
      </c>
      <c r="R28" s="264">
        <f t="shared" si="9"/>
        <v>15528927.633713953</v>
      </c>
      <c r="S28" s="264">
        <f t="shared" si="10"/>
        <v>404399.15712796745</v>
      </c>
      <c r="T28" s="264">
        <f t="shared" si="11"/>
        <v>6271540.5234140176</v>
      </c>
      <c r="U28" s="264">
        <f t="shared" si="11"/>
        <v>15528927.633713953</v>
      </c>
      <c r="V28" s="264">
        <v>1400907.882286082</v>
      </c>
      <c r="W28" s="264">
        <f t="shared" si="12"/>
        <v>20399560.274841886</v>
      </c>
      <c r="X28" s="55">
        <f t="shared" si="13"/>
        <v>175</v>
      </c>
      <c r="Y28" s="55">
        <v>12</v>
      </c>
      <c r="Z28" s="264">
        <f t="shared" si="14"/>
        <v>1398826.9902748722</v>
      </c>
      <c r="AA28" s="133">
        <f t="shared" si="15"/>
        <v>2799734.8725609542</v>
      </c>
    </row>
    <row r="29" spans="1:27" ht="15.6">
      <c r="A29" s="27" t="s">
        <v>1697</v>
      </c>
      <c r="B29" s="27" t="s">
        <v>1698</v>
      </c>
      <c r="C29" s="30">
        <v>1082883.0514256447</v>
      </c>
      <c r="D29" s="30">
        <v>2681320.8777944888</v>
      </c>
      <c r="E29" s="273">
        <f t="shared" si="1"/>
        <v>3764203.9292201335</v>
      </c>
      <c r="F29" s="273">
        <v>69826.064525898139</v>
      </c>
      <c r="G29" s="55">
        <f t="shared" si="2"/>
        <v>187</v>
      </c>
      <c r="H29" s="55"/>
      <c r="I29" s="30">
        <f t="shared" si="3"/>
        <v>0</v>
      </c>
      <c r="J29" s="30">
        <f t="shared" si="4"/>
        <v>69826.064525898139</v>
      </c>
      <c r="K29" s="133">
        <f t="shared" si="5"/>
        <v>3694377.8646942354</v>
      </c>
      <c r="L29" s="55"/>
      <c r="M29" s="55">
        <f>450*2</f>
        <v>900</v>
      </c>
      <c r="N29" s="30">
        <f t="shared" si="17"/>
        <v>21396069</v>
      </c>
      <c r="O29" s="133">
        <f t="shared" si="6"/>
        <v>17701691.135305766</v>
      </c>
      <c r="P29" s="134">
        <f t="shared" si="7"/>
        <v>4.7915215453389592</v>
      </c>
      <c r="Q29" s="264">
        <f t="shared" si="8"/>
        <v>6271540.5234140176</v>
      </c>
      <c r="R29" s="264">
        <f t="shared" si="9"/>
        <v>15528927.633713953</v>
      </c>
      <c r="S29" s="264">
        <f t="shared" si="10"/>
        <v>404399.15712796745</v>
      </c>
      <c r="T29" s="264">
        <f t="shared" si="11"/>
        <v>6271540.5234140176</v>
      </c>
      <c r="U29" s="264">
        <f t="shared" si="11"/>
        <v>15528927.633713953</v>
      </c>
      <c r="V29" s="264">
        <v>1400907.882286082</v>
      </c>
      <c r="W29" s="264">
        <f t="shared" si="12"/>
        <v>20399560.274841886</v>
      </c>
      <c r="X29" s="55">
        <f t="shared" si="13"/>
        <v>175</v>
      </c>
      <c r="Y29" s="55">
        <v>12</v>
      </c>
      <c r="Z29" s="264">
        <f t="shared" si="14"/>
        <v>1398826.9902748722</v>
      </c>
      <c r="AA29" s="133">
        <f t="shared" si="15"/>
        <v>2799734.8725609542</v>
      </c>
    </row>
    <row r="30" spans="1:27" ht="15.6">
      <c r="A30" s="27" t="s">
        <v>1699</v>
      </c>
      <c r="B30" s="27" t="s">
        <v>1700</v>
      </c>
      <c r="C30" s="30">
        <v>3977482.9508335181</v>
      </c>
      <c r="D30" s="30">
        <v>26850012.33420451</v>
      </c>
      <c r="E30" s="273">
        <f t="shared" si="1"/>
        <v>30827495.285038028</v>
      </c>
      <c r="F30" s="273">
        <v>699219.07120324252</v>
      </c>
      <c r="G30" s="55">
        <f t="shared" si="2"/>
        <v>187</v>
      </c>
      <c r="H30" s="55"/>
      <c r="I30" s="30">
        <f t="shared" si="3"/>
        <v>0</v>
      </c>
      <c r="J30" s="30">
        <f t="shared" si="4"/>
        <v>699219.07120324252</v>
      </c>
      <c r="K30" s="133">
        <f t="shared" si="5"/>
        <v>30128276.213834785</v>
      </c>
      <c r="L30" s="55">
        <v>90.68</v>
      </c>
      <c r="M30" s="55">
        <v>81</v>
      </c>
      <c r="N30" s="30">
        <f t="shared" ref="N30:N35" si="18">+L30*M30*M$2</f>
        <v>174617598.32280001</v>
      </c>
      <c r="O30" s="133">
        <f t="shared" si="6"/>
        <v>144489322.10896522</v>
      </c>
      <c r="P30" s="134">
        <f t="shared" si="7"/>
        <v>4.7958044822563162</v>
      </c>
      <c r="Q30" s="264">
        <f t="shared" si="8"/>
        <v>23052713.514538981</v>
      </c>
      <c r="R30" s="264">
        <f t="shared" si="9"/>
        <v>155617421.83521986</v>
      </c>
      <c r="S30" s="264">
        <f t="shared" si="10"/>
        <v>4052537.0269588511</v>
      </c>
      <c r="T30" s="264">
        <f t="shared" si="11"/>
        <v>23052713.514538981</v>
      </c>
      <c r="U30" s="264">
        <f t="shared" si="11"/>
        <v>155617421.83521986</v>
      </c>
      <c r="V30" s="264">
        <v>14038681.743657451</v>
      </c>
      <c r="W30" s="264">
        <f t="shared" si="12"/>
        <v>164631453.60610139</v>
      </c>
      <c r="X30" s="55">
        <f t="shared" si="13"/>
        <v>175</v>
      </c>
      <c r="Y30" s="55">
        <v>12</v>
      </c>
      <c r="Z30" s="264">
        <f t="shared" si="14"/>
        <v>11289013.961561238</v>
      </c>
      <c r="AA30" s="133">
        <f t="shared" si="15"/>
        <v>25327695.705218688</v>
      </c>
    </row>
    <row r="31" spans="1:27" ht="15.6">
      <c r="A31" s="27" t="s">
        <v>1701</v>
      </c>
      <c r="B31" s="27" t="s">
        <v>1702</v>
      </c>
      <c r="C31" s="30">
        <v>4732888.114897457</v>
      </c>
      <c r="D31" s="30">
        <v>31948670.0803263</v>
      </c>
      <c r="E31" s="273">
        <f t="shared" si="1"/>
        <v>36681558.195223756</v>
      </c>
      <c r="F31" s="273">
        <v>831996.61667516408</v>
      </c>
      <c r="G31" s="55">
        <f t="shared" si="2"/>
        <v>187</v>
      </c>
      <c r="H31" s="55"/>
      <c r="I31" s="30">
        <f t="shared" si="3"/>
        <v>0</v>
      </c>
      <c r="J31" s="30">
        <f t="shared" si="4"/>
        <v>831996.61667516408</v>
      </c>
      <c r="K31" s="133">
        <f t="shared" si="5"/>
        <v>35849561.578548595</v>
      </c>
      <c r="L31" s="55">
        <v>129.85</v>
      </c>
      <c r="M31" s="55">
        <v>81</v>
      </c>
      <c r="N31" s="30">
        <f t="shared" si="18"/>
        <v>250045160.36849999</v>
      </c>
      <c r="O31" s="133">
        <f t="shared" si="6"/>
        <v>214195598.78995138</v>
      </c>
      <c r="P31" s="134">
        <f t="shared" si="7"/>
        <v>5.9748456984790632</v>
      </c>
      <c r="Q31" s="264">
        <f t="shared" si="8"/>
        <v>33011164.309575208</v>
      </c>
      <c r="R31" s="264">
        <f t="shared" si="9"/>
        <v>222837044.08189064</v>
      </c>
      <c r="S31" s="264">
        <f t="shared" si="10"/>
        <v>5803048.0229659025</v>
      </c>
      <c r="T31" s="264">
        <f t="shared" si="11"/>
        <v>33011164.309575208</v>
      </c>
      <c r="U31" s="264">
        <f t="shared" si="11"/>
        <v>222837044.08189064</v>
      </c>
      <c r="V31" s="264">
        <v>20102751.386509687</v>
      </c>
      <c r="W31" s="264">
        <f t="shared" si="12"/>
        <v>235745457.00495616</v>
      </c>
      <c r="X31" s="55">
        <f t="shared" si="13"/>
        <v>175</v>
      </c>
      <c r="Y31" s="55">
        <v>12</v>
      </c>
      <c r="Z31" s="264">
        <f t="shared" si="14"/>
        <v>16165402.766054139</v>
      </c>
      <c r="AA31" s="133">
        <f t="shared" si="15"/>
        <v>36268154.152563825</v>
      </c>
    </row>
    <row r="32" spans="1:27" ht="15.6">
      <c r="A32" s="27" t="s">
        <v>1703</v>
      </c>
      <c r="B32" s="27" t="s">
        <v>1704</v>
      </c>
      <c r="C32" s="30">
        <v>4689547.450205259</v>
      </c>
      <c r="D32" s="30">
        <v>31656377.804834522</v>
      </c>
      <c r="E32" s="273">
        <f t="shared" si="1"/>
        <v>36345925.255039781</v>
      </c>
      <c r="F32" s="273">
        <v>824384.83866756561</v>
      </c>
      <c r="G32" s="55">
        <f t="shared" si="2"/>
        <v>187</v>
      </c>
      <c r="H32" s="55"/>
      <c r="I32" s="30">
        <f t="shared" si="3"/>
        <v>0</v>
      </c>
      <c r="J32" s="30">
        <f t="shared" si="4"/>
        <v>824384.83866756561</v>
      </c>
      <c r="K32" s="133">
        <f t="shared" si="5"/>
        <v>35521540.416372217</v>
      </c>
      <c r="L32" s="55">
        <v>122.92</v>
      </c>
      <c r="M32" s="55">
        <v>81</v>
      </c>
      <c r="N32" s="30">
        <f t="shared" si="18"/>
        <v>236700432.13320002</v>
      </c>
      <c r="O32" s="133">
        <f t="shared" si="6"/>
        <v>201178891.71682781</v>
      </c>
      <c r="P32" s="134">
        <f t="shared" si="7"/>
        <v>5.6635745341748338</v>
      </c>
      <c r="Q32" s="264">
        <f t="shared" si="8"/>
        <v>31249148.965992287</v>
      </c>
      <c r="R32" s="264">
        <f t="shared" si="9"/>
        <v>210944632.98451275</v>
      </c>
      <c r="S32" s="264">
        <f t="shared" si="10"/>
        <v>5493349.8173050191</v>
      </c>
      <c r="T32" s="264">
        <f t="shared" si="11"/>
        <v>31249148.965992287</v>
      </c>
      <c r="U32" s="264">
        <f t="shared" si="11"/>
        <v>210944632.98451275</v>
      </c>
      <c r="V32" s="264">
        <v>19029903.805615999</v>
      </c>
      <c r="W32" s="264">
        <f t="shared" si="12"/>
        <v>223163878.14488903</v>
      </c>
      <c r="X32" s="55">
        <f t="shared" si="13"/>
        <v>175</v>
      </c>
      <c r="Y32" s="55">
        <v>12</v>
      </c>
      <c r="Z32" s="264">
        <f t="shared" si="14"/>
        <v>15302665.929935247</v>
      </c>
      <c r="AA32" s="133">
        <f t="shared" si="15"/>
        <v>34332569.735551246</v>
      </c>
    </row>
    <row r="33" spans="1:28" ht="15.6">
      <c r="A33" s="27" t="s">
        <v>1705</v>
      </c>
      <c r="B33" s="27" t="s">
        <v>1706</v>
      </c>
      <c r="C33" s="30">
        <v>4486266.9472419051</v>
      </c>
      <c r="D33" s="30">
        <v>30282964.030654524</v>
      </c>
      <c r="E33" s="273">
        <f t="shared" si="1"/>
        <v>34769230.97789643</v>
      </c>
      <c r="F33" s="273">
        <v>788618.85496496153</v>
      </c>
      <c r="G33" s="55">
        <f t="shared" si="2"/>
        <v>187</v>
      </c>
      <c r="H33" s="55"/>
      <c r="I33" s="30">
        <f t="shared" si="3"/>
        <v>0</v>
      </c>
      <c r="J33" s="30">
        <f t="shared" si="4"/>
        <v>788618.85496496153</v>
      </c>
      <c r="K33" s="133">
        <f t="shared" si="5"/>
        <v>33980612.122931466</v>
      </c>
      <c r="L33" s="55">
        <v>100.8</v>
      </c>
      <c r="M33" s="55">
        <v>81</v>
      </c>
      <c r="N33" s="30">
        <f t="shared" si="18"/>
        <v>194105137.96799999</v>
      </c>
      <c r="O33" s="133">
        <f t="shared" si="6"/>
        <v>160124525.84506851</v>
      </c>
      <c r="P33" s="134">
        <f t="shared" si="7"/>
        <v>4.7122319417256797</v>
      </c>
      <c r="Q33" s="264">
        <f t="shared" si="8"/>
        <v>25626597.355143365</v>
      </c>
      <c r="R33" s="264">
        <f t="shared" si="9"/>
        <v>172983314.4260346</v>
      </c>
      <c r="S33" s="264">
        <f t="shared" si="10"/>
        <v>4504773.8131779842</v>
      </c>
      <c r="T33" s="264">
        <f t="shared" si="11"/>
        <v>25626597.355143365</v>
      </c>
      <c r="U33" s="264">
        <f t="shared" si="11"/>
        <v>172983314.4260346</v>
      </c>
      <c r="V33" s="264">
        <v>15605307.359233681</v>
      </c>
      <c r="W33" s="264">
        <f t="shared" si="12"/>
        <v>183004604.42194429</v>
      </c>
      <c r="X33" s="55">
        <f t="shared" si="13"/>
        <v>175</v>
      </c>
      <c r="Y33" s="55">
        <v>12</v>
      </c>
      <c r="Z33" s="264">
        <f t="shared" si="14"/>
        <v>12548887.160361893</v>
      </c>
      <c r="AA33" s="133">
        <f t="shared" si="15"/>
        <v>28154194.519595575</v>
      </c>
    </row>
    <row r="34" spans="1:28" ht="15.6">
      <c r="A34" s="27" t="s">
        <v>1707</v>
      </c>
      <c r="B34" s="27" t="s">
        <v>1708</v>
      </c>
      <c r="C34" s="30">
        <v>4281105.9443288203</v>
      </c>
      <c r="D34" s="30">
        <v>28899722.630603861</v>
      </c>
      <c r="E34" s="273">
        <f t="shared" si="1"/>
        <v>33180828.57493268</v>
      </c>
      <c r="F34" s="273">
        <v>752596.94350530882</v>
      </c>
      <c r="G34" s="55">
        <f t="shared" si="2"/>
        <v>187</v>
      </c>
      <c r="H34" s="55"/>
      <c r="I34" s="30">
        <f t="shared" si="3"/>
        <v>0</v>
      </c>
      <c r="J34" s="30">
        <f t="shared" si="4"/>
        <v>752596.94350530882</v>
      </c>
      <c r="K34" s="133">
        <f t="shared" si="5"/>
        <v>32428231.63142737</v>
      </c>
      <c r="L34" s="55">
        <v>119.15</v>
      </c>
      <c r="M34" s="55">
        <v>81</v>
      </c>
      <c r="N34" s="30">
        <f t="shared" si="18"/>
        <v>229440745.9215</v>
      </c>
      <c r="O34" s="133">
        <f t="shared" si="6"/>
        <v>197012514.29007262</v>
      </c>
      <c r="P34" s="134">
        <f t="shared" si="7"/>
        <v>6.0753394304467925</v>
      </c>
      <c r="Q34" s="264">
        <f t="shared" si="8"/>
        <v>30290277.693829857</v>
      </c>
      <c r="R34" s="264">
        <f t="shared" si="9"/>
        <v>204475347.05728698</v>
      </c>
      <c r="S34" s="264">
        <f t="shared" si="10"/>
        <v>5324878.8296168484</v>
      </c>
      <c r="T34" s="264">
        <f t="shared" si="11"/>
        <v>30290277.693829857</v>
      </c>
      <c r="U34" s="264">
        <f t="shared" si="11"/>
        <v>204475347.05728698</v>
      </c>
      <c r="V34" s="264">
        <v>18446291.475004248</v>
      </c>
      <c r="W34" s="264">
        <f t="shared" si="12"/>
        <v>216319333.27611259</v>
      </c>
      <c r="X34" s="55">
        <f t="shared" si="13"/>
        <v>175</v>
      </c>
      <c r="Y34" s="55">
        <v>12</v>
      </c>
      <c r="Z34" s="264">
        <f t="shared" si="14"/>
        <v>14833325.710362006</v>
      </c>
      <c r="AA34" s="133">
        <f t="shared" si="15"/>
        <v>33279617.185366254</v>
      </c>
    </row>
    <row r="35" spans="1:28" ht="15.6">
      <c r="A35" s="344" t="s">
        <v>1709</v>
      </c>
      <c r="B35" s="344" t="s">
        <v>1710</v>
      </c>
      <c r="C35" s="345">
        <v>3208178.284972115</v>
      </c>
      <c r="D35" s="345">
        <v>21655978.248890061</v>
      </c>
      <c r="E35" s="345">
        <f t="shared" si="1"/>
        <v>24864156.533862177</v>
      </c>
      <c r="F35" s="345">
        <v>563957.76689817873</v>
      </c>
      <c r="G35" s="347">
        <f t="shared" si="2"/>
        <v>187</v>
      </c>
      <c r="H35" s="347"/>
      <c r="I35" s="345">
        <f t="shared" si="3"/>
        <v>0</v>
      </c>
      <c r="J35" s="345">
        <f t="shared" si="4"/>
        <v>563957.76689817873</v>
      </c>
      <c r="K35" s="348">
        <f t="shared" si="5"/>
        <v>24300198.766964</v>
      </c>
      <c r="L35" s="347">
        <v>84.5</v>
      </c>
      <c r="M35" s="347">
        <v>81</v>
      </c>
      <c r="N35" s="345">
        <f t="shared" si="18"/>
        <v>162717104.745</v>
      </c>
      <c r="O35" s="348">
        <f t="shared" si="6"/>
        <v>138416905.97803602</v>
      </c>
      <c r="P35" s="856">
        <f t="shared" si="7"/>
        <v>5.6961223776577956</v>
      </c>
      <c r="Q35" s="345">
        <f t="shared" si="8"/>
        <v>21482354.405517589</v>
      </c>
      <c r="R35" s="345">
        <f t="shared" si="9"/>
        <v>145011080.56246322</v>
      </c>
      <c r="S35" s="345">
        <f t="shared" si="10"/>
        <v>3776330.2229808131</v>
      </c>
      <c r="T35" s="345">
        <f t="shared" si="11"/>
        <v>21482354.405517589</v>
      </c>
      <c r="U35" s="345">
        <f t="shared" si="11"/>
        <v>145011080.56246322</v>
      </c>
      <c r="V35" s="345">
        <v>13081854.109342091</v>
      </c>
      <c r="W35" s="345">
        <f t="shared" si="12"/>
        <v>153411580.8586387</v>
      </c>
      <c r="X35" s="347">
        <f t="shared" si="13"/>
        <v>175</v>
      </c>
      <c r="Y35" s="347">
        <v>12</v>
      </c>
      <c r="Z35" s="345">
        <f t="shared" si="14"/>
        <v>10519651.258878082</v>
      </c>
      <c r="AA35" s="348">
        <f t="shared" si="15"/>
        <v>23601505.368220173</v>
      </c>
    </row>
    <row r="36" spans="1:28" ht="15.6">
      <c r="A36" s="344"/>
      <c r="B36" s="344"/>
      <c r="C36" s="345"/>
      <c r="D36" s="345"/>
      <c r="E36" s="345"/>
      <c r="F36" s="345"/>
      <c r="G36" s="347"/>
      <c r="H36" s="347"/>
      <c r="I36" s="345"/>
      <c r="J36" s="345"/>
      <c r="K36" s="348"/>
      <c r="L36" s="347"/>
      <c r="M36" s="347"/>
      <c r="N36" s="345"/>
      <c r="O36" s="348">
        <v>-138416906</v>
      </c>
      <c r="P36" s="856"/>
      <c r="Q36" s="345"/>
      <c r="R36" s="345"/>
      <c r="S36" s="345"/>
      <c r="T36" s="345">
        <v>-21482354</v>
      </c>
      <c r="U36" s="345">
        <v>-145011081</v>
      </c>
      <c r="V36" s="345">
        <v>-13081854</v>
      </c>
      <c r="W36" s="345">
        <v>-153411581</v>
      </c>
      <c r="X36" s="347"/>
      <c r="Y36" s="347"/>
      <c r="Z36" s="345"/>
      <c r="AA36" s="348">
        <v>-23601505</v>
      </c>
      <c r="AB36" t="s">
        <v>1711</v>
      </c>
    </row>
    <row r="37" spans="1:28" ht="15.6">
      <c r="A37" s="27" t="s">
        <v>1712</v>
      </c>
      <c r="B37" s="27" t="s">
        <v>1713</v>
      </c>
      <c r="C37" s="30">
        <v>1059405.1939006306</v>
      </c>
      <c r="D37" s="30">
        <v>2623086.638447863</v>
      </c>
      <c r="E37" s="273">
        <f t="shared" si="1"/>
        <v>3682491.8323484939</v>
      </c>
      <c r="F37" s="273">
        <v>68309.547876246434</v>
      </c>
      <c r="G37" s="55">
        <f t="shared" si="2"/>
        <v>187</v>
      </c>
      <c r="H37" s="55"/>
      <c r="I37" s="30">
        <f t="shared" si="3"/>
        <v>0</v>
      </c>
      <c r="J37" s="30">
        <f t="shared" si="4"/>
        <v>68309.547876246434</v>
      </c>
      <c r="K37" s="133">
        <f t="shared" si="5"/>
        <v>3614182.2844722476</v>
      </c>
      <c r="L37" s="55"/>
      <c r="M37" s="55">
        <v>450</v>
      </c>
      <c r="N37" s="30">
        <f>+M37*M$2</f>
        <v>10698034.5</v>
      </c>
      <c r="O37" s="133">
        <f t="shared" si="6"/>
        <v>7083852.2155277524</v>
      </c>
      <c r="P37" s="134">
        <f t="shared" si="7"/>
        <v>1.9600152006616776</v>
      </c>
      <c r="Q37" s="264">
        <f t="shared" si="8"/>
        <v>3135855.4776057983</v>
      </c>
      <c r="R37" s="264">
        <f t="shared" si="9"/>
        <v>7764376.3224582169</v>
      </c>
      <c r="S37" s="264">
        <f t="shared" si="10"/>
        <v>202197.30006401608</v>
      </c>
      <c r="T37" s="264">
        <f t="shared" si="11"/>
        <v>3135855.4776057983</v>
      </c>
      <c r="U37" s="264">
        <f t="shared" si="11"/>
        <v>7764376.3224582169</v>
      </c>
      <c r="V37" s="264">
        <v>700446.0480292493</v>
      </c>
      <c r="W37" s="264">
        <f t="shared" si="12"/>
        <v>10199785.752034767</v>
      </c>
      <c r="X37" s="55">
        <f t="shared" si="13"/>
        <v>175</v>
      </c>
      <c r="Y37" s="55">
        <v>12</v>
      </c>
      <c r="Z37" s="264">
        <f t="shared" si="14"/>
        <v>699413.88013952691</v>
      </c>
      <c r="AA37" s="133">
        <f t="shared" si="15"/>
        <v>1399859.9281687762</v>
      </c>
    </row>
    <row r="38" spans="1:28" ht="15.6">
      <c r="A38" s="186"/>
      <c r="B38" s="186"/>
      <c r="C38" s="187"/>
      <c r="D38" s="187"/>
      <c r="E38" s="264"/>
      <c r="F38" s="264"/>
      <c r="G38" s="55"/>
      <c r="H38" s="55"/>
      <c r="I38" s="187"/>
      <c r="J38" s="187"/>
      <c r="K38" s="133"/>
      <c r="L38" s="55"/>
      <c r="M38" s="55"/>
      <c r="N38" s="187"/>
      <c r="O38" s="133"/>
      <c r="P38" s="188"/>
      <c r="Q38" s="264"/>
      <c r="R38" s="264"/>
      <c r="S38" s="264"/>
      <c r="T38" s="264">
        <f t="shared" si="11"/>
        <v>0</v>
      </c>
      <c r="U38" s="264">
        <f t="shared" si="11"/>
        <v>0</v>
      </c>
      <c r="V38" s="264">
        <v>0</v>
      </c>
      <c r="W38" s="264"/>
      <c r="X38" s="55"/>
      <c r="Y38" s="55">
        <v>12</v>
      </c>
      <c r="Z38" s="264"/>
      <c r="AA38" s="133">
        <f t="shared" si="15"/>
        <v>0</v>
      </c>
    </row>
    <row r="39" spans="1:28" ht="15.6">
      <c r="A39" s="27" t="s">
        <v>1714</v>
      </c>
      <c r="B39" s="27" t="s">
        <v>1715</v>
      </c>
      <c r="C39" s="30">
        <f>+E39-D39</f>
        <v>1391500.0613653902</v>
      </c>
      <c r="D39" s="30">
        <f>+E39*85%</f>
        <v>7885167.0144038778</v>
      </c>
      <c r="E39" s="273">
        <v>9276667.075769268</v>
      </c>
      <c r="F39" s="273">
        <v>0</v>
      </c>
      <c r="G39" s="55">
        <v>192</v>
      </c>
      <c r="H39" s="55"/>
      <c r="I39" s="30">
        <f>+D39/G39*H39</f>
        <v>0</v>
      </c>
      <c r="J39" s="30">
        <f>+F39+I39</f>
        <v>0</v>
      </c>
      <c r="K39" s="133">
        <f>+E39-J39</f>
        <v>9276667.075769268</v>
      </c>
      <c r="L39" s="55"/>
      <c r="M39" s="55">
        <v>450</v>
      </c>
      <c r="N39" s="30">
        <f>+M39*M$2</f>
        <v>10698034.5</v>
      </c>
      <c r="O39" s="133">
        <f>+N39-K39</f>
        <v>1421367.424230732</v>
      </c>
      <c r="P39" s="134">
        <f>+O39/K39</f>
        <v>0.15321962215754789</v>
      </c>
      <c r="Q39" s="264">
        <f>+C39*P39+C39</f>
        <v>1604705.175</v>
      </c>
      <c r="R39" s="264">
        <f>+D39*P39+D39</f>
        <v>9093329.3249999993</v>
      </c>
      <c r="S39" s="264">
        <f>+J39*P39+J39</f>
        <v>0</v>
      </c>
      <c r="T39" s="264">
        <f t="shared" si="11"/>
        <v>1604705.175</v>
      </c>
      <c r="U39" s="264">
        <f t="shared" si="11"/>
        <v>9093329.3249999993</v>
      </c>
      <c r="V39" s="264">
        <v>568333.08281249995</v>
      </c>
      <c r="W39" s="264">
        <f t="shared" si="12"/>
        <v>10129701.417187501</v>
      </c>
      <c r="X39" s="55">
        <f>192-12</f>
        <v>180</v>
      </c>
      <c r="Y39" s="55">
        <v>12</v>
      </c>
      <c r="Z39" s="264">
        <f t="shared" si="14"/>
        <v>675313.42781250004</v>
      </c>
      <c r="AA39" s="133">
        <f t="shared" si="15"/>
        <v>1243646.5106250001</v>
      </c>
    </row>
    <row r="40" spans="1:28" ht="15.6">
      <c r="A40" s="27" t="s">
        <v>1716</v>
      </c>
      <c r="B40" s="27" t="s">
        <v>1717</v>
      </c>
      <c r="C40" s="30">
        <f>+E40-D40</f>
        <v>1397952.1482032519</v>
      </c>
      <c r="D40" s="30">
        <f>+E40*85%</f>
        <v>7921728.8398184236</v>
      </c>
      <c r="E40" s="273">
        <v>9319680.9880216755</v>
      </c>
      <c r="F40" s="273">
        <v>0</v>
      </c>
      <c r="G40" s="55">
        <v>192</v>
      </c>
      <c r="H40" s="55"/>
      <c r="I40" s="30">
        <f t="shared" si="3"/>
        <v>0</v>
      </c>
      <c r="J40" s="30">
        <f>+F40+I40</f>
        <v>0</v>
      </c>
      <c r="K40" s="133">
        <f>+E40-J40</f>
        <v>9319680.9880216755</v>
      </c>
      <c r="L40" s="55"/>
      <c r="M40" s="55">
        <v>450</v>
      </c>
      <c r="N40" s="30">
        <f>+M40*M$2</f>
        <v>10698034.5</v>
      </c>
      <c r="O40" s="133">
        <f>+N40-K40</f>
        <v>1378353.5119783245</v>
      </c>
      <c r="P40" s="134">
        <f>+O40/K40</f>
        <v>0.14789707005528233</v>
      </c>
      <c r="Q40" s="264">
        <f>+C40*P40+C40</f>
        <v>1604705.1750000007</v>
      </c>
      <c r="R40" s="264">
        <f>+D40*P40+D40</f>
        <v>9093329.3249999993</v>
      </c>
      <c r="S40" s="264">
        <f>+J40*P40+J40</f>
        <v>0</v>
      </c>
      <c r="T40" s="264">
        <f t="shared" si="11"/>
        <v>1604705.1750000007</v>
      </c>
      <c r="U40" s="264">
        <f t="shared" si="11"/>
        <v>9093329.3249999993</v>
      </c>
      <c r="V40" s="264">
        <v>568333.08281249995</v>
      </c>
      <c r="W40" s="264">
        <f t="shared" si="12"/>
        <v>10129701.417187501</v>
      </c>
      <c r="X40" s="55">
        <f>192-12</f>
        <v>180</v>
      </c>
      <c r="Y40" s="55">
        <v>12</v>
      </c>
      <c r="Z40" s="264">
        <f t="shared" si="14"/>
        <v>675313.42781250004</v>
      </c>
      <c r="AA40" s="133">
        <f t="shared" si="15"/>
        <v>1243646.5106250001</v>
      </c>
    </row>
    <row r="41" spans="1:28" ht="15.6">
      <c r="A41" s="27" t="s">
        <v>1718</v>
      </c>
      <c r="B41" s="27" t="s">
        <v>1719</v>
      </c>
      <c r="C41" s="30">
        <f>+E41-D41</f>
        <v>2795904.2964065038</v>
      </c>
      <c r="D41" s="30">
        <f>+E41*85%</f>
        <v>15843457.679636847</v>
      </c>
      <c r="E41" s="273">
        <v>18639361.976043351</v>
      </c>
      <c r="F41" s="273">
        <v>0</v>
      </c>
      <c r="G41" s="55">
        <v>192</v>
      </c>
      <c r="H41" s="55"/>
      <c r="I41" s="30">
        <f t="shared" si="3"/>
        <v>0</v>
      </c>
      <c r="J41" s="30">
        <f>+F41+I41</f>
        <v>0</v>
      </c>
      <c r="K41" s="133">
        <f>+E41-J41</f>
        <v>18639361.976043351</v>
      </c>
      <c r="L41" s="55"/>
      <c r="M41" s="55">
        <f>450*2</f>
        <v>900</v>
      </c>
      <c r="N41" s="30">
        <f>+M41*M$2</f>
        <v>21396069</v>
      </c>
      <c r="O41" s="133">
        <f>+N41-K41</f>
        <v>2756707.023956649</v>
      </c>
      <c r="P41" s="134">
        <f>+O41/K41</f>
        <v>0.14789707005528233</v>
      </c>
      <c r="Q41" s="264">
        <f>+C41*P41+C41</f>
        <v>3209410.3500000015</v>
      </c>
      <c r="R41" s="264">
        <f>+D41*P41+D41</f>
        <v>18186658.649999999</v>
      </c>
      <c r="S41" s="264">
        <f>+J41*P41+J41</f>
        <v>0</v>
      </c>
      <c r="T41" s="264">
        <f t="shared" si="11"/>
        <v>3209410.3500000015</v>
      </c>
      <c r="U41" s="264">
        <f t="shared" si="11"/>
        <v>18186658.649999999</v>
      </c>
      <c r="V41" s="264">
        <v>1136666.1656249999</v>
      </c>
      <c r="W41" s="264">
        <f t="shared" si="12"/>
        <v>20259402.834375001</v>
      </c>
      <c r="X41" s="55">
        <f>192-12</f>
        <v>180</v>
      </c>
      <c r="Y41" s="55">
        <v>12</v>
      </c>
      <c r="Z41" s="264">
        <f t="shared" si="14"/>
        <v>1350626.8556250001</v>
      </c>
      <c r="AA41" s="133">
        <f t="shared" si="15"/>
        <v>2487293.0212500002</v>
      </c>
    </row>
    <row r="42" spans="1:28" ht="15.6">
      <c r="A42" s="27" t="s">
        <v>1720</v>
      </c>
      <c r="B42" s="27" t="s">
        <v>1721</v>
      </c>
      <c r="C42" s="30">
        <f>+E42-D42</f>
        <v>1647432.8392672166</v>
      </c>
      <c r="D42" s="30">
        <f>+E42*85%</f>
        <v>9335452.7558475584</v>
      </c>
      <c r="E42" s="273">
        <v>10982885.595114775</v>
      </c>
      <c r="F42" s="273">
        <v>0</v>
      </c>
      <c r="G42" s="55">
        <v>192</v>
      </c>
      <c r="H42" s="55"/>
      <c r="I42" s="30">
        <f t="shared" si="3"/>
        <v>0</v>
      </c>
      <c r="J42" s="30">
        <f>+F42+I42</f>
        <v>0</v>
      </c>
      <c r="K42" s="133">
        <f>+E42-J42</f>
        <v>10982885.595114775</v>
      </c>
      <c r="L42" s="55"/>
      <c r="M42" s="55">
        <v>450</v>
      </c>
      <c r="N42" s="30">
        <f>+M42*M$2</f>
        <v>10698034.5</v>
      </c>
      <c r="O42" s="133">
        <f>+N42-K42</f>
        <v>-284851.095114775</v>
      </c>
      <c r="P42" s="134">
        <f>+O42/K42</f>
        <v>-2.5935906611052904E-2</v>
      </c>
      <c r="Q42" s="264">
        <f>+C42*P42+C42</f>
        <v>1604705.1750000003</v>
      </c>
      <c r="R42" s="264">
        <f>+D42*P42+D42</f>
        <v>9093329.3249999993</v>
      </c>
      <c r="S42" s="264">
        <f>+J42*P42+J42</f>
        <v>0</v>
      </c>
      <c r="T42" s="264">
        <f t="shared" si="11"/>
        <v>1604705.1750000003</v>
      </c>
      <c r="U42" s="264">
        <f t="shared" si="11"/>
        <v>9093329.3249999993</v>
      </c>
      <c r="V42" s="264">
        <v>568333.08281249995</v>
      </c>
      <c r="W42" s="264">
        <f t="shared" si="12"/>
        <v>10129701.417187501</v>
      </c>
      <c r="X42" s="55">
        <f>192-12</f>
        <v>180</v>
      </c>
      <c r="Y42" s="55">
        <v>12</v>
      </c>
      <c r="Z42" s="264">
        <f t="shared" si="14"/>
        <v>675313.42781250004</v>
      </c>
      <c r="AA42" s="133">
        <f t="shared" si="15"/>
        <v>1243646.5106250001</v>
      </c>
    </row>
    <row r="43" spans="1:28" s="178" customFormat="1" ht="15.6">
      <c r="A43" s="27" t="s">
        <v>1722</v>
      </c>
      <c r="B43" s="27" t="s">
        <v>1723</v>
      </c>
      <c r="C43" s="30">
        <f>+E43-D43</f>
        <v>1486130.6683206875</v>
      </c>
      <c r="D43" s="30">
        <f>+E43*85%</f>
        <v>8421407.1204838939</v>
      </c>
      <c r="E43" s="273">
        <v>9907537.7888045814</v>
      </c>
      <c r="F43" s="273">
        <v>0</v>
      </c>
      <c r="G43" s="55">
        <v>192</v>
      </c>
      <c r="H43" s="55"/>
      <c r="I43" s="30">
        <f t="shared" si="3"/>
        <v>0</v>
      </c>
      <c r="J43" s="30">
        <f>+F43+I43</f>
        <v>0</v>
      </c>
      <c r="K43" s="133">
        <f>+E43-J43</f>
        <v>9907537.7888045814</v>
      </c>
      <c r="L43" s="55"/>
      <c r="M43" s="55">
        <v>450</v>
      </c>
      <c r="N43" s="30">
        <f>+M43*M$2</f>
        <v>10698034.5</v>
      </c>
      <c r="O43" s="133">
        <f>+N43-K43</f>
        <v>790496.71119541861</v>
      </c>
      <c r="P43" s="134">
        <f>+O43/K43</f>
        <v>7.9787403091075973E-2</v>
      </c>
      <c r="Q43" s="264">
        <f>+C43*P43+C43</f>
        <v>1604705.1750000003</v>
      </c>
      <c r="R43" s="264">
        <f>+D43*P43+D43</f>
        <v>9093329.3249999993</v>
      </c>
      <c r="S43" s="264">
        <f>+J43*P43+J43</f>
        <v>0</v>
      </c>
      <c r="T43" s="264">
        <f t="shared" si="11"/>
        <v>1604705.1750000003</v>
      </c>
      <c r="U43" s="264">
        <f t="shared" si="11"/>
        <v>9093329.3249999993</v>
      </c>
      <c r="V43" s="264">
        <v>568333.08281249995</v>
      </c>
      <c r="W43" s="264">
        <f t="shared" si="12"/>
        <v>10129701.417187501</v>
      </c>
      <c r="X43" s="55">
        <f>192-12</f>
        <v>180</v>
      </c>
      <c r="Y43" s="55">
        <v>12</v>
      </c>
      <c r="Z43" s="264">
        <f t="shared" si="14"/>
        <v>675313.42781250004</v>
      </c>
      <c r="AA43" s="133">
        <f>+Z43+V43</f>
        <v>1243646.5106250001</v>
      </c>
    </row>
    <row r="44" spans="1:28" s="178" customFormat="1">
      <c r="A44" s="93"/>
      <c r="B44" s="55"/>
      <c r="C44" s="187"/>
      <c r="D44" s="187"/>
      <c r="E44" s="264"/>
      <c r="F44" s="264"/>
      <c r="G44" s="55"/>
      <c r="H44" s="55"/>
      <c r="I44" s="187"/>
      <c r="J44" s="187"/>
      <c r="K44" s="55"/>
      <c r="L44" s="55"/>
      <c r="M44" s="55"/>
      <c r="N44" s="187"/>
      <c r="O44" s="55"/>
      <c r="P44" s="55"/>
      <c r="Q44" s="264"/>
      <c r="R44" s="264"/>
      <c r="S44" s="264"/>
      <c r="T44" s="264"/>
      <c r="U44" s="264"/>
      <c r="V44" s="264"/>
      <c r="W44" s="264"/>
      <c r="X44" s="55"/>
      <c r="Y44" s="55"/>
      <c r="Z44" s="264"/>
      <c r="AA44" s="55"/>
    </row>
    <row r="45" spans="1:28" ht="15.6">
      <c r="A45" s="180" t="s">
        <v>1724</v>
      </c>
      <c r="B45" s="181"/>
      <c r="C45" s="182">
        <f>SUM(C3:C44)</f>
        <v>81765718.418795556</v>
      </c>
      <c r="D45" s="182">
        <f>SUM(D3:D44)</f>
        <v>434805128.25109601</v>
      </c>
      <c r="E45" s="183">
        <f>SUM(E3:E44)</f>
        <v>516570846.66989154</v>
      </c>
      <c r="F45" s="183">
        <f>SUM(F3:F44)</f>
        <v>10523888.978795666</v>
      </c>
      <c r="G45" s="181"/>
      <c r="H45" s="181"/>
      <c r="I45" s="182">
        <f>SUM(I3:I44)</f>
        <v>0</v>
      </c>
      <c r="J45" s="182">
        <f>SUM(J3:J44)</f>
        <v>10523888.978795666</v>
      </c>
      <c r="K45" s="182">
        <f>SUM(K3:K44)</f>
        <v>506046957.69109595</v>
      </c>
      <c r="L45" s="181"/>
      <c r="M45" s="181"/>
      <c r="N45" s="182">
        <f>SUM(N3:N44)</f>
        <v>2770402002.5124002</v>
      </c>
      <c r="O45" s="182">
        <f>SUM(O3:O44)</f>
        <v>2118854286.8213043</v>
      </c>
      <c r="P45" s="182"/>
      <c r="Q45" s="266">
        <f t="shared" ref="Q45:W45" si="19">SUM(Q3:Q44)</f>
        <v>405270367.68885756</v>
      </c>
      <c r="R45" s="266">
        <f t="shared" si="19"/>
        <v>2427892022.0043211</v>
      </c>
      <c r="S45" s="266">
        <f t="shared" si="19"/>
        <v>62760387.180779591</v>
      </c>
      <c r="T45" s="266">
        <f t="shared" si="19"/>
        <v>380652158.68885756</v>
      </c>
      <c r="U45" s="266">
        <f t="shared" si="19"/>
        <v>2275116565.0043211</v>
      </c>
      <c r="V45" s="266">
        <f t="shared" si="19"/>
        <v>204687468.3121565</v>
      </c>
      <c r="W45" s="266">
        <f t="shared" si="19"/>
        <v>2451081254.3810239</v>
      </c>
      <c r="X45" s="181"/>
      <c r="Y45" s="181"/>
      <c r="Z45" s="183">
        <f>SUM(Z3:Z44)</f>
        <v>178827733.36700392</v>
      </c>
      <c r="AA45" s="183">
        <f>SUM(AA3:AA44)</f>
        <v>372645843.67916048</v>
      </c>
    </row>
    <row r="46" spans="1:28">
      <c r="A46" s="178"/>
      <c r="B46" s="178"/>
      <c r="C46" s="184"/>
      <c r="D46" s="184"/>
      <c r="E46" s="185"/>
      <c r="F46" s="185"/>
      <c r="G46" s="178"/>
      <c r="H46" s="178"/>
      <c r="I46" s="184"/>
      <c r="J46" s="184"/>
      <c r="K46" s="178"/>
      <c r="L46" s="178"/>
      <c r="M46" s="178"/>
      <c r="N46" s="184"/>
      <c r="O46" s="178"/>
      <c r="P46" s="178"/>
      <c r="Q46" s="179">
        <f>+Q45+R45</f>
        <v>2833162389.6931787</v>
      </c>
      <c r="R46" s="179"/>
      <c r="S46" s="179"/>
      <c r="T46" s="179"/>
      <c r="U46" s="173">
        <f>+U45+T45</f>
        <v>2655768723.6931787</v>
      </c>
      <c r="V46" s="280"/>
      <c r="W46" s="179"/>
      <c r="X46" s="178"/>
      <c r="Y46" s="178"/>
      <c r="Z46" s="179"/>
      <c r="AA46" s="178"/>
    </row>
    <row r="47" spans="1:28">
      <c r="C47" s="189"/>
      <c r="D47" s="189"/>
      <c r="E47" s="256"/>
      <c r="F47" s="256"/>
      <c r="I47" s="189"/>
      <c r="J47" s="189"/>
      <c r="N47" s="189"/>
      <c r="Q47" s="256"/>
      <c r="R47" s="256"/>
      <c r="S47" s="256"/>
      <c r="T47" s="256"/>
      <c r="U47" s="256"/>
      <c r="V47" s="256"/>
      <c r="Y47" s="256"/>
    </row>
    <row r="48" spans="1:28">
      <c r="C48" s="189"/>
      <c r="D48" s="189"/>
      <c r="E48" s="256"/>
      <c r="F48" s="256"/>
      <c r="I48" s="189"/>
      <c r="J48" s="189"/>
      <c r="N48" s="189"/>
      <c r="Q48" s="256"/>
      <c r="R48" s="256"/>
      <c r="S48" s="256"/>
      <c r="T48" s="256"/>
      <c r="U48" s="256"/>
      <c r="V48" s="256"/>
      <c r="Y48" s="256"/>
    </row>
    <row r="49" spans="3:25">
      <c r="C49" s="189"/>
      <c r="D49" s="189"/>
      <c r="E49" s="256"/>
      <c r="F49" s="256"/>
      <c r="I49" s="189"/>
      <c r="J49" s="189"/>
      <c r="N49" s="189"/>
      <c r="Q49" s="256"/>
      <c r="R49" s="256"/>
      <c r="S49" s="256"/>
      <c r="T49" s="256"/>
      <c r="U49" s="256">
        <f>+U35+T35+U11+T11</f>
        <v>177393666.7680448</v>
      </c>
      <c r="V49" s="256"/>
      <c r="W49" s="94">
        <f>+V35+V11</f>
        <v>13782300.15737134</v>
      </c>
      <c r="Y49" s="256"/>
    </row>
    <row r="50" spans="3:25">
      <c r="C50" s="189"/>
      <c r="D50" s="189"/>
      <c r="E50" s="256"/>
      <c r="F50" s="256"/>
      <c r="I50" s="189"/>
      <c r="J50" s="189"/>
      <c r="N50" s="189"/>
      <c r="Q50" s="256"/>
      <c r="R50" s="256"/>
      <c r="S50" s="256"/>
      <c r="T50" s="256"/>
      <c r="U50" s="256">
        <f>+U49+U46</f>
        <v>2833162390.4612236</v>
      </c>
      <c r="V50" s="256"/>
      <c r="W50" s="94">
        <f>+W49+V45</f>
        <v>218469768.46952784</v>
      </c>
      <c r="Y50" s="256"/>
    </row>
    <row r="51" spans="3:25">
      <c r="C51" s="189"/>
      <c r="D51" s="189"/>
      <c r="E51" s="256"/>
      <c r="F51" s="256"/>
      <c r="I51" s="189"/>
      <c r="J51" s="189"/>
      <c r="N51" s="189"/>
      <c r="Q51" s="256"/>
      <c r="R51" s="256"/>
      <c r="S51" s="256"/>
      <c r="T51" s="256"/>
      <c r="U51" s="256"/>
      <c r="V51" s="256"/>
      <c r="Y51" s="256"/>
    </row>
    <row r="52" spans="3:25">
      <c r="C52" s="189"/>
      <c r="D52" s="189"/>
      <c r="E52" s="256"/>
      <c r="F52" s="256"/>
      <c r="I52" s="189"/>
      <c r="J52" s="189"/>
      <c r="N52" s="189"/>
      <c r="Q52" s="256"/>
      <c r="R52" s="256"/>
      <c r="S52" s="256"/>
      <c r="T52" s="256"/>
      <c r="U52" s="256"/>
      <c r="V52" s="256"/>
      <c r="Y52" s="256"/>
    </row>
    <row r="53" spans="3:25">
      <c r="C53" s="189"/>
      <c r="D53" s="189"/>
      <c r="E53" s="256"/>
      <c r="F53" s="256"/>
      <c r="I53" s="189"/>
      <c r="J53" s="189"/>
      <c r="N53" s="189"/>
      <c r="Q53" s="256"/>
      <c r="R53" s="256"/>
      <c r="S53" s="256"/>
      <c r="T53" s="256"/>
      <c r="U53" s="256"/>
      <c r="V53" s="256"/>
      <c r="Y53" s="256"/>
    </row>
    <row r="54" spans="3:25">
      <c r="C54" s="189"/>
      <c r="D54" s="189"/>
      <c r="E54" s="256"/>
      <c r="F54" s="256"/>
      <c r="I54" s="189"/>
      <c r="J54" s="189"/>
      <c r="N54" s="189"/>
      <c r="Q54" s="256"/>
      <c r="R54" s="256"/>
      <c r="S54" s="256"/>
      <c r="T54" s="256"/>
      <c r="U54" s="256"/>
      <c r="V54" s="256"/>
      <c r="Y54" s="256"/>
    </row>
    <row r="55" spans="3:25">
      <c r="C55" s="189"/>
      <c r="D55" s="189"/>
      <c r="E55" s="256"/>
      <c r="F55" s="256"/>
      <c r="I55" s="189"/>
      <c r="J55" s="189"/>
      <c r="N55" s="189"/>
      <c r="Q55" s="256"/>
      <c r="R55" s="256"/>
      <c r="S55" s="256"/>
      <c r="T55" s="256"/>
      <c r="U55" s="256"/>
      <c r="V55" s="256"/>
      <c r="Y55" s="256"/>
    </row>
    <row r="56" spans="3:25">
      <c r="C56" s="189"/>
      <c r="D56" s="189"/>
      <c r="E56" s="256"/>
      <c r="F56" s="256"/>
      <c r="I56" s="189"/>
      <c r="J56" s="189"/>
      <c r="N56" s="189"/>
      <c r="Q56" s="256"/>
      <c r="R56" s="256"/>
      <c r="S56" s="256"/>
      <c r="T56" s="256"/>
      <c r="U56" s="256"/>
      <c r="V56" s="256"/>
      <c r="Y56" s="256"/>
    </row>
    <row r="57" spans="3:25">
      <c r="C57" s="189"/>
      <c r="D57" s="189"/>
      <c r="E57" s="256"/>
      <c r="F57" s="256"/>
      <c r="I57" s="189"/>
      <c r="J57" s="189"/>
      <c r="N57" s="189"/>
      <c r="Q57" s="256"/>
      <c r="R57" s="256"/>
      <c r="S57" s="256"/>
      <c r="T57" s="256"/>
      <c r="U57" s="256"/>
      <c r="V57" s="256"/>
      <c r="Y57" s="256"/>
    </row>
    <row r="58" spans="3:25">
      <c r="C58" s="189"/>
      <c r="D58" s="189"/>
      <c r="E58" s="256"/>
      <c r="F58" s="256"/>
      <c r="I58" s="189"/>
      <c r="J58" s="189"/>
      <c r="N58" s="189"/>
      <c r="Q58" s="256"/>
      <c r="R58" s="256"/>
      <c r="S58" s="256"/>
      <c r="T58" s="256"/>
      <c r="U58" s="256"/>
      <c r="V58" s="256"/>
      <c r="Y58" s="256"/>
    </row>
    <row r="59" spans="3:25">
      <c r="C59" s="189"/>
      <c r="D59" s="189"/>
      <c r="E59" s="256"/>
      <c r="F59" s="256"/>
      <c r="I59" s="189"/>
      <c r="J59" s="189"/>
      <c r="N59" s="189"/>
      <c r="Q59" s="256"/>
      <c r="R59" s="256"/>
      <c r="S59" s="256"/>
      <c r="T59" s="256"/>
      <c r="U59" s="256"/>
      <c r="V59" s="256"/>
      <c r="Y59" s="256"/>
    </row>
    <row r="60" spans="3:25">
      <c r="C60" s="189"/>
      <c r="D60" s="189"/>
      <c r="E60" s="256"/>
      <c r="F60" s="256"/>
      <c r="I60" s="189"/>
      <c r="J60" s="189"/>
      <c r="N60" s="189"/>
      <c r="Q60" s="256"/>
      <c r="R60" s="256"/>
      <c r="S60" s="256"/>
      <c r="T60" s="256"/>
      <c r="U60" s="256"/>
      <c r="V60" s="256"/>
      <c r="Y60" s="256"/>
    </row>
    <row r="61" spans="3:25">
      <c r="C61" s="189"/>
      <c r="D61" s="189"/>
      <c r="E61" s="256"/>
      <c r="F61" s="256"/>
      <c r="I61" s="189"/>
      <c r="J61" s="189"/>
      <c r="N61" s="189"/>
      <c r="Q61" s="256"/>
      <c r="R61" s="256"/>
      <c r="S61" s="256"/>
      <c r="T61" s="256"/>
      <c r="U61" s="256"/>
      <c r="V61" s="256"/>
      <c r="Y61" s="256"/>
    </row>
  </sheetData>
  <mergeCells count="1">
    <mergeCell ref="X1:Y1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Q54"/>
  <sheetViews>
    <sheetView topLeftCell="A22" zoomScale="80" zoomScaleNormal="80" workbookViewId="0">
      <selection activeCell="I41" sqref="I41"/>
    </sheetView>
  </sheetViews>
  <sheetFormatPr baseColWidth="10" defaultColWidth="8.88671875" defaultRowHeight="13.2"/>
  <cols>
    <col min="1" max="1" width="18.88671875" bestFit="1" customWidth="1"/>
    <col min="2" max="2" width="9.44140625" bestFit="1" customWidth="1"/>
    <col min="3" max="3" width="16.5546875" style="282" bestFit="1" customWidth="1"/>
    <col min="4" max="4" width="15.5546875" style="282" bestFit="1" customWidth="1"/>
    <col min="5" max="5" width="6.5546875" style="288" bestFit="1" customWidth="1"/>
    <col min="6" max="6" width="16.5546875" style="282" bestFit="1" customWidth="1"/>
    <col min="7" max="7" width="15.5546875" style="282" bestFit="1" customWidth="1"/>
    <col min="8" max="8" width="11" bestFit="1" customWidth="1"/>
    <col min="9" max="9" width="7.44140625" bestFit="1" customWidth="1"/>
    <col min="10" max="11" width="15.5546875" style="92" bestFit="1" customWidth="1"/>
    <col min="12" max="12" width="17.88671875" bestFit="1" customWidth="1"/>
    <col min="13" max="13" width="29.44140625" bestFit="1" customWidth="1"/>
    <col min="14" max="14" width="11.44140625" customWidth="1"/>
    <col min="15" max="15" width="14.88671875" bestFit="1" customWidth="1"/>
    <col min="16" max="17" width="15.5546875" bestFit="1" customWidth="1"/>
    <col min="18" max="256" width="11.44140625" customWidth="1"/>
  </cols>
  <sheetData>
    <row r="1" spans="1:17">
      <c r="C1" s="282" t="s">
        <v>1725</v>
      </c>
      <c r="F1" s="282" t="s">
        <v>1726</v>
      </c>
      <c r="J1" s="268"/>
      <c r="K1" s="268"/>
      <c r="L1" s="47"/>
    </row>
    <row r="2" spans="1:17" ht="15.6">
      <c r="A2" s="27" t="s">
        <v>1638</v>
      </c>
      <c r="B2" s="27" t="s">
        <v>1639</v>
      </c>
      <c r="C2" s="240" t="s">
        <v>150</v>
      </c>
      <c r="D2" s="240" t="s">
        <v>1727</v>
      </c>
      <c r="E2" s="289" t="s">
        <v>1452</v>
      </c>
      <c r="F2" s="240" t="s">
        <v>23</v>
      </c>
      <c r="G2" s="240" t="s">
        <v>1557</v>
      </c>
      <c r="H2" s="55" t="s">
        <v>1636</v>
      </c>
      <c r="I2" s="55"/>
      <c r="J2" s="290" t="s">
        <v>792</v>
      </c>
      <c r="K2" s="290" t="s">
        <v>1640</v>
      </c>
      <c r="L2" s="290" t="s">
        <v>23</v>
      </c>
    </row>
    <row r="3" spans="1:17" ht="15.6">
      <c r="A3" s="27"/>
      <c r="B3" s="27"/>
      <c r="C3" s="240" t="s">
        <v>23</v>
      </c>
      <c r="D3" s="240"/>
      <c r="E3" s="289"/>
      <c r="F3" s="240"/>
      <c r="G3" s="240"/>
      <c r="H3" s="55" t="s">
        <v>1643</v>
      </c>
      <c r="I3" s="55" t="s">
        <v>1644</v>
      </c>
      <c r="J3" s="290" t="s">
        <v>1645</v>
      </c>
      <c r="K3" s="290" t="s">
        <v>1728</v>
      </c>
      <c r="L3" s="283" t="s">
        <v>1728</v>
      </c>
    </row>
    <row r="4" spans="1:17" ht="15.6">
      <c r="A4" s="27" t="s">
        <v>1646</v>
      </c>
      <c r="B4" s="27" t="s">
        <v>1647</v>
      </c>
      <c r="C4" s="239">
        <v>993656.45236077206</v>
      </c>
      <c r="D4" s="239">
        <v>169430.23410115021</v>
      </c>
      <c r="E4" s="291">
        <v>1.0389999999999999</v>
      </c>
      <c r="F4" s="239">
        <f>+C4*E4</f>
        <v>1032409.0540028421</v>
      </c>
      <c r="G4" s="239">
        <f>+D4*E4</f>
        <v>176038.01323109507</v>
      </c>
      <c r="H4" s="55">
        <f>192-5-12</f>
        <v>175</v>
      </c>
      <c r="I4" s="55">
        <v>12</v>
      </c>
      <c r="J4" s="273">
        <f>SUM(F4-G4)/H4*I4</f>
        <v>58722.585652919792</v>
      </c>
      <c r="K4" s="273">
        <f>+J4+G4</f>
        <v>234760.59888401488</v>
      </c>
      <c r="L4" s="284">
        <f>+F4</f>
        <v>1032409.0540028421</v>
      </c>
    </row>
    <row r="5" spans="1:17" ht="15.6">
      <c r="A5" s="27" t="s">
        <v>1648</v>
      </c>
      <c r="B5" s="27" t="s">
        <v>1649</v>
      </c>
      <c r="C5" s="239">
        <v>993656.45236077206</v>
      </c>
      <c r="D5" s="239">
        <v>139726.43235836783</v>
      </c>
      <c r="E5" s="291">
        <v>1.0389999999999999</v>
      </c>
      <c r="F5" s="239">
        <f t="shared" ref="F5:F44" si="0">+C5*E5</f>
        <v>1032409.0540028421</v>
      </c>
      <c r="G5" s="239">
        <f t="shared" ref="G5:G44" si="1">+D5*E5</f>
        <v>145175.76322034418</v>
      </c>
      <c r="H5" s="55">
        <f t="shared" ref="H5:H38" si="2">192-5-12</f>
        <v>175</v>
      </c>
      <c r="I5" s="55">
        <v>12</v>
      </c>
      <c r="J5" s="273">
        <f t="shared" ref="J5:J44" si="3">SUM(F5-G5)/H5*I5</f>
        <v>60838.854225085568</v>
      </c>
      <c r="K5" s="273">
        <f t="shared" ref="K5:K44" si="4">+J5+G5</f>
        <v>206014.61744542973</v>
      </c>
      <c r="L5" s="284">
        <f t="shared" ref="L5:L44" si="5">+F5</f>
        <v>1032409.0540028421</v>
      </c>
    </row>
    <row r="6" spans="1:17" ht="15.6">
      <c r="A6" s="27" t="s">
        <v>1650</v>
      </c>
      <c r="B6" s="27" t="s">
        <v>1651</v>
      </c>
      <c r="C6" s="239">
        <v>993656.45236077206</v>
      </c>
      <c r="D6" s="239">
        <v>144012.28070785222</v>
      </c>
      <c r="E6" s="291">
        <v>1.0389999999999999</v>
      </c>
      <c r="F6" s="239">
        <f t="shared" si="0"/>
        <v>1032409.0540028421</v>
      </c>
      <c r="G6" s="239">
        <f t="shared" si="1"/>
        <v>149628.75965545845</v>
      </c>
      <c r="H6" s="55">
        <f t="shared" si="2"/>
        <v>175</v>
      </c>
      <c r="I6" s="55">
        <v>12</v>
      </c>
      <c r="J6" s="273">
        <f t="shared" si="3"/>
        <v>60533.505898106298</v>
      </c>
      <c r="K6" s="273">
        <f t="shared" si="4"/>
        <v>210162.26555356474</v>
      </c>
      <c r="L6" s="284">
        <f t="shared" si="5"/>
        <v>1032409.0540028421</v>
      </c>
    </row>
    <row r="7" spans="1:17" ht="15.6">
      <c r="A7" s="27" t="s">
        <v>1652</v>
      </c>
      <c r="B7" s="27" t="s">
        <v>1653</v>
      </c>
      <c r="C7" s="239">
        <v>993656.45236077206</v>
      </c>
      <c r="D7" s="239">
        <v>127166.02401352291</v>
      </c>
      <c r="E7" s="291">
        <v>1.0389999999999999</v>
      </c>
      <c r="F7" s="239">
        <f t="shared" si="0"/>
        <v>1032409.0540028421</v>
      </c>
      <c r="G7" s="239">
        <f t="shared" si="1"/>
        <v>132125.4989500503</v>
      </c>
      <c r="H7" s="55">
        <f t="shared" si="2"/>
        <v>175</v>
      </c>
      <c r="I7" s="55">
        <v>12</v>
      </c>
      <c r="J7" s="273">
        <f t="shared" si="3"/>
        <v>61733.729489334284</v>
      </c>
      <c r="K7" s="273">
        <f t="shared" si="4"/>
        <v>193859.22843938458</v>
      </c>
      <c r="L7" s="284">
        <f t="shared" si="5"/>
        <v>1032409.0540028421</v>
      </c>
      <c r="O7" s="898" t="s">
        <v>1729</v>
      </c>
      <c r="P7" s="898"/>
      <c r="Q7" s="898"/>
    </row>
    <row r="8" spans="1:17" ht="15.6">
      <c r="A8" s="27" t="s">
        <v>1654</v>
      </c>
      <c r="B8" s="27" t="s">
        <v>1655</v>
      </c>
      <c r="C8" s="239">
        <v>993656.45236077206</v>
      </c>
      <c r="D8" s="239">
        <v>138103.49741494007</v>
      </c>
      <c r="E8" s="291">
        <v>1.0389999999999999</v>
      </c>
      <c r="F8" s="239">
        <f t="shared" si="0"/>
        <v>1032409.0540028421</v>
      </c>
      <c r="G8" s="239">
        <f t="shared" si="1"/>
        <v>143489.53381412273</v>
      </c>
      <c r="H8" s="55">
        <f t="shared" si="2"/>
        <v>175</v>
      </c>
      <c r="I8" s="55">
        <v>12</v>
      </c>
      <c r="J8" s="273">
        <f t="shared" si="3"/>
        <v>60954.481384369326</v>
      </c>
      <c r="K8" s="273">
        <f t="shared" si="4"/>
        <v>204444.01519849204</v>
      </c>
      <c r="L8" s="284">
        <f t="shared" si="5"/>
        <v>1032409.0540028421</v>
      </c>
      <c r="O8" s="55" t="s">
        <v>1730</v>
      </c>
      <c r="P8" s="133">
        <f>+K12</f>
        <v>442268.19978048489</v>
      </c>
      <c r="Q8" s="55"/>
    </row>
    <row r="9" spans="1:17" ht="15.6">
      <c r="A9" s="27" t="s">
        <v>1656</v>
      </c>
      <c r="B9" s="27" t="s">
        <v>1657</v>
      </c>
      <c r="C9" s="239">
        <v>993656.45236077206</v>
      </c>
      <c r="D9" s="239">
        <v>154504.04905385696</v>
      </c>
      <c r="E9" s="291">
        <v>1.0389999999999999</v>
      </c>
      <c r="F9" s="239">
        <f t="shared" si="0"/>
        <v>1032409.0540028421</v>
      </c>
      <c r="G9" s="239">
        <f t="shared" si="1"/>
        <v>160529.70696695737</v>
      </c>
      <c r="H9" s="55">
        <f t="shared" si="2"/>
        <v>175</v>
      </c>
      <c r="I9" s="55">
        <v>12</v>
      </c>
      <c r="J9" s="273">
        <f t="shared" si="3"/>
        <v>59786.012368174954</v>
      </c>
      <c r="K9" s="273">
        <f t="shared" si="4"/>
        <v>220315.71933513234</v>
      </c>
      <c r="L9" s="284">
        <f t="shared" si="5"/>
        <v>1032409.0540028421</v>
      </c>
      <c r="O9" s="55" t="s">
        <v>23</v>
      </c>
      <c r="P9" s="55"/>
      <c r="Q9" s="133">
        <f>+L12</f>
        <v>3946887.380927451</v>
      </c>
    </row>
    <row r="10" spans="1:17" ht="15.6">
      <c r="A10" s="27" t="s">
        <v>1658</v>
      </c>
      <c r="B10" s="27" t="s">
        <v>1659</v>
      </c>
      <c r="C10" s="239">
        <v>3892393.866792358</v>
      </c>
      <c r="D10" s="239">
        <v>313455.4735246207</v>
      </c>
      <c r="E10" s="291">
        <v>1.0389999999999999</v>
      </c>
      <c r="F10" s="239">
        <f t="shared" si="0"/>
        <v>4044197.2275972595</v>
      </c>
      <c r="G10" s="239">
        <f t="shared" si="1"/>
        <v>325680.23699208087</v>
      </c>
      <c r="H10" s="55">
        <f t="shared" si="2"/>
        <v>175</v>
      </c>
      <c r="I10" s="55">
        <v>12</v>
      </c>
      <c r="J10" s="273">
        <f t="shared" si="3"/>
        <v>254984.02221292653</v>
      </c>
      <c r="K10" s="273">
        <f t="shared" si="4"/>
        <v>580664.25920500746</v>
      </c>
      <c r="L10" s="284">
        <f t="shared" si="5"/>
        <v>4044197.2275972595</v>
      </c>
      <c r="O10" s="55" t="s">
        <v>1731</v>
      </c>
      <c r="P10" s="133">
        <f>+Q9-P8</f>
        <v>3504619.1811469663</v>
      </c>
      <c r="Q10" s="55"/>
    </row>
    <row r="11" spans="1:17" ht="15.6">
      <c r="A11" s="27" t="s">
        <v>1660</v>
      </c>
      <c r="B11" s="27" t="s">
        <v>1661</v>
      </c>
      <c r="C11" s="239">
        <v>6140884.7025651662</v>
      </c>
      <c r="D11" s="239">
        <v>494523.87661287712</v>
      </c>
      <c r="E11" s="291">
        <v>1.0389999999999999</v>
      </c>
      <c r="F11" s="239">
        <f t="shared" si="0"/>
        <v>6380379.205965207</v>
      </c>
      <c r="G11" s="239">
        <f t="shared" si="1"/>
        <v>513810.30780077929</v>
      </c>
      <c r="H11" s="55">
        <f t="shared" si="2"/>
        <v>175</v>
      </c>
      <c r="I11" s="55">
        <v>12</v>
      </c>
      <c r="J11" s="273">
        <f t="shared" si="3"/>
        <v>402279.01015984645</v>
      </c>
      <c r="K11" s="273">
        <f t="shared" si="4"/>
        <v>916089.31796062575</v>
      </c>
      <c r="L11" s="284">
        <f t="shared" si="5"/>
        <v>6380379.205965207</v>
      </c>
      <c r="P11" s="94">
        <f>SUM(P8:P10)</f>
        <v>3946887.380927451</v>
      </c>
      <c r="Q11" s="94">
        <f>SUM(Q8:Q10)</f>
        <v>3946887.380927451</v>
      </c>
    </row>
    <row r="12" spans="1:17" ht="15.6">
      <c r="A12" s="344" t="s">
        <v>1662</v>
      </c>
      <c r="B12" s="344" t="s">
        <v>1663</v>
      </c>
      <c r="C12" s="345">
        <v>3892393.866792358</v>
      </c>
      <c r="D12" s="345">
        <v>313455.4735246207</v>
      </c>
      <c r="E12" s="346">
        <v>1.014</v>
      </c>
      <c r="F12" s="345">
        <f t="shared" si="0"/>
        <v>3946887.380927451</v>
      </c>
      <c r="G12" s="345">
        <f t="shared" si="1"/>
        <v>317843.85015396541</v>
      </c>
      <c r="H12" s="347">
        <f t="shared" si="2"/>
        <v>175</v>
      </c>
      <c r="I12" s="347">
        <v>6</v>
      </c>
      <c r="J12" s="345">
        <f>SUM(F12-G12)/H12*I12</f>
        <v>124424.34962651951</v>
      </c>
      <c r="K12" s="345">
        <f>+J12+G12</f>
        <v>442268.19978048489</v>
      </c>
      <c r="L12" s="348">
        <f t="shared" si="5"/>
        <v>3946887.380927451</v>
      </c>
    </row>
    <row r="13" spans="1:17" ht="15.6">
      <c r="A13" s="344"/>
      <c r="B13" s="344"/>
      <c r="C13" s="345">
        <v>-3892394</v>
      </c>
      <c r="D13" s="345">
        <v>-313455</v>
      </c>
      <c r="E13" s="346"/>
      <c r="F13" s="345">
        <v>-3946887</v>
      </c>
      <c r="G13" s="345">
        <v>-317844</v>
      </c>
      <c r="H13" s="347"/>
      <c r="I13" s="347"/>
      <c r="J13" s="345">
        <v>-124424</v>
      </c>
      <c r="K13" s="345">
        <v>-442268</v>
      </c>
      <c r="L13" s="348">
        <v>-3946887</v>
      </c>
    </row>
    <row r="14" spans="1:17" ht="15.6">
      <c r="A14" s="27" t="s">
        <v>1665</v>
      </c>
      <c r="B14" s="27" t="s">
        <v>1666</v>
      </c>
      <c r="C14" s="239">
        <v>3892393.866792358</v>
      </c>
      <c r="D14" s="239">
        <v>313455.4735246207</v>
      </c>
      <c r="E14" s="291">
        <v>1.0389999999999999</v>
      </c>
      <c r="F14" s="239">
        <f t="shared" si="0"/>
        <v>4044197.2275972595</v>
      </c>
      <c r="G14" s="239">
        <f t="shared" si="1"/>
        <v>325680.23699208087</v>
      </c>
      <c r="H14" s="55">
        <f t="shared" si="2"/>
        <v>175</v>
      </c>
      <c r="I14" s="55">
        <v>12</v>
      </c>
      <c r="J14" s="273">
        <f t="shared" si="3"/>
        <v>254984.02221292653</v>
      </c>
      <c r="K14" s="273">
        <f t="shared" si="4"/>
        <v>580664.25920500746</v>
      </c>
      <c r="L14" s="284">
        <f t="shared" si="5"/>
        <v>4044197.2275972595</v>
      </c>
    </row>
    <row r="15" spans="1:17" ht="15.6">
      <c r="A15" s="27" t="s">
        <v>1667</v>
      </c>
      <c r="B15" s="27" t="s">
        <v>1668</v>
      </c>
      <c r="C15" s="239">
        <v>3892393.866792358</v>
      </c>
      <c r="D15" s="239">
        <v>313455.4735246207</v>
      </c>
      <c r="E15" s="291">
        <v>1.0389999999999999</v>
      </c>
      <c r="F15" s="239">
        <f t="shared" si="0"/>
        <v>4044197.2275972595</v>
      </c>
      <c r="G15" s="239">
        <f t="shared" si="1"/>
        <v>325680.23699208087</v>
      </c>
      <c r="H15" s="55">
        <f t="shared" si="2"/>
        <v>175</v>
      </c>
      <c r="I15" s="55">
        <v>12</v>
      </c>
      <c r="J15" s="273">
        <f t="shared" si="3"/>
        <v>254984.02221292653</v>
      </c>
      <c r="K15" s="273">
        <f t="shared" si="4"/>
        <v>580664.25920500746</v>
      </c>
      <c r="L15" s="284">
        <f t="shared" si="5"/>
        <v>4044197.2275972595</v>
      </c>
    </row>
    <row r="16" spans="1:17" ht="15.6">
      <c r="A16" s="27" t="s">
        <v>1669</v>
      </c>
      <c r="B16" s="27" t="s">
        <v>1670</v>
      </c>
      <c r="C16" s="239">
        <v>3892393.866792358</v>
      </c>
      <c r="D16" s="239">
        <v>313455.4735246207</v>
      </c>
      <c r="E16" s="291">
        <v>1.0389999999999999</v>
      </c>
      <c r="F16" s="239">
        <f t="shared" si="0"/>
        <v>4044197.2275972595</v>
      </c>
      <c r="G16" s="239">
        <f t="shared" si="1"/>
        <v>325680.23699208087</v>
      </c>
      <c r="H16" s="55">
        <f t="shared" si="2"/>
        <v>175</v>
      </c>
      <c r="I16" s="55">
        <v>12</v>
      </c>
      <c r="J16" s="273">
        <f t="shared" si="3"/>
        <v>254984.02221292653</v>
      </c>
      <c r="K16" s="273">
        <f t="shared" si="4"/>
        <v>580664.25920500746</v>
      </c>
      <c r="L16" s="284">
        <f t="shared" si="5"/>
        <v>4044197.2275972595</v>
      </c>
    </row>
    <row r="17" spans="1:12" ht="15.6">
      <c r="A17" s="27" t="s">
        <v>1671</v>
      </c>
      <c r="B17" s="27" t="s">
        <v>1672</v>
      </c>
      <c r="C17" s="239">
        <v>3892393.866792358</v>
      </c>
      <c r="D17" s="239">
        <v>313455.4735246207</v>
      </c>
      <c r="E17" s="291">
        <v>1.0389999999999999</v>
      </c>
      <c r="F17" s="239">
        <f t="shared" si="0"/>
        <v>4044197.2275972595</v>
      </c>
      <c r="G17" s="239">
        <f t="shared" si="1"/>
        <v>325680.23699208087</v>
      </c>
      <c r="H17" s="55">
        <f t="shared" si="2"/>
        <v>175</v>
      </c>
      <c r="I17" s="55">
        <v>12</v>
      </c>
      <c r="J17" s="273">
        <f t="shared" si="3"/>
        <v>254984.02221292653</v>
      </c>
      <c r="K17" s="273">
        <f t="shared" si="4"/>
        <v>580664.25920500746</v>
      </c>
      <c r="L17" s="284">
        <f t="shared" si="5"/>
        <v>4044197.2275972595</v>
      </c>
    </row>
    <row r="18" spans="1:12" ht="15.6">
      <c r="A18" s="27" t="s">
        <v>1673</v>
      </c>
      <c r="B18" s="27" t="s">
        <v>1674</v>
      </c>
      <c r="C18" s="239">
        <v>12270253.446944555</v>
      </c>
      <c r="D18" s="239">
        <v>988122.91480233124</v>
      </c>
      <c r="E18" s="291">
        <v>1.0389999999999999</v>
      </c>
      <c r="F18" s="239">
        <f t="shared" si="0"/>
        <v>12748793.331375392</v>
      </c>
      <c r="G18" s="239">
        <f t="shared" si="1"/>
        <v>1026659.708479622</v>
      </c>
      <c r="H18" s="55">
        <f t="shared" si="2"/>
        <v>175</v>
      </c>
      <c r="I18" s="55">
        <v>12</v>
      </c>
      <c r="J18" s="273">
        <f t="shared" si="3"/>
        <v>803803.4484271385</v>
      </c>
      <c r="K18" s="273">
        <f t="shared" si="4"/>
        <v>1830463.1569067605</v>
      </c>
      <c r="L18" s="284">
        <f t="shared" si="5"/>
        <v>12748793.331375392</v>
      </c>
    </row>
    <row r="19" spans="1:12" ht="15.6">
      <c r="A19" s="27" t="s">
        <v>1675</v>
      </c>
      <c r="B19" s="27" t="s">
        <v>1676</v>
      </c>
      <c r="C19" s="239">
        <v>29325783.748356953</v>
      </c>
      <c r="D19" s="239">
        <v>2468473.922150522</v>
      </c>
      <c r="E19" s="291">
        <v>1.0389999999999999</v>
      </c>
      <c r="F19" s="239">
        <f t="shared" si="0"/>
        <v>30469489.314542871</v>
      </c>
      <c r="G19" s="239">
        <f t="shared" si="1"/>
        <v>2564744.4051143923</v>
      </c>
      <c r="H19" s="55">
        <f t="shared" si="2"/>
        <v>175</v>
      </c>
      <c r="I19" s="55">
        <v>12</v>
      </c>
      <c r="J19" s="273">
        <f t="shared" si="3"/>
        <v>1913468.2223608098</v>
      </c>
      <c r="K19" s="273">
        <f t="shared" si="4"/>
        <v>4478212.6274752021</v>
      </c>
      <c r="L19" s="284">
        <f t="shared" si="5"/>
        <v>30469489.314542871</v>
      </c>
    </row>
    <row r="20" spans="1:12" ht="15.6">
      <c r="A20" s="27" t="s">
        <v>1677</v>
      </c>
      <c r="B20" s="27" t="s">
        <v>1678</v>
      </c>
      <c r="C20" s="239">
        <v>38772407.012351505</v>
      </c>
      <c r="D20" s="239">
        <v>3263632.1196821709</v>
      </c>
      <c r="E20" s="291">
        <v>1.0389999999999999</v>
      </c>
      <c r="F20" s="239">
        <f t="shared" si="0"/>
        <v>40284530.885833211</v>
      </c>
      <c r="G20" s="239">
        <f t="shared" si="1"/>
        <v>3390913.7723497753</v>
      </c>
      <c r="H20" s="55">
        <f t="shared" si="2"/>
        <v>175</v>
      </c>
      <c r="I20" s="55">
        <v>12</v>
      </c>
      <c r="J20" s="273">
        <f t="shared" si="3"/>
        <v>2529848.0306388643</v>
      </c>
      <c r="K20" s="273">
        <f t="shared" si="4"/>
        <v>5920761.8029886391</v>
      </c>
      <c r="L20" s="284">
        <f t="shared" si="5"/>
        <v>40284530.885833211</v>
      </c>
    </row>
    <row r="21" spans="1:12" ht="15.6">
      <c r="A21" s="27" t="s">
        <v>1679</v>
      </c>
      <c r="B21" s="27" t="s">
        <v>1680</v>
      </c>
      <c r="C21" s="239">
        <v>38417642.99457705</v>
      </c>
      <c r="D21" s="239">
        <v>3233771.0346101602</v>
      </c>
      <c r="E21" s="291">
        <v>1.0389999999999999</v>
      </c>
      <c r="F21" s="239">
        <f t="shared" si="0"/>
        <v>39915931.07136555</v>
      </c>
      <c r="G21" s="239">
        <f t="shared" si="1"/>
        <v>3359888.1049599564</v>
      </c>
      <c r="H21" s="55">
        <f t="shared" si="2"/>
        <v>175</v>
      </c>
      <c r="I21" s="55">
        <v>12</v>
      </c>
      <c r="J21" s="273">
        <f t="shared" si="3"/>
        <v>2506700.0891249548</v>
      </c>
      <c r="K21" s="273">
        <f t="shared" si="4"/>
        <v>5866588.1940849107</v>
      </c>
      <c r="L21" s="284">
        <f t="shared" si="5"/>
        <v>39915931.07136555</v>
      </c>
    </row>
    <row r="22" spans="1:12" ht="15.6">
      <c r="A22" s="27" t="s">
        <v>1681</v>
      </c>
      <c r="B22" s="27" t="s">
        <v>1682</v>
      </c>
      <c r="C22" s="239">
        <v>33166310.49891543</v>
      </c>
      <c r="D22" s="239">
        <v>2791742.6612455556</v>
      </c>
      <c r="E22" s="291">
        <v>1.0389999999999999</v>
      </c>
      <c r="F22" s="239">
        <f t="shared" si="0"/>
        <v>34459796.608373128</v>
      </c>
      <c r="G22" s="239">
        <f t="shared" si="1"/>
        <v>2900620.625034132</v>
      </c>
      <c r="H22" s="55">
        <f t="shared" si="2"/>
        <v>175</v>
      </c>
      <c r="I22" s="55">
        <v>12</v>
      </c>
      <c r="J22" s="273">
        <f t="shared" si="3"/>
        <v>2164057.7817146741</v>
      </c>
      <c r="K22" s="273">
        <f t="shared" si="4"/>
        <v>5064678.4067488061</v>
      </c>
      <c r="L22" s="284">
        <f t="shared" si="5"/>
        <v>34459796.608373128</v>
      </c>
    </row>
    <row r="23" spans="1:12" ht="15.6">
      <c r="A23" s="27" t="s">
        <v>1683</v>
      </c>
      <c r="B23" s="27" t="s">
        <v>1684</v>
      </c>
      <c r="C23" s="239">
        <v>30674712.048499405</v>
      </c>
      <c r="D23" s="239">
        <v>2582013.3843333712</v>
      </c>
      <c r="E23" s="291">
        <v>1.0389999999999999</v>
      </c>
      <c r="F23" s="239">
        <f t="shared" si="0"/>
        <v>31871025.81839088</v>
      </c>
      <c r="G23" s="239">
        <f t="shared" si="1"/>
        <v>2682711.9063223726</v>
      </c>
      <c r="H23" s="55">
        <f t="shared" si="2"/>
        <v>175</v>
      </c>
      <c r="I23" s="55">
        <v>12</v>
      </c>
      <c r="J23" s="273">
        <f t="shared" si="3"/>
        <v>2001484.3825418407</v>
      </c>
      <c r="K23" s="273">
        <f t="shared" si="4"/>
        <v>4684196.288864213</v>
      </c>
      <c r="L23" s="284">
        <f t="shared" si="5"/>
        <v>31871025.81839088</v>
      </c>
    </row>
    <row r="24" spans="1:12" ht="15.6">
      <c r="A24" s="27" t="s">
        <v>1685</v>
      </c>
      <c r="B24" s="27" t="s">
        <v>1686</v>
      </c>
      <c r="C24" s="239">
        <v>30674712.048499405</v>
      </c>
      <c r="D24" s="239">
        <v>2582013.3843333712</v>
      </c>
      <c r="E24" s="291">
        <v>1.0389999999999999</v>
      </c>
      <c r="F24" s="239">
        <f t="shared" si="0"/>
        <v>31871025.81839088</v>
      </c>
      <c r="G24" s="239">
        <f t="shared" si="1"/>
        <v>2682711.9063223726</v>
      </c>
      <c r="H24" s="55">
        <f t="shared" si="2"/>
        <v>175</v>
      </c>
      <c r="I24" s="55">
        <v>12</v>
      </c>
      <c r="J24" s="273">
        <f t="shared" si="3"/>
        <v>2001484.3825418407</v>
      </c>
      <c r="K24" s="273">
        <f t="shared" si="4"/>
        <v>4684196.288864213</v>
      </c>
      <c r="L24" s="284">
        <f t="shared" si="5"/>
        <v>31871025.81839088</v>
      </c>
    </row>
    <row r="25" spans="1:12" ht="15.6">
      <c r="A25" s="27" t="s">
        <v>1687</v>
      </c>
      <c r="B25" s="27" t="s">
        <v>1688</v>
      </c>
      <c r="C25" s="239">
        <v>4079528.1873112242</v>
      </c>
      <c r="D25" s="239">
        <v>328525.12176350417</v>
      </c>
      <c r="E25" s="291">
        <v>1.0389999999999999</v>
      </c>
      <c r="F25" s="239">
        <f t="shared" si="0"/>
        <v>4238629.7866163617</v>
      </c>
      <c r="G25" s="239">
        <f t="shared" si="1"/>
        <v>341337.60151228082</v>
      </c>
      <c r="H25" s="55">
        <f t="shared" si="2"/>
        <v>175</v>
      </c>
      <c r="I25" s="55">
        <v>12</v>
      </c>
      <c r="J25" s="273">
        <f t="shared" si="3"/>
        <v>267242.89269285125</v>
      </c>
      <c r="K25" s="273">
        <f t="shared" si="4"/>
        <v>608580.49420513213</v>
      </c>
      <c r="L25" s="284">
        <f t="shared" si="5"/>
        <v>4238629.7866163617</v>
      </c>
    </row>
    <row r="26" spans="1:12" ht="15.6">
      <c r="A26" s="27" t="s">
        <v>1689</v>
      </c>
      <c r="B26" s="27" t="s">
        <v>1690</v>
      </c>
      <c r="C26" s="239">
        <v>3742686.4103772673</v>
      </c>
      <c r="D26" s="239">
        <v>301398.6232408724</v>
      </c>
      <c r="E26" s="291">
        <v>1.0389999999999999</v>
      </c>
      <c r="F26" s="239">
        <f t="shared" si="0"/>
        <v>3888651.1803819803</v>
      </c>
      <c r="G26" s="239">
        <f t="shared" si="1"/>
        <v>313153.16954726639</v>
      </c>
      <c r="H26" s="55">
        <f t="shared" si="2"/>
        <v>175</v>
      </c>
      <c r="I26" s="55">
        <v>12</v>
      </c>
      <c r="J26" s="273">
        <f t="shared" si="3"/>
        <v>245177.00645723753</v>
      </c>
      <c r="K26" s="273">
        <f t="shared" si="4"/>
        <v>558330.17600450385</v>
      </c>
      <c r="L26" s="284">
        <f t="shared" si="5"/>
        <v>3888651.1803819803</v>
      </c>
    </row>
    <row r="27" spans="1:12" ht="15.6">
      <c r="A27" s="27" t="s">
        <v>1691</v>
      </c>
      <c r="B27" s="27" t="s">
        <v>1692</v>
      </c>
      <c r="C27" s="239">
        <v>3854967.0026885858</v>
      </c>
      <c r="D27" s="239">
        <v>310442.67556948587</v>
      </c>
      <c r="E27" s="291">
        <v>1.0389999999999999</v>
      </c>
      <c r="F27" s="239">
        <f t="shared" si="0"/>
        <v>4005310.7157934401</v>
      </c>
      <c r="G27" s="239">
        <f t="shared" si="1"/>
        <v>322549.93991669582</v>
      </c>
      <c r="H27" s="55">
        <f t="shared" si="2"/>
        <v>175</v>
      </c>
      <c r="I27" s="55">
        <v>12</v>
      </c>
      <c r="J27" s="273">
        <f t="shared" si="3"/>
        <v>252532.16748869105</v>
      </c>
      <c r="K27" s="273">
        <f t="shared" si="4"/>
        <v>575082.10740538687</v>
      </c>
      <c r="L27" s="284">
        <f t="shared" si="5"/>
        <v>4005310.7157934401</v>
      </c>
    </row>
    <row r="28" spans="1:12" ht="15.6">
      <c r="A28" s="27" t="s">
        <v>1693</v>
      </c>
      <c r="B28" s="27" t="s">
        <v>1694</v>
      </c>
      <c r="C28" s="239">
        <v>4410611.9851522874</v>
      </c>
      <c r="D28" s="239">
        <v>355186.37184281962</v>
      </c>
      <c r="E28" s="291">
        <v>1.0389999999999999</v>
      </c>
      <c r="F28" s="239">
        <f t="shared" si="0"/>
        <v>4582625.8525732262</v>
      </c>
      <c r="G28" s="239">
        <f t="shared" si="1"/>
        <v>369038.64034468954</v>
      </c>
      <c r="H28" s="55">
        <f t="shared" si="2"/>
        <v>175</v>
      </c>
      <c r="I28" s="55">
        <v>12</v>
      </c>
      <c r="J28" s="273">
        <f t="shared" si="3"/>
        <v>288931.69455281395</v>
      </c>
      <c r="K28" s="273">
        <f t="shared" si="4"/>
        <v>657970.33489750349</v>
      </c>
      <c r="L28" s="284">
        <f t="shared" si="5"/>
        <v>4582625.8525732262</v>
      </c>
    </row>
    <row r="29" spans="1:12" ht="15.6">
      <c r="A29" s="27" t="s">
        <v>1695</v>
      </c>
      <c r="B29" s="27" t="s">
        <v>1696</v>
      </c>
      <c r="C29" s="239">
        <v>3978763.5531856809</v>
      </c>
      <c r="D29" s="239">
        <v>320411.56632152211</v>
      </c>
      <c r="E29" s="291">
        <v>1.0389999999999999</v>
      </c>
      <c r="F29" s="239">
        <f t="shared" si="0"/>
        <v>4133935.3317599222</v>
      </c>
      <c r="G29" s="239">
        <f t="shared" si="1"/>
        <v>332907.61740806146</v>
      </c>
      <c r="H29" s="55">
        <f t="shared" si="2"/>
        <v>175</v>
      </c>
      <c r="I29" s="55">
        <v>12</v>
      </c>
      <c r="J29" s="273">
        <f t="shared" si="3"/>
        <v>260641.90041269903</v>
      </c>
      <c r="K29" s="273">
        <f t="shared" si="4"/>
        <v>593549.51782076049</v>
      </c>
      <c r="L29" s="284">
        <f t="shared" si="5"/>
        <v>4133935.3317599222</v>
      </c>
    </row>
    <row r="30" spans="1:12" ht="15.6">
      <c r="A30" s="27" t="s">
        <v>1697</v>
      </c>
      <c r="B30" s="27" t="s">
        <v>1698</v>
      </c>
      <c r="C30" s="239">
        <v>3978763.5531856809</v>
      </c>
      <c r="D30" s="239">
        <v>320411.56632152211</v>
      </c>
      <c r="E30" s="291">
        <v>1.0389999999999999</v>
      </c>
      <c r="F30" s="239">
        <f t="shared" si="0"/>
        <v>4133935.3317599222</v>
      </c>
      <c r="G30" s="239">
        <f t="shared" si="1"/>
        <v>332907.61740806146</v>
      </c>
      <c r="H30" s="55">
        <f t="shared" si="2"/>
        <v>175</v>
      </c>
      <c r="I30" s="55">
        <v>12</v>
      </c>
      <c r="J30" s="273">
        <f t="shared" si="3"/>
        <v>260641.90041269903</v>
      </c>
      <c r="K30" s="273">
        <f t="shared" si="4"/>
        <v>593549.51782076049</v>
      </c>
      <c r="L30" s="284">
        <f t="shared" si="5"/>
        <v>4133935.3317599222</v>
      </c>
    </row>
    <row r="31" spans="1:12" ht="15.6">
      <c r="A31" s="27" t="s">
        <v>1699</v>
      </c>
      <c r="B31" s="27" t="s">
        <v>1700</v>
      </c>
      <c r="C31" s="239">
        <v>32584662.516285192</v>
      </c>
      <c r="D31" s="239">
        <v>2742786.2128945817</v>
      </c>
      <c r="E31" s="291">
        <v>1.0389999999999999</v>
      </c>
      <c r="F31" s="239">
        <f t="shared" si="0"/>
        <v>33855464.354420312</v>
      </c>
      <c r="G31" s="239">
        <f t="shared" si="1"/>
        <v>2849754.8751974702</v>
      </c>
      <c r="H31" s="55">
        <f t="shared" si="2"/>
        <v>175</v>
      </c>
      <c r="I31" s="55">
        <v>12</v>
      </c>
      <c r="J31" s="273">
        <f t="shared" si="3"/>
        <v>2126105.792860995</v>
      </c>
      <c r="K31" s="273">
        <f t="shared" si="4"/>
        <v>4975860.6680584652</v>
      </c>
      <c r="L31" s="284">
        <f t="shared" si="5"/>
        <v>33855464.354420312</v>
      </c>
    </row>
    <row r="32" spans="1:12" ht="15.6">
      <c r="A32" s="27" t="s">
        <v>1701</v>
      </c>
      <c r="B32" s="27" t="s">
        <v>1702</v>
      </c>
      <c r="C32" s="239">
        <v>38772407.012351505</v>
      </c>
      <c r="D32" s="239">
        <v>3263632.1196821709</v>
      </c>
      <c r="E32" s="291">
        <v>1.0389999999999999</v>
      </c>
      <c r="F32" s="239">
        <f t="shared" si="0"/>
        <v>40284530.885833211</v>
      </c>
      <c r="G32" s="239">
        <f t="shared" si="1"/>
        <v>3390913.7723497753</v>
      </c>
      <c r="H32" s="55">
        <f t="shared" si="2"/>
        <v>175</v>
      </c>
      <c r="I32" s="55">
        <v>12</v>
      </c>
      <c r="J32" s="273">
        <f t="shared" si="3"/>
        <v>2529848.0306388643</v>
      </c>
      <c r="K32" s="273">
        <f t="shared" si="4"/>
        <v>5920761.8029886391</v>
      </c>
      <c r="L32" s="284">
        <f t="shared" si="5"/>
        <v>40284530.885833211</v>
      </c>
    </row>
    <row r="33" spans="1:17" ht="15.6">
      <c r="A33" s="27" t="s">
        <v>1703</v>
      </c>
      <c r="B33" s="27" t="s">
        <v>1704</v>
      </c>
      <c r="C33" s="239">
        <v>38417642.99457705</v>
      </c>
      <c r="D33" s="239">
        <v>3233771.0346101602</v>
      </c>
      <c r="E33" s="291">
        <v>1.0389999999999999</v>
      </c>
      <c r="F33" s="239">
        <f t="shared" si="0"/>
        <v>39915931.07136555</v>
      </c>
      <c r="G33" s="239">
        <f t="shared" si="1"/>
        <v>3359888.1049599564</v>
      </c>
      <c r="H33" s="55">
        <f t="shared" si="2"/>
        <v>175</v>
      </c>
      <c r="I33" s="55">
        <v>12</v>
      </c>
      <c r="J33" s="273">
        <f t="shared" si="3"/>
        <v>2506700.0891249548</v>
      </c>
      <c r="K33" s="273">
        <f t="shared" si="4"/>
        <v>5866588.1940849107</v>
      </c>
      <c r="L33" s="284">
        <f t="shared" si="5"/>
        <v>39915931.07136555</v>
      </c>
    </row>
    <row r="34" spans="1:17" ht="15.6">
      <c r="A34" s="27" t="s">
        <v>1705</v>
      </c>
      <c r="B34" s="27" t="s">
        <v>1706</v>
      </c>
      <c r="C34" s="239">
        <v>36751077.143636525</v>
      </c>
      <c r="D34" s="239">
        <v>3093485.6152177034</v>
      </c>
      <c r="E34" s="291">
        <v>1.0389999999999999</v>
      </c>
      <c r="F34" s="239">
        <f t="shared" si="0"/>
        <v>38184369.152238347</v>
      </c>
      <c r="G34" s="239">
        <f t="shared" si="1"/>
        <v>3214131.5542111937</v>
      </c>
      <c r="H34" s="55">
        <f t="shared" si="2"/>
        <v>175</v>
      </c>
      <c r="I34" s="55">
        <v>12</v>
      </c>
      <c r="J34" s="273">
        <f t="shared" si="3"/>
        <v>2397959.1495790049</v>
      </c>
      <c r="K34" s="273">
        <f t="shared" si="4"/>
        <v>5612090.703790199</v>
      </c>
      <c r="L34" s="284">
        <f t="shared" si="5"/>
        <v>38184369.152238347</v>
      </c>
      <c r="O34" s="898" t="s">
        <v>1732</v>
      </c>
      <c r="P34" s="898"/>
      <c r="Q34" s="898"/>
    </row>
    <row r="35" spans="1:17" ht="15.6">
      <c r="A35" s="27" t="s">
        <v>1707</v>
      </c>
      <c r="B35" s="27" t="s">
        <v>1708</v>
      </c>
      <c r="C35" s="239">
        <v>35072135.803703837</v>
      </c>
      <c r="D35" s="239">
        <v>2952167.4783343179</v>
      </c>
      <c r="E35" s="291">
        <v>1.0389999999999999</v>
      </c>
      <c r="F35" s="239">
        <f t="shared" si="0"/>
        <v>36439949.100048281</v>
      </c>
      <c r="G35" s="239">
        <f t="shared" si="1"/>
        <v>3067302.0099893562</v>
      </c>
      <c r="H35" s="55">
        <f t="shared" si="2"/>
        <v>175</v>
      </c>
      <c r="I35" s="55">
        <v>12</v>
      </c>
      <c r="J35" s="273">
        <f t="shared" si="3"/>
        <v>2288410.0861754692</v>
      </c>
      <c r="K35" s="273">
        <f t="shared" si="4"/>
        <v>5355712.0961648254</v>
      </c>
      <c r="L35" s="284">
        <f t="shared" si="5"/>
        <v>36439949.100048281</v>
      </c>
      <c r="O35" s="55" t="s">
        <v>1730</v>
      </c>
      <c r="P35" s="133">
        <f>+K36</f>
        <v>4013316.6473438498</v>
      </c>
      <c r="Q35" s="55"/>
    </row>
    <row r="36" spans="1:17" ht="15.6">
      <c r="A36" s="344" t="s">
        <v>1709</v>
      </c>
      <c r="B36" s="344" t="s">
        <v>1710</v>
      </c>
      <c r="C36" s="345">
        <v>26281413.45629232</v>
      </c>
      <c r="D36" s="345">
        <v>2212212.9602680793</v>
      </c>
      <c r="E36" s="346">
        <v>1.0389999999999999</v>
      </c>
      <c r="F36" s="345">
        <f t="shared" si="0"/>
        <v>27306388.58108772</v>
      </c>
      <c r="G36" s="345">
        <f t="shared" si="1"/>
        <v>2298489.2657185341</v>
      </c>
      <c r="H36" s="347">
        <f t="shared" si="2"/>
        <v>175</v>
      </c>
      <c r="I36" s="347">
        <v>12</v>
      </c>
      <c r="J36" s="345">
        <f t="shared" si="3"/>
        <v>1714827.3816253154</v>
      </c>
      <c r="K36" s="345">
        <f t="shared" si="4"/>
        <v>4013316.6473438498</v>
      </c>
      <c r="L36" s="348">
        <f t="shared" si="5"/>
        <v>27306388.58108772</v>
      </c>
      <c r="O36" s="55" t="s">
        <v>23</v>
      </c>
      <c r="P36" s="55"/>
      <c r="Q36" s="133">
        <f>+L36</f>
        <v>27306388.58108772</v>
      </c>
    </row>
    <row r="37" spans="1:17" ht="15.6">
      <c r="A37" s="344"/>
      <c r="B37" s="344"/>
      <c r="C37" s="345">
        <v>-26281413</v>
      </c>
      <c r="D37" s="345">
        <v>-2212213</v>
      </c>
      <c r="E37" s="346"/>
      <c r="F37" s="345">
        <v>-27306389</v>
      </c>
      <c r="G37" s="345">
        <v>-2298489</v>
      </c>
      <c r="H37" s="347"/>
      <c r="I37" s="347"/>
      <c r="J37" s="345">
        <v>-1714827</v>
      </c>
      <c r="K37" s="345">
        <v>-4013317</v>
      </c>
      <c r="L37" s="348">
        <v>-37306389</v>
      </c>
      <c r="O37" s="55" t="s">
        <v>1731</v>
      </c>
      <c r="P37" s="133">
        <f>+Q36-P35</f>
        <v>23293071.933743872</v>
      </c>
      <c r="Q37" s="55"/>
    </row>
    <row r="38" spans="1:17" ht="15.6">
      <c r="A38" s="27" t="s">
        <v>1712</v>
      </c>
      <c r="B38" s="27" t="s">
        <v>1713</v>
      </c>
      <c r="C38" s="239">
        <v>3892393.866792358</v>
      </c>
      <c r="D38" s="239">
        <v>313455.4735246207</v>
      </c>
      <c r="E38" s="291">
        <v>1.0389999999999999</v>
      </c>
      <c r="F38" s="239">
        <f t="shared" si="0"/>
        <v>4044197.2275972595</v>
      </c>
      <c r="G38" s="239">
        <f t="shared" si="1"/>
        <v>325680.23699208087</v>
      </c>
      <c r="H38" s="55">
        <f t="shared" si="2"/>
        <v>175</v>
      </c>
      <c r="I38" s="55">
        <v>12</v>
      </c>
      <c r="J38" s="273">
        <f t="shared" si="3"/>
        <v>254984.02221292653</v>
      </c>
      <c r="K38" s="273">
        <f t="shared" si="4"/>
        <v>580664.25920500746</v>
      </c>
      <c r="L38" s="284">
        <f t="shared" si="5"/>
        <v>4044197.2275972595</v>
      </c>
      <c r="P38" s="94">
        <f>SUM(P35:P37)</f>
        <v>27306388.581087723</v>
      </c>
      <c r="Q38" s="94">
        <f>SUM(Q35:Q37)</f>
        <v>27306388.58108772</v>
      </c>
    </row>
    <row r="39" spans="1:17" ht="15.6">
      <c r="A39" s="27"/>
      <c r="B39" s="27"/>
      <c r="C39" s="239"/>
      <c r="D39" s="239"/>
      <c r="E39" s="291"/>
      <c r="F39" s="239"/>
      <c r="G39" s="239"/>
      <c r="H39" s="55"/>
      <c r="I39" s="55"/>
      <c r="J39" s="273"/>
      <c r="K39" s="273"/>
      <c r="L39" s="284"/>
    </row>
    <row r="40" spans="1:17" ht="15.6">
      <c r="A40" s="27" t="s">
        <v>1714</v>
      </c>
      <c r="B40" s="27" t="s">
        <v>1715</v>
      </c>
      <c r="C40" s="239">
        <v>9805437.0990881156</v>
      </c>
      <c r="D40" s="239">
        <v>612839.81869300723</v>
      </c>
      <c r="E40" s="291">
        <v>1.0389999999999999</v>
      </c>
      <c r="F40" s="239">
        <f t="shared" si="0"/>
        <v>10187849.145952551</v>
      </c>
      <c r="G40" s="239">
        <f t="shared" si="1"/>
        <v>636740.57162203442</v>
      </c>
      <c r="H40" s="55">
        <f>192-12</f>
        <v>180</v>
      </c>
      <c r="I40" s="55">
        <v>12</v>
      </c>
      <c r="J40" s="273">
        <f t="shared" si="3"/>
        <v>636740.57162203442</v>
      </c>
      <c r="K40" s="273">
        <f t="shared" si="4"/>
        <v>1273481.1432440688</v>
      </c>
      <c r="L40" s="284">
        <f t="shared" si="5"/>
        <v>10187849.145952551</v>
      </c>
    </row>
    <row r="41" spans="1:17" ht="15.6">
      <c r="A41" s="27" t="s">
        <v>1716</v>
      </c>
      <c r="B41" s="27" t="s">
        <v>1717</v>
      </c>
      <c r="C41" s="239">
        <v>9850902.8043389097</v>
      </c>
      <c r="D41" s="239">
        <v>615681.42527118186</v>
      </c>
      <c r="E41" s="291">
        <v>1.0389999999999999</v>
      </c>
      <c r="F41" s="239">
        <f t="shared" si="0"/>
        <v>10235088.013708126</v>
      </c>
      <c r="G41" s="239">
        <f t="shared" si="1"/>
        <v>639693.00085675786</v>
      </c>
      <c r="H41" s="55">
        <f>192-12</f>
        <v>180</v>
      </c>
      <c r="I41" s="55">
        <v>12</v>
      </c>
      <c r="J41" s="273">
        <f t="shared" si="3"/>
        <v>639693.00085675786</v>
      </c>
      <c r="K41" s="273">
        <f t="shared" si="4"/>
        <v>1279386.0017135157</v>
      </c>
      <c r="L41" s="284">
        <f t="shared" si="5"/>
        <v>10235088.013708126</v>
      </c>
    </row>
    <row r="42" spans="1:17" ht="15.6">
      <c r="A42" s="27" t="s">
        <v>1718</v>
      </c>
      <c r="B42" s="27" t="s">
        <v>1719</v>
      </c>
      <c r="C42" s="239">
        <v>19701805.608677819</v>
      </c>
      <c r="D42" s="239">
        <v>1231362.8505423637</v>
      </c>
      <c r="E42" s="291">
        <v>1.0389999999999999</v>
      </c>
      <c r="F42" s="239">
        <f t="shared" si="0"/>
        <v>20470176.027416252</v>
      </c>
      <c r="G42" s="239">
        <f t="shared" si="1"/>
        <v>1279386.0017135157</v>
      </c>
      <c r="H42" s="55">
        <f>192-12</f>
        <v>180</v>
      </c>
      <c r="I42" s="55">
        <v>12</v>
      </c>
      <c r="J42" s="273">
        <f t="shared" si="3"/>
        <v>1279386.0017135157</v>
      </c>
      <c r="K42" s="273">
        <f t="shared" si="4"/>
        <v>2558772.0034270314</v>
      </c>
      <c r="L42" s="284">
        <f t="shared" si="5"/>
        <v>20470176.027416252</v>
      </c>
    </row>
    <row r="43" spans="1:17" ht="15.6">
      <c r="A43" s="27" t="s">
        <v>1720</v>
      </c>
      <c r="B43" s="27" t="s">
        <v>1721</v>
      </c>
      <c r="C43" s="239">
        <v>11608910.074036317</v>
      </c>
      <c r="D43" s="239">
        <v>725556.87962726981</v>
      </c>
      <c r="E43" s="291">
        <v>1.0389999999999999</v>
      </c>
      <c r="F43" s="239">
        <f t="shared" si="0"/>
        <v>12061657.566923732</v>
      </c>
      <c r="G43" s="239">
        <f t="shared" si="1"/>
        <v>753853.59793273325</v>
      </c>
      <c r="H43" s="55">
        <f>192-12</f>
        <v>180</v>
      </c>
      <c r="I43" s="55">
        <v>12</v>
      </c>
      <c r="J43" s="273">
        <f t="shared" si="3"/>
        <v>753853.59793273325</v>
      </c>
      <c r="K43" s="273">
        <f t="shared" si="4"/>
        <v>1507707.1958654665</v>
      </c>
      <c r="L43" s="284">
        <f t="shared" si="5"/>
        <v>12061657.566923732</v>
      </c>
    </row>
    <row r="44" spans="1:17" ht="15.6">
      <c r="A44" s="27" t="s">
        <v>1722</v>
      </c>
      <c r="B44" s="27" t="s">
        <v>1723</v>
      </c>
      <c r="C44" s="239">
        <v>10472267.442766441</v>
      </c>
      <c r="D44" s="239">
        <v>654516.71517290256</v>
      </c>
      <c r="E44" s="291">
        <v>1.0389999999999999</v>
      </c>
      <c r="F44" s="239">
        <f t="shared" si="0"/>
        <v>10880685.873034332</v>
      </c>
      <c r="G44" s="239">
        <f t="shared" si="1"/>
        <v>680042.86706464575</v>
      </c>
      <c r="H44" s="55">
        <f>192-12</f>
        <v>180</v>
      </c>
      <c r="I44" s="55">
        <v>12</v>
      </c>
      <c r="J44" s="273">
        <f t="shared" si="3"/>
        <v>680042.86706464575</v>
      </c>
      <c r="K44" s="273">
        <f t="shared" si="4"/>
        <v>1360085.7341292915</v>
      </c>
      <c r="L44" s="284">
        <f t="shared" si="5"/>
        <v>10880685.873034332</v>
      </c>
    </row>
    <row r="45" spans="1:17" ht="15.6">
      <c r="A45" s="27"/>
      <c r="B45" s="27"/>
      <c r="C45" s="239"/>
      <c r="D45" s="239"/>
      <c r="E45" s="291"/>
      <c r="F45" s="239"/>
      <c r="G45" s="239"/>
      <c r="H45" s="55"/>
      <c r="I45" s="55"/>
      <c r="J45" s="273"/>
      <c r="K45" s="273"/>
      <c r="L45" s="284"/>
    </row>
    <row r="46" spans="1:17" ht="15.6">
      <c r="A46" s="27"/>
      <c r="B46" s="27"/>
      <c r="C46" s="239"/>
      <c r="D46" s="239"/>
      <c r="E46" s="291"/>
      <c r="F46" s="239"/>
      <c r="G46" s="239"/>
      <c r="H46" s="55"/>
      <c r="I46" s="55"/>
      <c r="J46" s="273"/>
      <c r="K46" s="273"/>
      <c r="L46" s="284"/>
    </row>
    <row r="47" spans="1:17">
      <c r="A47" s="93"/>
      <c r="B47" s="55"/>
      <c r="C47" s="239"/>
      <c r="D47" s="239"/>
      <c r="E47" s="291"/>
      <c r="F47" s="239"/>
      <c r="G47" s="239"/>
      <c r="H47" s="55"/>
      <c r="I47" s="55"/>
      <c r="J47" s="273"/>
      <c r="K47" s="273"/>
      <c r="L47" s="283"/>
    </row>
    <row r="48" spans="1:17" ht="15.6">
      <c r="A48" s="27" t="s">
        <v>1724</v>
      </c>
      <c r="B48" s="55"/>
      <c r="C48" s="239">
        <f>SUM(C4:C47)</f>
        <v>515841577.93007541</v>
      </c>
      <c r="D48" s="239">
        <f>SUM(D4:D47)</f>
        <v>42220145.165465862</v>
      </c>
      <c r="E48" s="291"/>
      <c r="F48" s="239">
        <f>SUM(F4:F47)</f>
        <v>535959399.09567839</v>
      </c>
      <c r="G48" s="239">
        <f>SUM(G4:G47)</f>
        <v>43866730.492080919</v>
      </c>
      <c r="H48" s="55"/>
      <c r="I48" s="55"/>
      <c r="J48" s="273">
        <f>SUM(J4:J47)</f>
        <v>33629506.130643308</v>
      </c>
      <c r="K48" s="273">
        <f>SUM(K4:K47)</f>
        <v>77496235.622724235</v>
      </c>
      <c r="L48" s="273">
        <f>SUM(L4:L47)</f>
        <v>525959399.09567839</v>
      </c>
    </row>
    <row r="50" spans="3:12">
      <c r="F50" s="282">
        <f>+F48-C48</f>
        <v>20117821.165602982</v>
      </c>
      <c r="G50" s="282">
        <f>+G48-D48</f>
        <v>1646585.3266150579</v>
      </c>
    </row>
    <row r="51" spans="3:12">
      <c r="C51" s="94"/>
      <c r="D51"/>
      <c r="E51"/>
      <c r="F51"/>
      <c r="G51"/>
      <c r="J51"/>
      <c r="K51"/>
      <c r="L51" s="94"/>
    </row>
    <row r="52" spans="3:12">
      <c r="C52" s="282" t="s">
        <v>1733</v>
      </c>
    </row>
    <row r="53" spans="3:12">
      <c r="C53" s="282" t="s">
        <v>23</v>
      </c>
    </row>
    <row r="54" spans="3:12">
      <c r="C54" s="282" t="s">
        <v>23</v>
      </c>
    </row>
  </sheetData>
  <mergeCells count="2">
    <mergeCell ref="O7:Q7"/>
    <mergeCell ref="O34:Q34"/>
  </mergeCells>
  <pageMargins left="0.70866141732283472" right="0.70866141732283472" top="0.74803149606299213" bottom="0.74803149606299213" header="0.31496062992125984" footer="0.31496062992125984"/>
  <pageSetup paperSize="192" scale="52" orientation="landscape" horizontalDpi="360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P154"/>
  <sheetViews>
    <sheetView showGridLines="0" topLeftCell="AE1" zoomScale="80" zoomScaleNormal="80" workbookViewId="0">
      <selection activeCell="I41" sqref="I41"/>
    </sheetView>
  </sheetViews>
  <sheetFormatPr baseColWidth="10" defaultColWidth="8.88671875" defaultRowHeight="13.2"/>
  <cols>
    <col min="1" max="3" width="0" hidden="1" customWidth="1"/>
    <col min="4" max="8" width="11.44140625" customWidth="1"/>
    <col min="9" max="9" width="9" bestFit="1" customWidth="1"/>
    <col min="10" max="12" width="0" hidden="1" customWidth="1"/>
    <col min="13" max="16" width="11.44140625" customWidth="1"/>
    <col min="17" max="17" width="9" bestFit="1" customWidth="1"/>
    <col min="18" max="20" width="0" hidden="1" customWidth="1"/>
    <col min="21" max="24" width="11.44140625" customWidth="1"/>
    <col min="25" max="25" width="7.88671875" bestFit="1" customWidth="1"/>
    <col min="26" max="26" width="0" hidden="1" customWidth="1"/>
    <col min="27" max="27" width="24.33203125" bestFit="1" customWidth="1"/>
    <col min="28" max="28" width="14" hidden="1" customWidth="1"/>
    <col min="29" max="30" width="12" bestFit="1" customWidth="1"/>
    <col min="31" max="31" width="16.5546875" bestFit="1" customWidth="1"/>
    <col min="32" max="32" width="18.109375" bestFit="1" customWidth="1"/>
    <col min="33" max="33" width="8.88671875" style="49" bestFit="1" customWidth="1"/>
    <col min="34" max="34" width="6" style="49" bestFit="1" customWidth="1"/>
    <col min="35" max="35" width="26.5546875" customWidth="1"/>
    <col min="36" max="36" width="19.6640625" bestFit="1" customWidth="1"/>
    <col min="37" max="37" width="19.5546875" customWidth="1"/>
    <col min="38" max="38" width="16" hidden="1" customWidth="1"/>
    <col min="39" max="39" width="17.5546875" hidden="1" customWidth="1"/>
    <col min="40" max="40" width="14" bestFit="1" customWidth="1"/>
    <col min="41" max="41" width="17.5546875" bestFit="1" customWidth="1"/>
    <col min="42" max="42" width="14" bestFit="1" customWidth="1"/>
    <col min="43" max="256" width="11.44140625" customWidth="1"/>
  </cols>
  <sheetData>
    <row r="1" spans="1:39">
      <c r="D1" t="s">
        <v>1734</v>
      </c>
      <c r="G1" s="32"/>
      <c r="H1" s="33"/>
      <c r="M1" t="s">
        <v>1735</v>
      </c>
      <c r="P1" s="33"/>
      <c r="U1" t="s">
        <v>1736</v>
      </c>
      <c r="X1" s="33"/>
      <c r="Y1" s="349"/>
      <c r="AA1" t="s">
        <v>1737</v>
      </c>
      <c r="AG1" s="857" t="s">
        <v>1547</v>
      </c>
      <c r="AH1" s="858">
        <v>42339</v>
      </c>
      <c r="AI1" s="278">
        <v>25629.09</v>
      </c>
      <c r="AJ1" s="277" t="s">
        <v>1738</v>
      </c>
      <c r="AK1" s="277" t="s">
        <v>1739</v>
      </c>
    </row>
    <row r="2" spans="1:39" ht="14.4">
      <c r="X2" s="34"/>
      <c r="Y2" s="353"/>
      <c r="AA2" s="356"/>
      <c r="AB2" s="354"/>
      <c r="AC2" s="354"/>
      <c r="AD2" s="354"/>
      <c r="AE2" s="354"/>
      <c r="AF2" s="354"/>
      <c r="AG2" s="859"/>
      <c r="AH2" s="859"/>
      <c r="AI2" t="s">
        <v>1740</v>
      </c>
      <c r="AJ2" s="34">
        <f>SUM(G30:G41)</f>
        <v>1137.2954733413151</v>
      </c>
      <c r="AK2" s="34">
        <f>SUM(G42:G148)</f>
        <v>10140.884637293435</v>
      </c>
    </row>
    <row r="3" spans="1:39" ht="14.4">
      <c r="A3" s="35" t="s">
        <v>1741</v>
      </c>
      <c r="B3" s="35" t="s">
        <v>1742</v>
      </c>
      <c r="C3" s="35"/>
      <c r="D3" s="35" t="s">
        <v>1743</v>
      </c>
      <c r="E3" s="36" t="s">
        <v>1744</v>
      </c>
      <c r="F3" s="36" t="s">
        <v>1745</v>
      </c>
      <c r="G3" s="36" t="s">
        <v>1746</v>
      </c>
      <c r="H3" s="37" t="s">
        <v>1747</v>
      </c>
      <c r="J3" s="35" t="s">
        <v>1741</v>
      </c>
      <c r="K3" s="35" t="s">
        <v>1742</v>
      </c>
      <c r="L3" s="35" t="s">
        <v>1743</v>
      </c>
      <c r="M3" s="36" t="s">
        <v>1744</v>
      </c>
      <c r="N3" s="36" t="s">
        <v>1745</v>
      </c>
      <c r="O3" s="36" t="s">
        <v>1746</v>
      </c>
      <c r="P3" s="37" t="s">
        <v>1747</v>
      </c>
      <c r="R3" s="35" t="s">
        <v>1741</v>
      </c>
      <c r="S3" s="35" t="s">
        <v>1742</v>
      </c>
      <c r="T3" s="35" t="s">
        <v>1743</v>
      </c>
      <c r="U3" s="36" t="s">
        <v>1744</v>
      </c>
      <c r="V3" s="36" t="s">
        <v>1745</v>
      </c>
      <c r="W3" s="36" t="s">
        <v>1746</v>
      </c>
      <c r="X3" s="37" t="s">
        <v>1747</v>
      </c>
      <c r="Y3" s="350"/>
      <c r="Z3" s="35"/>
      <c r="AA3" s="355" t="s">
        <v>1748</v>
      </c>
      <c r="AB3" s="105" t="s">
        <v>1749</v>
      </c>
      <c r="AC3" s="105" t="s">
        <v>1744</v>
      </c>
      <c r="AD3" s="105" t="s">
        <v>1750</v>
      </c>
      <c r="AE3" s="105" t="s">
        <v>1746</v>
      </c>
      <c r="AF3" s="105" t="s">
        <v>1747</v>
      </c>
      <c r="AG3" s="103"/>
      <c r="AH3" s="103"/>
      <c r="AI3" t="s">
        <v>1751</v>
      </c>
      <c r="AJ3" s="34">
        <f>SUM(O30:O41)</f>
        <v>937.23608287546199</v>
      </c>
      <c r="AK3" s="34">
        <f>SUM(O42:O148)</f>
        <v>8357.0217389729096</v>
      </c>
    </row>
    <row r="4" spans="1:39" ht="14.4">
      <c r="A4" s="38">
        <v>41563</v>
      </c>
      <c r="B4" s="38">
        <v>41594</v>
      </c>
      <c r="C4" s="38"/>
      <c r="D4" s="39">
        <v>41596</v>
      </c>
      <c r="E4" s="40">
        <v>41.649039999999999</v>
      </c>
      <c r="F4" s="40">
        <v>53.125582778442549</v>
      </c>
      <c r="G4" s="40">
        <f>+E4+F4</f>
        <v>94.774622778442549</v>
      </c>
      <c r="H4" s="41">
        <v>10412.26</v>
      </c>
      <c r="J4" s="38">
        <v>41563</v>
      </c>
      <c r="K4" s="38">
        <v>41594</v>
      </c>
      <c r="L4" s="38">
        <v>41596</v>
      </c>
      <c r="M4" s="40">
        <v>34.32264</v>
      </c>
      <c r="N4" s="40">
        <v>43.780366906288698</v>
      </c>
      <c r="O4" s="40">
        <f>+M4+N4</f>
        <v>78.103006906288698</v>
      </c>
      <c r="P4" s="41">
        <v>8580.66</v>
      </c>
      <c r="R4" s="38">
        <v>41563</v>
      </c>
      <c r="S4" s="38">
        <v>41594</v>
      </c>
      <c r="T4" s="38">
        <v>41596</v>
      </c>
      <c r="U4" s="40">
        <v>108.65964000000001</v>
      </c>
      <c r="V4" s="40">
        <v>138.60119463727824</v>
      </c>
      <c r="W4" s="40">
        <f>+U4+V4</f>
        <v>247.26083463727826</v>
      </c>
      <c r="X4" s="41">
        <v>27164.91</v>
      </c>
      <c r="Y4" s="351"/>
      <c r="Z4" s="38" t="s">
        <v>800</v>
      </c>
      <c r="AA4" s="109">
        <v>41691</v>
      </c>
      <c r="AB4" s="109">
        <v>41719</v>
      </c>
      <c r="AC4" s="110">
        <v>33.052503500000007</v>
      </c>
      <c r="AD4" s="110">
        <v>43.219814747444609</v>
      </c>
      <c r="AE4" s="110">
        <f>+AD4+AC4</f>
        <v>76.272318247444616</v>
      </c>
      <c r="AF4" s="110">
        <v>8421.02</v>
      </c>
      <c r="AG4" s="104" t="s">
        <v>1752</v>
      </c>
      <c r="AH4" s="104"/>
      <c r="AI4" t="s">
        <v>1753</v>
      </c>
      <c r="AJ4" s="34">
        <f>SUM(W30:W41)</f>
        <v>2967.1300156473358</v>
      </c>
      <c r="AK4" s="34">
        <f>SUM(W42:W148)</f>
        <v>26456.909306188878</v>
      </c>
    </row>
    <row r="5" spans="1:39" ht="14.4">
      <c r="A5" s="38">
        <v>41594</v>
      </c>
      <c r="B5" s="38">
        <v>41624</v>
      </c>
      <c r="C5" s="38"/>
      <c r="D5" s="39">
        <v>41624</v>
      </c>
      <c r="E5" s="40">
        <v>41.436537668886231</v>
      </c>
      <c r="F5" s="40">
        <v>53.338085109557142</v>
      </c>
      <c r="G5" s="40">
        <f t="shared" ref="G5:G68" si="0">+E5+F5</f>
        <v>94.774622778443373</v>
      </c>
      <c r="H5" s="40">
        <v>10359.134417221558</v>
      </c>
      <c r="J5" s="38">
        <v>41594</v>
      </c>
      <c r="K5" s="38">
        <v>41624</v>
      </c>
      <c r="L5" s="38">
        <v>41624</v>
      </c>
      <c r="M5" s="40">
        <v>34.147518532374846</v>
      </c>
      <c r="N5" s="40">
        <v>43.955488373912885</v>
      </c>
      <c r="O5" s="40">
        <f t="shared" ref="O5:O68" si="1">+M5+N5</f>
        <v>78.103006906287732</v>
      </c>
      <c r="P5" s="40">
        <v>8536.8796330937112</v>
      </c>
      <c r="R5" s="38">
        <v>41594</v>
      </c>
      <c r="S5" s="38">
        <v>41624</v>
      </c>
      <c r="T5" s="38">
        <v>41624</v>
      </c>
      <c r="U5" s="40">
        <v>108.1052352214509</v>
      </c>
      <c r="V5" s="40">
        <v>139.15559941582612</v>
      </c>
      <c r="W5" s="40">
        <f t="shared" ref="W5:W68" si="2">+U5+V5</f>
        <v>247.26083463727701</v>
      </c>
      <c r="X5" s="40">
        <v>27026.308805362722</v>
      </c>
      <c r="Y5" s="352"/>
      <c r="Z5" s="38"/>
      <c r="AA5" s="109">
        <v>41719</v>
      </c>
      <c r="AB5" s="109">
        <v>41750</v>
      </c>
      <c r="AC5" s="110">
        <v>32.882865727116283</v>
      </c>
      <c r="AD5" s="110">
        <v>43.389452520328632</v>
      </c>
      <c r="AE5" s="110">
        <f t="shared" ref="AE5:AE68" si="3">+AD5+AC5</f>
        <v>76.272318247444915</v>
      </c>
      <c r="AF5" s="110">
        <v>8377.8001852525558</v>
      </c>
      <c r="AG5" s="48"/>
      <c r="AH5" s="48"/>
      <c r="AI5" s="2" t="s">
        <v>1754</v>
      </c>
      <c r="AJ5" s="34">
        <f>SUM(AE27:AE38)</f>
        <v>915.26781896933426</v>
      </c>
      <c r="AK5" s="34">
        <f>SUM(AE39:AE148)</f>
        <v>8389.9550072186667</v>
      </c>
    </row>
    <row r="6" spans="1:39" ht="14.4">
      <c r="A6" s="38">
        <v>41624</v>
      </c>
      <c r="B6" s="38">
        <v>41655</v>
      </c>
      <c r="C6" s="38" t="s">
        <v>797</v>
      </c>
      <c r="D6" s="45">
        <v>41655</v>
      </c>
      <c r="E6" s="46">
        <v>41.223185328448004</v>
      </c>
      <c r="F6" s="46">
        <v>53.551437449994403</v>
      </c>
      <c r="G6" s="46">
        <f t="shared" si="0"/>
        <v>94.774622778442406</v>
      </c>
      <c r="H6" s="46">
        <v>10305.796332112001</v>
      </c>
      <c r="J6" s="45">
        <v>41624</v>
      </c>
      <c r="K6" s="45">
        <v>41655</v>
      </c>
      <c r="L6" s="45">
        <v>41655</v>
      </c>
      <c r="M6" s="46">
        <v>33.971696578879197</v>
      </c>
      <c r="N6" s="46">
        <v>44.131310327409658</v>
      </c>
      <c r="O6" s="46">
        <f t="shared" si="1"/>
        <v>78.103006906288854</v>
      </c>
      <c r="P6" s="46">
        <v>8492.9241447197983</v>
      </c>
      <c r="R6" s="45">
        <v>41624</v>
      </c>
      <c r="S6" s="45">
        <v>41655</v>
      </c>
      <c r="T6" s="45">
        <v>41655</v>
      </c>
      <c r="U6" s="46">
        <v>107.54861282378759</v>
      </c>
      <c r="V6" s="46">
        <v>139.71222181349003</v>
      </c>
      <c r="W6" s="46">
        <f t="shared" si="2"/>
        <v>247.26083463727764</v>
      </c>
      <c r="X6" s="46">
        <v>26887.153205946895</v>
      </c>
      <c r="Y6" s="352"/>
      <c r="Z6" s="38"/>
      <c r="AA6" s="109">
        <v>41750</v>
      </c>
      <c r="AB6" s="109">
        <v>41780</v>
      </c>
      <c r="AC6" s="110">
        <v>32.712562125973996</v>
      </c>
      <c r="AD6" s="110">
        <v>43.559756121470848</v>
      </c>
      <c r="AE6" s="110">
        <f t="shared" si="3"/>
        <v>76.272318247444844</v>
      </c>
      <c r="AF6" s="110">
        <v>8334.4107327322272</v>
      </c>
      <c r="AG6" s="48"/>
      <c r="AH6" s="48"/>
      <c r="AI6" t="s">
        <v>1755</v>
      </c>
      <c r="AJ6" s="34">
        <f>SUM(AJ2:AJ5)</f>
        <v>5956.9293908334475</v>
      </c>
      <c r="AK6" s="34">
        <f>SUM(AK2:AK5)</f>
        <v>53344.770689673889</v>
      </c>
      <c r="AL6" s="34">
        <f>+AK6+AJ6</f>
        <v>59301.700080507333</v>
      </c>
    </row>
    <row r="7" spans="1:39" ht="14.4">
      <c r="A7" s="38">
        <v>41655</v>
      </c>
      <c r="B7" s="38">
        <v>41686</v>
      </c>
      <c r="C7" s="38" t="s">
        <v>798</v>
      </c>
      <c r="D7" s="45">
        <v>41687</v>
      </c>
      <c r="E7" s="46">
        <v>41.008979578648024</v>
      </c>
      <c r="F7" s="46">
        <v>53.765643199794795</v>
      </c>
      <c r="G7" s="46">
        <f t="shared" si="0"/>
        <v>94.774622778442819</v>
      </c>
      <c r="H7" s="46">
        <v>10252.244894662006</v>
      </c>
      <c r="J7" s="45">
        <v>41655</v>
      </c>
      <c r="K7" s="45">
        <v>41686</v>
      </c>
      <c r="L7" s="45">
        <v>41687</v>
      </c>
      <c r="M7" s="46">
        <v>33.795171337569556</v>
      </c>
      <c r="N7" s="46">
        <v>44.307835568719383</v>
      </c>
      <c r="O7" s="46">
        <f t="shared" si="1"/>
        <v>78.10300690628894</v>
      </c>
      <c r="P7" s="46">
        <v>8448.7928343923886</v>
      </c>
      <c r="R7" s="45">
        <v>41655</v>
      </c>
      <c r="S7" s="45">
        <v>41686</v>
      </c>
      <c r="T7" s="45">
        <v>41687</v>
      </c>
      <c r="U7" s="46">
        <v>106.98976393653362</v>
      </c>
      <c r="V7" s="46">
        <v>140.27107070074271</v>
      </c>
      <c r="W7" s="46">
        <f t="shared" si="2"/>
        <v>247.26083463727633</v>
      </c>
      <c r="X7" s="46">
        <v>26747.440984133405</v>
      </c>
      <c r="Y7" s="352"/>
      <c r="Z7" s="38"/>
      <c r="AA7" s="109">
        <v>41780</v>
      </c>
      <c r="AB7" s="109">
        <v>41811</v>
      </c>
      <c r="AC7" s="110">
        <v>32.541590083197221</v>
      </c>
      <c r="AD7" s="110">
        <v>43.730728164247921</v>
      </c>
      <c r="AE7" s="110">
        <f t="shared" si="3"/>
        <v>76.272318247445142</v>
      </c>
      <c r="AF7" s="110">
        <v>8290.8509766107563</v>
      </c>
      <c r="AG7" s="48"/>
      <c r="AH7" s="48"/>
      <c r="AI7" s="102" t="s">
        <v>1756</v>
      </c>
      <c r="AJ7" s="43">
        <f>+AJ6*AI1</f>
        <v>152670679.48131561</v>
      </c>
      <c r="AK7" s="43">
        <f>+AK6*AI1</f>
        <v>1367177929.0350142</v>
      </c>
    </row>
    <row r="8" spans="1:39" ht="14.4">
      <c r="A8" s="38">
        <v>41686</v>
      </c>
      <c r="B8" s="38">
        <v>41714</v>
      </c>
      <c r="C8" s="38" t="s">
        <v>799</v>
      </c>
      <c r="D8" s="45">
        <v>41715</v>
      </c>
      <c r="E8" s="46">
        <v>40.793917005848847</v>
      </c>
      <c r="F8" s="46">
        <v>53.980705772593858</v>
      </c>
      <c r="G8" s="46">
        <f t="shared" si="0"/>
        <v>94.774622778442705</v>
      </c>
      <c r="H8" s="46">
        <v>10198.479251462211</v>
      </c>
      <c r="J8" s="45">
        <v>41686</v>
      </c>
      <c r="K8" s="45">
        <v>41714</v>
      </c>
      <c r="L8" s="45">
        <v>41715</v>
      </c>
      <c r="M8" s="46">
        <v>33.617939995294677</v>
      </c>
      <c r="N8" s="46">
        <v>44.485066910994647</v>
      </c>
      <c r="O8" s="46">
        <f t="shared" si="1"/>
        <v>78.103006906289323</v>
      </c>
      <c r="P8" s="46">
        <v>8404.4849988236692</v>
      </c>
      <c r="R8" s="45">
        <v>41686</v>
      </c>
      <c r="S8" s="45">
        <v>41714</v>
      </c>
      <c r="T8" s="45">
        <v>41715</v>
      </c>
      <c r="U8" s="46">
        <v>106.42867965373064</v>
      </c>
      <c r="V8" s="46">
        <v>140.83215498354548</v>
      </c>
      <c r="W8" s="46">
        <f t="shared" si="2"/>
        <v>247.2608346372761</v>
      </c>
      <c r="X8" s="46">
        <v>26607.169913432663</v>
      </c>
      <c r="Y8" s="352"/>
      <c r="Z8" s="38"/>
      <c r="AA8" s="109">
        <v>41811</v>
      </c>
      <c r="AB8" s="109">
        <v>41841</v>
      </c>
      <c r="AC8" s="110">
        <v>32.369946975152551</v>
      </c>
      <c r="AD8" s="110">
        <v>43.902371272291923</v>
      </c>
      <c r="AE8" s="110">
        <f t="shared" si="3"/>
        <v>76.272318247444474</v>
      </c>
      <c r="AF8" s="110">
        <v>8247.1202484465084</v>
      </c>
      <c r="AG8" s="48"/>
      <c r="AH8" s="48"/>
      <c r="AJ8" s="31" t="s">
        <v>1757</v>
      </c>
    </row>
    <row r="9" spans="1:39" ht="14.4">
      <c r="A9" s="38">
        <v>41714</v>
      </c>
      <c r="B9" s="38">
        <v>41745</v>
      </c>
      <c r="C9" s="38" t="s">
        <v>800</v>
      </c>
      <c r="D9" s="45">
        <v>41745</v>
      </c>
      <c r="E9" s="46">
        <v>40.577994182758466</v>
      </c>
      <c r="F9" s="46">
        <v>54.196628595684153</v>
      </c>
      <c r="G9" s="46">
        <f t="shared" si="0"/>
        <v>94.77462277844262</v>
      </c>
      <c r="H9" s="46">
        <v>10144.498545689617</v>
      </c>
      <c r="J9" s="45">
        <v>41714</v>
      </c>
      <c r="K9" s="45">
        <v>41745</v>
      </c>
      <c r="L9" s="45">
        <v>41745</v>
      </c>
      <c r="M9" s="46">
        <v>33.439999727650701</v>
      </c>
      <c r="N9" s="46">
        <v>44.663007178638509</v>
      </c>
      <c r="O9" s="46">
        <f t="shared" si="1"/>
        <v>78.10300690628921</v>
      </c>
      <c r="P9" s="46">
        <v>8359.9999319126746</v>
      </c>
      <c r="R9" s="45">
        <v>41714</v>
      </c>
      <c r="S9" s="45">
        <v>41745</v>
      </c>
      <c r="T9" s="45">
        <v>41745</v>
      </c>
      <c r="U9" s="46">
        <v>105.86535103379647</v>
      </c>
      <c r="V9" s="46">
        <v>141.39548360348272</v>
      </c>
      <c r="W9" s="46">
        <f t="shared" si="2"/>
        <v>247.26083463727917</v>
      </c>
      <c r="X9" s="46">
        <v>26466.337758449117</v>
      </c>
      <c r="Y9" s="352"/>
      <c r="Z9" s="38"/>
      <c r="AA9" s="109">
        <v>41841</v>
      </c>
      <c r="AB9" s="109">
        <v>41872</v>
      </c>
      <c r="AC9" s="110">
        <v>32.197630167908798</v>
      </c>
      <c r="AD9" s="110">
        <v>44.074688079535917</v>
      </c>
      <c r="AE9" s="110">
        <f t="shared" si="3"/>
        <v>76.272318247444716</v>
      </c>
      <c r="AF9" s="110">
        <v>8203.2178771742165</v>
      </c>
      <c r="AG9" s="48"/>
      <c r="AH9" s="48"/>
      <c r="AI9" t="s">
        <v>1758</v>
      </c>
      <c r="AJ9" s="34">
        <f>SUM(E30:E41)</f>
        <v>414.29572905479426</v>
      </c>
      <c r="AK9" s="34">
        <f>SUM(E42:E148)</f>
        <v>1904.2145535195839</v>
      </c>
      <c r="AM9">
        <f>24982.96-24622.78</f>
        <v>360.18000000000029</v>
      </c>
    </row>
    <row r="10" spans="1:39" ht="14.4">
      <c r="A10" s="38">
        <v>41745</v>
      </c>
      <c r="B10" s="38">
        <v>41775</v>
      </c>
      <c r="C10" s="38"/>
      <c r="D10" s="45">
        <v>41775</v>
      </c>
      <c r="E10" s="46">
        <v>40.361207668375734</v>
      </c>
      <c r="F10" s="46">
        <v>54.413415110066119</v>
      </c>
      <c r="G10" s="46">
        <f t="shared" si="0"/>
        <v>94.774622778441852</v>
      </c>
      <c r="H10" s="46">
        <v>10090.301917093933</v>
      </c>
      <c r="J10" s="45">
        <v>41745</v>
      </c>
      <c r="K10" s="45">
        <v>41775</v>
      </c>
      <c r="L10" s="45">
        <v>41775</v>
      </c>
      <c r="M10" s="46">
        <v>33.261347698936142</v>
      </c>
      <c r="N10" s="46">
        <v>44.841659207351761</v>
      </c>
      <c r="O10" s="46">
        <f t="shared" si="1"/>
        <v>78.103006906287902</v>
      </c>
      <c r="P10" s="46">
        <v>8315.3369247340361</v>
      </c>
      <c r="R10" s="45">
        <v>41745</v>
      </c>
      <c r="S10" s="45">
        <v>41775</v>
      </c>
      <c r="T10" s="45">
        <v>41775</v>
      </c>
      <c r="U10" s="46">
        <v>105.29976909938254</v>
      </c>
      <c r="V10" s="46">
        <v>141.9610655378965</v>
      </c>
      <c r="W10" s="46">
        <f t="shared" si="2"/>
        <v>247.26083463727906</v>
      </c>
      <c r="X10" s="46">
        <v>26324.942274845635</v>
      </c>
      <c r="Y10" s="352"/>
      <c r="Z10" s="38"/>
      <c r="AA10" s="109">
        <v>41872</v>
      </c>
      <c r="AB10" s="109">
        <v>41903</v>
      </c>
      <c r="AC10" s="110">
        <v>32.024637017196625</v>
      </c>
      <c r="AD10" s="110">
        <v>44.247681230247508</v>
      </c>
      <c r="AE10" s="110">
        <f t="shared" si="3"/>
        <v>76.272318247444133</v>
      </c>
      <c r="AF10" s="110">
        <v>8159.1431890946806</v>
      </c>
      <c r="AG10" s="48"/>
      <c r="AH10" s="48"/>
      <c r="AI10" t="s">
        <v>1759</v>
      </c>
      <c r="AJ10" s="34">
        <f>SUM(M30:M41)</f>
        <v>341.41778926681707</v>
      </c>
      <c r="AK10" s="34">
        <f>SUM(M42:M148)</f>
        <v>1569.2479491295192</v>
      </c>
    </row>
    <row r="11" spans="1:39" ht="14.4">
      <c r="A11" s="38">
        <v>41775</v>
      </c>
      <c r="B11" s="38">
        <v>41806</v>
      </c>
      <c r="C11" s="38"/>
      <c r="D11" s="45">
        <v>41806</v>
      </c>
      <c r="E11" s="46">
        <v>40.143554007935464</v>
      </c>
      <c r="F11" s="46">
        <v>54.631068770506317</v>
      </c>
      <c r="G11" s="46">
        <f t="shared" si="0"/>
        <v>94.774622778441781</v>
      </c>
      <c r="H11" s="46">
        <v>10035.888501983867</v>
      </c>
      <c r="J11" s="45">
        <v>41775</v>
      </c>
      <c r="K11" s="45">
        <v>41806</v>
      </c>
      <c r="L11" s="45">
        <v>41806</v>
      </c>
      <c r="M11" s="46">
        <v>33.081981062106742</v>
      </c>
      <c r="N11" s="46">
        <v>45.02102584418207</v>
      </c>
      <c r="O11" s="46">
        <f t="shared" si="1"/>
        <v>78.103006906288812</v>
      </c>
      <c r="P11" s="46">
        <v>8270.4952655266843</v>
      </c>
      <c r="R11" s="45">
        <v>41775</v>
      </c>
      <c r="S11" s="45">
        <v>41806</v>
      </c>
      <c r="T11" s="45">
        <v>41806</v>
      </c>
      <c r="U11" s="46">
        <v>104.73192483723098</v>
      </c>
      <c r="V11" s="46">
        <v>142.52890980004668</v>
      </c>
      <c r="W11" s="46">
        <f t="shared" si="2"/>
        <v>247.26083463727764</v>
      </c>
      <c r="X11" s="46">
        <v>26182.981209307738</v>
      </c>
      <c r="Y11" s="352"/>
      <c r="Z11" s="38"/>
      <c r="AA11" s="109">
        <v>41903</v>
      </c>
      <c r="AB11" s="109">
        <v>41933</v>
      </c>
      <c r="AC11" s="110">
        <v>31.8509648683679</v>
      </c>
      <c r="AD11" s="110">
        <v>44.421353379076209</v>
      </c>
      <c r="AE11" s="110">
        <f t="shared" si="3"/>
        <v>76.272318247444105</v>
      </c>
      <c r="AF11" s="110">
        <v>8114.8955078644331</v>
      </c>
      <c r="AG11" s="48"/>
      <c r="AH11" s="48"/>
      <c r="AI11" t="s">
        <v>1760</v>
      </c>
      <c r="AJ11" s="34">
        <f>SUM(U30:U41)</f>
        <v>1080.8706460612655</v>
      </c>
      <c r="AK11" s="34">
        <f>SUM(U42:U148)</f>
        <v>4967.9720797453901</v>
      </c>
    </row>
    <row r="12" spans="1:39" ht="14.4">
      <c r="A12" s="38">
        <v>41806</v>
      </c>
      <c r="B12" s="38">
        <v>41836</v>
      </c>
      <c r="C12" s="38"/>
      <c r="D12" s="45">
        <v>41836</v>
      </c>
      <c r="E12" s="46">
        <v>39.925029732853446</v>
      </c>
      <c r="F12" s="46">
        <v>54.849593045588335</v>
      </c>
      <c r="G12" s="46">
        <f t="shared" si="0"/>
        <v>94.774622778441781</v>
      </c>
      <c r="H12" s="46">
        <v>9981.2574332133609</v>
      </c>
      <c r="J12" s="45">
        <v>41806</v>
      </c>
      <c r="K12" s="45">
        <v>41836</v>
      </c>
      <c r="L12" s="45">
        <v>41836</v>
      </c>
      <c r="M12" s="46">
        <v>32.901896958730006</v>
      </c>
      <c r="N12" s="46">
        <v>45.201109947558507</v>
      </c>
      <c r="O12" s="46">
        <f t="shared" si="1"/>
        <v>78.103006906288513</v>
      </c>
      <c r="P12" s="46">
        <v>8225.4742396825022</v>
      </c>
      <c r="R12" s="45">
        <v>41806</v>
      </c>
      <c r="S12" s="45">
        <v>41836</v>
      </c>
      <c r="T12" s="45">
        <v>41836</v>
      </c>
      <c r="U12" s="46">
        <v>104.16180919803077</v>
      </c>
      <c r="V12" s="46">
        <v>143.09902543924545</v>
      </c>
      <c r="W12" s="46">
        <f t="shared" si="2"/>
        <v>247.26083463727622</v>
      </c>
      <c r="X12" s="46">
        <v>26040.452299507691</v>
      </c>
      <c r="Y12" s="352"/>
      <c r="Z12" s="38"/>
      <c r="AA12" s="109">
        <v>41933</v>
      </c>
      <c r="AB12" s="109">
        <v>41964</v>
      </c>
      <c r="AC12" s="110">
        <v>31.676611056355028</v>
      </c>
      <c r="AD12" s="110">
        <v>44.595707191089787</v>
      </c>
      <c r="AE12" s="110">
        <f t="shared" si="3"/>
        <v>76.272318247444815</v>
      </c>
      <c r="AF12" s="110">
        <v>8070.4741544853568</v>
      </c>
      <c r="AG12" s="48"/>
      <c r="AH12" s="48"/>
      <c r="AI12" s="2" t="s">
        <v>1761</v>
      </c>
      <c r="AJ12" s="34">
        <f>SUM(AC27:AC38)</f>
        <v>335.31851756622649</v>
      </c>
      <c r="AK12" s="34">
        <f>SUM(AC39:AC148)</f>
        <v>1587.0610769000964</v>
      </c>
      <c r="AM12" s="54">
        <f>+AM9*AL6</f>
        <v>21359286.334997147</v>
      </c>
    </row>
    <row r="13" spans="1:39" ht="14.4">
      <c r="A13" s="38">
        <v>41836</v>
      </c>
      <c r="B13" s="38">
        <v>41867</v>
      </c>
      <c r="C13" s="38"/>
      <c r="D13" s="45">
        <v>41869</v>
      </c>
      <c r="E13" s="46">
        <v>39.705631360671092</v>
      </c>
      <c r="F13" s="46">
        <v>55.068991417771031</v>
      </c>
      <c r="G13" s="46">
        <f t="shared" si="0"/>
        <v>94.774622778442122</v>
      </c>
      <c r="H13" s="46">
        <v>9926.4078401677725</v>
      </c>
      <c r="J13" s="45">
        <v>41836</v>
      </c>
      <c r="K13" s="45">
        <v>41867</v>
      </c>
      <c r="L13" s="45">
        <v>41869</v>
      </c>
      <c r="M13" s="46">
        <v>32.721092518939777</v>
      </c>
      <c r="N13" s="46">
        <v>45.381914387348836</v>
      </c>
      <c r="O13" s="46">
        <f t="shared" si="1"/>
        <v>78.103006906288613</v>
      </c>
      <c r="P13" s="46">
        <v>8180.2731297349437</v>
      </c>
      <c r="R13" s="45">
        <v>41836</v>
      </c>
      <c r="S13" s="45">
        <v>41867</v>
      </c>
      <c r="T13" s="45">
        <v>41869</v>
      </c>
      <c r="U13" s="46">
        <v>103.58941309627379</v>
      </c>
      <c r="V13" s="46">
        <v>143.67142154100293</v>
      </c>
      <c r="W13" s="46">
        <f t="shared" si="2"/>
        <v>247.26083463727673</v>
      </c>
      <c r="X13" s="46">
        <v>25897.353274068446</v>
      </c>
      <c r="Y13" s="352"/>
      <c r="Z13" s="38"/>
      <c r="AA13" s="109">
        <v>41964</v>
      </c>
      <c r="AB13" s="109">
        <v>41994</v>
      </c>
      <c r="AC13" s="110">
        <v>31.501572905629999</v>
      </c>
      <c r="AD13" s="110">
        <v>44.77074534181429</v>
      </c>
      <c r="AE13" s="110">
        <f t="shared" si="3"/>
        <v>76.272318247444289</v>
      </c>
      <c r="AF13" s="110">
        <v>8025.8784472942671</v>
      </c>
      <c r="AG13" s="48"/>
      <c r="AH13" s="48"/>
      <c r="AI13" t="s">
        <v>1755</v>
      </c>
      <c r="AJ13" s="34">
        <f>SUM(AJ9:AJ12)</f>
        <v>2171.9026819491032</v>
      </c>
      <c r="AK13" s="34">
        <f>SUM(AK9:AK12)</f>
        <v>10028.495659294589</v>
      </c>
      <c r="AL13" s="34">
        <f>+AK13+AJ13</f>
        <v>12200.398341243692</v>
      </c>
    </row>
    <row r="14" spans="1:39" ht="14.4">
      <c r="A14" s="38">
        <v>41867</v>
      </c>
      <c r="B14" s="38">
        <v>41898</v>
      </c>
      <c r="C14" s="38"/>
      <c r="D14" s="45">
        <v>41898</v>
      </c>
      <c r="E14" s="46">
        <v>39.485355395000006</v>
      </c>
      <c r="F14" s="46">
        <v>55.289267383443068</v>
      </c>
      <c r="G14" s="46">
        <f t="shared" si="0"/>
        <v>94.774622778443074</v>
      </c>
      <c r="H14" s="46">
        <v>9871.3388487500015</v>
      </c>
      <c r="J14" s="45">
        <v>41867</v>
      </c>
      <c r="K14" s="45">
        <v>41898</v>
      </c>
      <c r="L14" s="45">
        <v>41898</v>
      </c>
      <c r="M14" s="46">
        <v>32.539564861390382</v>
      </c>
      <c r="N14" s="46">
        <v>45.563442044897776</v>
      </c>
      <c r="O14" s="46">
        <f t="shared" si="1"/>
        <v>78.103006906288158</v>
      </c>
      <c r="P14" s="46">
        <v>8134.8912153475949</v>
      </c>
      <c r="R14" s="45">
        <v>41867</v>
      </c>
      <c r="S14" s="45">
        <v>41898</v>
      </c>
      <c r="T14" s="45">
        <v>41898</v>
      </c>
      <c r="U14" s="46">
        <v>103.01472741010978</v>
      </c>
      <c r="V14" s="46">
        <v>144.24610722716898</v>
      </c>
      <c r="W14" s="46">
        <f t="shared" si="2"/>
        <v>247.26083463727878</v>
      </c>
      <c r="X14" s="46">
        <v>25753.681852527443</v>
      </c>
      <c r="Y14" s="352"/>
      <c r="Z14" s="38"/>
      <c r="AA14" s="109">
        <v>41994</v>
      </c>
      <c r="AB14" s="109">
        <v>42025</v>
      </c>
      <c r="AC14" s="110">
        <v>31.325847730163378</v>
      </c>
      <c r="AD14" s="110">
        <v>44.946470517281341</v>
      </c>
      <c r="AE14" s="110">
        <f t="shared" si="3"/>
        <v>76.272318247444716</v>
      </c>
      <c r="AF14" s="110">
        <v>7981.1077019524528</v>
      </c>
      <c r="AG14" s="48"/>
      <c r="AH14" s="48"/>
      <c r="AI14" s="102" t="s">
        <v>1756</v>
      </c>
      <c r="AJ14" s="43">
        <f>+AJ13*AI1</f>
        <v>55663889.30691494</v>
      </c>
      <c r="AK14" s="43">
        <f>+AK13*AI1</f>
        <v>257021217.81667036</v>
      </c>
    </row>
    <row r="15" spans="1:39" ht="14.4">
      <c r="A15" s="38">
        <v>41898</v>
      </c>
      <c r="B15" s="38">
        <v>41928</v>
      </c>
      <c r="C15" s="38"/>
      <c r="D15" s="45">
        <v>41928</v>
      </c>
      <c r="E15" s="46">
        <v>39.264198325466232</v>
      </c>
      <c r="F15" s="46">
        <v>55.510424452975705</v>
      </c>
      <c r="G15" s="46">
        <f t="shared" si="0"/>
        <v>94.774622778441937</v>
      </c>
      <c r="H15" s="46">
        <v>9816.0495813665584</v>
      </c>
      <c r="J15" s="45">
        <v>41898</v>
      </c>
      <c r="K15" s="45">
        <v>41928</v>
      </c>
      <c r="L15" s="45">
        <v>41928</v>
      </c>
      <c r="M15" s="46">
        <v>32.357311093210789</v>
      </c>
      <c r="N15" s="46">
        <v>45.745695813077866</v>
      </c>
      <c r="O15" s="46">
        <f t="shared" si="1"/>
        <v>78.103006906288655</v>
      </c>
      <c r="P15" s="46">
        <v>8089.3277733026971</v>
      </c>
      <c r="R15" s="45">
        <v>41898</v>
      </c>
      <c r="S15" s="45">
        <v>41928</v>
      </c>
      <c r="T15" s="45">
        <v>41928</v>
      </c>
      <c r="U15" s="46">
        <v>102.4377429812011</v>
      </c>
      <c r="V15" s="46">
        <v>144.82309165607512</v>
      </c>
      <c r="W15" s="46">
        <f t="shared" si="2"/>
        <v>247.26083463727622</v>
      </c>
      <c r="X15" s="46">
        <v>25609.435745300274</v>
      </c>
      <c r="Y15" s="352"/>
      <c r="Z15" s="38"/>
      <c r="AA15" s="285">
        <v>42025</v>
      </c>
      <c r="AB15" s="285">
        <v>42056</v>
      </c>
      <c r="AC15" s="286">
        <v>31.149432833383052</v>
      </c>
      <c r="AD15" s="286">
        <v>45.122885414061777</v>
      </c>
      <c r="AE15" s="286">
        <f t="shared" si="3"/>
        <v>76.272318247444829</v>
      </c>
      <c r="AF15" s="286">
        <v>7936.1612314351714</v>
      </c>
      <c r="AG15" s="48"/>
      <c r="AH15" s="48"/>
      <c r="AJ15" s="90" t="s">
        <v>1546</v>
      </c>
    </row>
    <row r="16" spans="1:39" ht="14.4">
      <c r="A16" s="38">
        <v>41928</v>
      </c>
      <c r="B16" s="38">
        <v>41959</v>
      </c>
      <c r="C16" s="38"/>
      <c r="D16" s="45">
        <v>41960</v>
      </c>
      <c r="E16" s="46">
        <v>39.042156627654329</v>
      </c>
      <c r="F16" s="46">
        <v>55.732466150788234</v>
      </c>
      <c r="G16" s="46">
        <f t="shared" si="0"/>
        <v>94.774622778442563</v>
      </c>
      <c r="H16" s="46">
        <v>9760.5391569135827</v>
      </c>
      <c r="J16" s="45">
        <v>41928</v>
      </c>
      <c r="K16" s="45">
        <v>41959</v>
      </c>
      <c r="L16" s="45">
        <v>41960</v>
      </c>
      <c r="M16" s="46">
        <v>32.174328309958476</v>
      </c>
      <c r="N16" s="46">
        <v>45.928678596330421</v>
      </c>
      <c r="O16" s="46">
        <f t="shared" si="1"/>
        <v>78.103006906288897</v>
      </c>
      <c r="P16" s="46">
        <v>8043.5820774896192</v>
      </c>
      <c r="R16" s="45">
        <v>41928</v>
      </c>
      <c r="S16" s="45">
        <v>41959</v>
      </c>
      <c r="T16" s="45">
        <v>41960</v>
      </c>
      <c r="U16" s="46">
        <v>101.8584506145768</v>
      </c>
      <c r="V16" s="46">
        <v>145.40238402270188</v>
      </c>
      <c r="W16" s="46">
        <f t="shared" si="2"/>
        <v>247.26083463727866</v>
      </c>
      <c r="X16" s="46">
        <v>25464.612653644199</v>
      </c>
      <c r="Y16" s="352"/>
      <c r="Z16" s="38"/>
      <c r="AA16" s="285">
        <v>42056</v>
      </c>
      <c r="AB16" s="285">
        <v>42084</v>
      </c>
      <c r="AC16" s="286">
        <v>30.972325508132862</v>
      </c>
      <c r="AD16" s="286">
        <v>45.299992739311158</v>
      </c>
      <c r="AE16" s="286">
        <f t="shared" si="3"/>
        <v>76.272318247444019</v>
      </c>
      <c r="AF16" s="286">
        <v>7891.0383460211096</v>
      </c>
      <c r="AG16" s="48"/>
      <c r="AH16" s="48"/>
      <c r="AJ16" s="34"/>
      <c r="AK16" s="34"/>
    </row>
    <row r="17" spans="1:42" s="49" customFormat="1" ht="14.4">
      <c r="A17" s="44">
        <v>41959</v>
      </c>
      <c r="B17" s="44">
        <v>41989</v>
      </c>
      <c r="C17" s="44"/>
      <c r="D17" s="45">
        <v>41989</v>
      </c>
      <c r="E17" s="46">
        <v>38.819226763051176</v>
      </c>
      <c r="F17" s="46">
        <v>55.955396015391671</v>
      </c>
      <c r="G17" s="46">
        <f t="shared" si="0"/>
        <v>94.774622778442847</v>
      </c>
      <c r="H17" s="46">
        <v>9704.8066907627945</v>
      </c>
      <c r="I17"/>
      <c r="J17" s="45">
        <v>41959</v>
      </c>
      <c r="K17" s="45">
        <v>41989</v>
      </c>
      <c r="L17" s="45">
        <v>41989</v>
      </c>
      <c r="M17" s="46">
        <v>31.990613595573159</v>
      </c>
      <c r="N17" s="46">
        <v>46.112393310715554</v>
      </c>
      <c r="O17" s="46">
        <f t="shared" si="1"/>
        <v>78.103006906288712</v>
      </c>
      <c r="P17" s="46">
        <v>7997.6533988932888</v>
      </c>
      <c r="Q17"/>
      <c r="R17" s="45">
        <v>41959</v>
      </c>
      <c r="S17" s="45">
        <v>41989</v>
      </c>
      <c r="T17" s="45">
        <v>41989</v>
      </c>
      <c r="U17" s="46">
        <v>101.276841078486</v>
      </c>
      <c r="V17" s="46">
        <v>145.98399355879152</v>
      </c>
      <c r="W17" s="46">
        <f t="shared" si="2"/>
        <v>247.26083463727753</v>
      </c>
      <c r="X17" s="46">
        <v>25319.210269621497</v>
      </c>
      <c r="Y17" s="352"/>
      <c r="Z17" s="44"/>
      <c r="AA17" s="285">
        <v>42084</v>
      </c>
      <c r="AB17" s="285">
        <v>42115</v>
      </c>
      <c r="AC17" s="286">
        <v>30.794523036631062</v>
      </c>
      <c r="AD17" s="286">
        <v>45.477795210813383</v>
      </c>
      <c r="AE17" s="286">
        <f t="shared" si="3"/>
        <v>76.272318247444446</v>
      </c>
      <c r="AF17" s="286">
        <v>7845.7383532817985</v>
      </c>
      <c r="AG17" s="48"/>
      <c r="AH17" s="48"/>
      <c r="AI17" s="93" t="s">
        <v>1762</v>
      </c>
      <c r="AJ17" s="34"/>
      <c r="AK17" s="34"/>
    </row>
    <row r="18" spans="1:42" ht="14.4">
      <c r="A18" s="38">
        <v>41989</v>
      </c>
      <c r="B18" s="38">
        <v>42020</v>
      </c>
      <c r="C18" s="38"/>
      <c r="D18" s="39">
        <v>42020</v>
      </c>
      <c r="E18" s="40">
        <v>38.595405178989608</v>
      </c>
      <c r="F18" s="40">
        <v>56.179217599452386</v>
      </c>
      <c r="G18" s="40">
        <f t="shared" si="0"/>
        <v>94.774622778441994</v>
      </c>
      <c r="H18" s="40">
        <v>9648.8512947474028</v>
      </c>
      <c r="J18" s="39">
        <v>41989</v>
      </c>
      <c r="K18" s="39">
        <v>42020</v>
      </c>
      <c r="L18" s="39">
        <v>42020</v>
      </c>
      <c r="M18" s="40">
        <v>31.806164022330293</v>
      </c>
      <c r="N18" s="40">
        <v>46.296842883958561</v>
      </c>
      <c r="O18" s="40">
        <f t="shared" si="1"/>
        <v>78.103006906288854</v>
      </c>
      <c r="P18" s="40">
        <v>7951.5410055825732</v>
      </c>
      <c r="R18" s="39">
        <v>41989</v>
      </c>
      <c r="S18" s="39">
        <v>42020</v>
      </c>
      <c r="T18" s="39">
        <v>42020</v>
      </c>
      <c r="U18" s="40">
        <v>100.69290510425084</v>
      </c>
      <c r="V18" s="40">
        <v>146.56792953302647</v>
      </c>
      <c r="W18" s="40">
        <f t="shared" si="2"/>
        <v>247.2608346372773</v>
      </c>
      <c r="X18" s="40">
        <v>25173.226276062705</v>
      </c>
      <c r="Y18" s="352"/>
      <c r="Z18" s="38"/>
      <c r="AA18" s="285">
        <v>42115</v>
      </c>
      <c r="AB18" s="285">
        <v>42145</v>
      </c>
      <c r="AC18" s="286">
        <v>30.616022690428618</v>
      </c>
      <c r="AD18" s="286">
        <v>45.656295557016165</v>
      </c>
      <c r="AE18" s="286">
        <f t="shared" si="3"/>
        <v>76.272318247444787</v>
      </c>
      <c r="AF18" s="286">
        <v>7800.2605580709851</v>
      </c>
      <c r="AG18" s="48"/>
      <c r="AH18" s="48"/>
      <c r="AI18" s="55" t="s">
        <v>1740</v>
      </c>
      <c r="AJ18" s="111">
        <f>SUM(E24:E29)</f>
        <v>219.93036000432835</v>
      </c>
      <c r="AK18" s="34"/>
    </row>
    <row r="19" spans="1:42" ht="14.4">
      <c r="A19" s="38">
        <v>42020</v>
      </c>
      <c r="B19" s="38">
        <v>42051</v>
      </c>
      <c r="C19" s="38"/>
      <c r="D19" s="39">
        <v>42051</v>
      </c>
      <c r="E19" s="40">
        <v>38.370688308591802</v>
      </c>
      <c r="F19" s="40">
        <v>56.403934469850363</v>
      </c>
      <c r="G19" s="40">
        <f t="shared" si="0"/>
        <v>94.774622778442165</v>
      </c>
      <c r="H19" s="40">
        <v>9592.6720771479504</v>
      </c>
      <c r="J19" s="39">
        <v>42020</v>
      </c>
      <c r="K19" s="39">
        <v>42051</v>
      </c>
      <c r="L19" s="39">
        <v>42051</v>
      </c>
      <c r="M19" s="40">
        <v>31.620976650794461</v>
      </c>
      <c r="N19" s="40">
        <v>46.482030255494465</v>
      </c>
      <c r="O19" s="40">
        <f t="shared" si="1"/>
        <v>78.103006906288925</v>
      </c>
      <c r="P19" s="40">
        <v>7905.2441626986147</v>
      </c>
      <c r="R19" s="39">
        <v>42020</v>
      </c>
      <c r="S19" s="39">
        <v>42051</v>
      </c>
      <c r="T19" s="39">
        <v>42051</v>
      </c>
      <c r="U19" s="40">
        <v>100.10663338611873</v>
      </c>
      <c r="V19" s="40">
        <v>147.15420125115998</v>
      </c>
      <c r="W19" s="40">
        <f t="shared" si="2"/>
        <v>247.26083463727872</v>
      </c>
      <c r="X19" s="40">
        <v>25026.658346529679</v>
      </c>
      <c r="Y19" s="352"/>
      <c r="Z19" s="38"/>
      <c r="AA19" s="285">
        <v>42145</v>
      </c>
      <c r="AB19" s="285">
        <v>42176</v>
      </c>
      <c r="AC19" s="286">
        <v>30.436821730367328</v>
      </c>
      <c r="AD19" s="286">
        <v>45.835496517077445</v>
      </c>
      <c r="AE19" s="286">
        <f t="shared" si="3"/>
        <v>76.272318247444773</v>
      </c>
      <c r="AF19" s="286">
        <v>7754.6042625139689</v>
      </c>
      <c r="AG19" s="48"/>
      <c r="AH19" s="48"/>
      <c r="AI19" s="55" t="s">
        <v>1751</v>
      </c>
      <c r="AJ19" s="111">
        <f>SUM(M24:M29)</f>
        <v>181.24284668983856</v>
      </c>
      <c r="AK19" s="34"/>
      <c r="AL19" s="92"/>
    </row>
    <row r="20" spans="1:42" ht="14.4">
      <c r="A20" s="38">
        <v>42051</v>
      </c>
      <c r="B20" s="38">
        <v>42079</v>
      </c>
      <c r="C20" s="38"/>
      <c r="D20" s="39">
        <v>42079</v>
      </c>
      <c r="E20" s="40">
        <v>38.145072570712401</v>
      </c>
      <c r="F20" s="40">
        <v>56.629550207730063</v>
      </c>
      <c r="G20" s="40">
        <f t="shared" si="0"/>
        <v>94.774622778442463</v>
      </c>
      <c r="H20" s="40">
        <v>9536.2681426781</v>
      </c>
      <c r="J20" s="39">
        <v>42051</v>
      </c>
      <c r="K20" s="39">
        <v>42079</v>
      </c>
      <c r="L20" s="39">
        <v>42079</v>
      </c>
      <c r="M20" s="40">
        <v>31.435048529772484</v>
      </c>
      <c r="N20" s="40">
        <v>46.667958376516239</v>
      </c>
      <c r="O20" s="40">
        <f t="shared" si="1"/>
        <v>78.103006906288726</v>
      </c>
      <c r="P20" s="40">
        <v>7858.7621324431202</v>
      </c>
      <c r="R20" s="39">
        <v>42051</v>
      </c>
      <c r="S20" s="39">
        <v>42079</v>
      </c>
      <c r="T20" s="39">
        <v>42079</v>
      </c>
      <c r="U20" s="40">
        <v>99.518016581114097</v>
      </c>
      <c r="V20" s="40">
        <v>147.74281805616553</v>
      </c>
      <c r="W20" s="40">
        <f t="shared" si="2"/>
        <v>247.26083463727963</v>
      </c>
      <c r="X20" s="40">
        <v>24879.504145278519</v>
      </c>
      <c r="Y20" s="352"/>
      <c r="Z20" s="38"/>
      <c r="AA20" s="285">
        <v>42176</v>
      </c>
      <c r="AB20" s="285">
        <v>42206</v>
      </c>
      <c r="AC20" s="286">
        <v>30.256917406537802</v>
      </c>
      <c r="AD20" s="286">
        <v>46.015400840906288</v>
      </c>
      <c r="AE20" s="286">
        <f t="shared" si="3"/>
        <v>76.27231824744409</v>
      </c>
      <c r="AF20" s="286">
        <v>7708.7687659968915</v>
      </c>
      <c r="AG20" s="48"/>
      <c r="AH20" s="48"/>
      <c r="AI20" s="55" t="s">
        <v>1753</v>
      </c>
      <c r="AJ20" s="111">
        <f>SUM(U24:U29)</f>
        <v>573.7840234286482</v>
      </c>
      <c r="AK20" s="34"/>
      <c r="AL20" s="92"/>
    </row>
    <row r="21" spans="1:42" ht="14.4">
      <c r="A21" s="38">
        <v>42079</v>
      </c>
      <c r="B21" s="38">
        <v>42110</v>
      </c>
      <c r="C21" s="38"/>
      <c r="D21" s="39">
        <v>42110</v>
      </c>
      <c r="E21" s="40">
        <v>37.918554369881477</v>
      </c>
      <c r="F21" s="40">
        <v>56.856068408560532</v>
      </c>
      <c r="G21" s="40">
        <f t="shared" si="0"/>
        <v>94.774622778442009</v>
      </c>
      <c r="H21" s="40">
        <v>9479.63859247037</v>
      </c>
      <c r="J21" s="39">
        <v>42079</v>
      </c>
      <c r="K21" s="39">
        <v>42110</v>
      </c>
      <c r="L21" s="39">
        <v>42110</v>
      </c>
      <c r="M21" s="40">
        <v>31.248376696266416</v>
      </c>
      <c r="N21" s="40">
        <v>46.854630210022137</v>
      </c>
      <c r="O21" s="40">
        <f t="shared" si="1"/>
        <v>78.103006906288556</v>
      </c>
      <c r="P21" s="40">
        <v>7812.094174066604</v>
      </c>
      <c r="R21" s="39">
        <v>42079</v>
      </c>
      <c r="S21" s="39">
        <v>42110</v>
      </c>
      <c r="T21" s="39">
        <v>42110</v>
      </c>
      <c r="U21" s="40">
        <v>98.927045308889419</v>
      </c>
      <c r="V21" s="40">
        <v>148.33378932838968</v>
      </c>
      <c r="W21" s="40">
        <f t="shared" si="2"/>
        <v>247.26083463727912</v>
      </c>
      <c r="X21" s="40">
        <v>24731.761327222353</v>
      </c>
      <c r="Y21" s="352"/>
      <c r="Z21" s="38"/>
      <c r="AA21" s="285">
        <v>42206</v>
      </c>
      <c r="AB21" s="285">
        <v>42237</v>
      </c>
      <c r="AC21" s="286">
        <v>30.076306958237243</v>
      </c>
      <c r="AD21" s="286">
        <v>46.19601128920749</v>
      </c>
      <c r="AE21" s="286">
        <f t="shared" si="3"/>
        <v>76.27231824744473</v>
      </c>
      <c r="AF21" s="286">
        <v>7662.7533651559852</v>
      </c>
      <c r="AG21" s="48"/>
      <c r="AH21" s="48"/>
      <c r="AI21" s="93" t="s">
        <v>1754</v>
      </c>
      <c r="AJ21" s="111">
        <f>SUM(AC21:AC26)</f>
        <v>177.72377605034956</v>
      </c>
      <c r="AK21" s="34"/>
      <c r="AL21" s="29"/>
      <c r="AM21" s="29"/>
      <c r="AN21" s="29"/>
      <c r="AO21" s="29"/>
      <c r="AP21" s="29"/>
    </row>
    <row r="22" spans="1:42" ht="14.4">
      <c r="A22" s="38">
        <v>42110</v>
      </c>
      <c r="B22" s="38">
        <v>42140</v>
      </c>
      <c r="C22" s="38"/>
      <c r="D22" s="39">
        <v>42142</v>
      </c>
      <c r="E22" s="40">
        <v>37.691130096247242</v>
      </c>
      <c r="F22" s="40">
        <v>57.083492682195349</v>
      </c>
      <c r="G22" s="40">
        <f t="shared" si="0"/>
        <v>94.774622778442591</v>
      </c>
      <c r="H22" s="40">
        <v>9422.7825240618095</v>
      </c>
      <c r="J22" s="39">
        <v>42110</v>
      </c>
      <c r="K22" s="39">
        <v>42140</v>
      </c>
      <c r="L22" s="39">
        <v>42142</v>
      </c>
      <c r="M22" s="40">
        <v>31.060958175426325</v>
      </c>
      <c r="N22" s="40">
        <v>47.042048730862007</v>
      </c>
      <c r="O22" s="40">
        <f t="shared" si="1"/>
        <v>78.103006906288329</v>
      </c>
      <c r="P22" s="40">
        <v>7765.2395438565818</v>
      </c>
      <c r="R22" s="39">
        <v>42110</v>
      </c>
      <c r="S22" s="39">
        <v>42140</v>
      </c>
      <c r="T22" s="39">
        <v>42142</v>
      </c>
      <c r="U22" s="40">
        <v>98.333710151575843</v>
      </c>
      <c r="V22" s="40">
        <v>148.92712448570092</v>
      </c>
      <c r="W22" s="40">
        <f t="shared" si="2"/>
        <v>247.26083463727676</v>
      </c>
      <c r="X22" s="40">
        <v>24583.427537893964</v>
      </c>
      <c r="Y22" s="352"/>
      <c r="Z22" s="38"/>
      <c r="AA22" s="285">
        <v>42237</v>
      </c>
      <c r="AB22" s="285">
        <v>42268</v>
      </c>
      <c r="AC22" s="286">
        <v>29.894987613927107</v>
      </c>
      <c r="AD22" s="286">
        <v>46.377330633516969</v>
      </c>
      <c r="AE22" s="286">
        <f t="shared" si="3"/>
        <v>76.272318247444076</v>
      </c>
      <c r="AF22" s="286">
        <v>7616.5573538667777</v>
      </c>
      <c r="AG22" s="48"/>
      <c r="AH22" s="48"/>
      <c r="AI22" s="55" t="s">
        <v>1755</v>
      </c>
      <c r="AJ22" s="111">
        <f>SUM(AJ18:AJ21)</f>
        <v>1152.6810061731646</v>
      </c>
      <c r="AK22" s="29"/>
      <c r="AL22" s="29"/>
      <c r="AM22" s="29">
        <f>+AM9*AL13</f>
        <v>4394339.4745491566</v>
      </c>
      <c r="AN22" s="29"/>
      <c r="AO22" s="29"/>
      <c r="AP22" s="29"/>
    </row>
    <row r="23" spans="1:42" ht="14.4">
      <c r="A23" s="38">
        <v>42140</v>
      </c>
      <c r="B23" s="38">
        <v>42171</v>
      </c>
      <c r="C23" s="38"/>
      <c r="D23" s="39">
        <v>42171</v>
      </c>
      <c r="E23" s="40">
        <v>37.462796125518452</v>
      </c>
      <c r="F23" s="40">
        <v>57.311826652923628</v>
      </c>
      <c r="G23" s="40">
        <f t="shared" si="0"/>
        <v>94.77462277844208</v>
      </c>
      <c r="H23" s="40">
        <v>9365.6990313796141</v>
      </c>
      <c r="J23" s="39">
        <v>42140</v>
      </c>
      <c r="K23" s="39">
        <v>42171</v>
      </c>
      <c r="L23" s="39">
        <v>42171</v>
      </c>
      <c r="M23" s="40">
        <v>30.87278998050288</v>
      </c>
      <c r="N23" s="40">
        <v>47.230216925785506</v>
      </c>
      <c r="O23" s="40">
        <f t="shared" si="1"/>
        <v>78.103006906288385</v>
      </c>
      <c r="P23" s="40">
        <v>7718.1974951257198</v>
      </c>
      <c r="R23" s="39">
        <v>42140</v>
      </c>
      <c r="S23" s="39">
        <v>42171</v>
      </c>
      <c r="T23" s="39">
        <v>42171</v>
      </c>
      <c r="U23" s="40">
        <v>97.738001653633063</v>
      </c>
      <c r="V23" s="40">
        <v>149.52283298364634</v>
      </c>
      <c r="W23" s="40">
        <f t="shared" si="2"/>
        <v>247.2608346372794</v>
      </c>
      <c r="X23" s="40">
        <v>24434.500413408263</v>
      </c>
      <c r="Y23" s="352"/>
      <c r="Z23" s="38"/>
      <c r="AA23" s="285">
        <v>42268</v>
      </c>
      <c r="AB23" s="285">
        <v>42298</v>
      </c>
      <c r="AC23" s="286">
        <v>29.712956591190551</v>
      </c>
      <c r="AD23" s="286">
        <v>46.559361656253714</v>
      </c>
      <c r="AE23" s="286">
        <f t="shared" si="3"/>
        <v>76.272318247444261</v>
      </c>
      <c r="AF23" s="286">
        <v>7570.1800232332607</v>
      </c>
      <c r="AG23" s="48"/>
      <c r="AH23" s="48"/>
      <c r="AI23" s="113"/>
      <c r="AJ23" s="43">
        <f>+AJ22*AI1</f>
        <v>29542165.248502593</v>
      </c>
      <c r="AK23" s="92"/>
      <c r="AL23" s="29"/>
      <c r="AM23" s="29"/>
      <c r="AN23" s="29"/>
      <c r="AO23" s="29"/>
      <c r="AP23" s="29"/>
    </row>
    <row r="24" spans="1:42" ht="14.4">
      <c r="A24" s="38">
        <v>42171</v>
      </c>
      <c r="B24" s="38">
        <v>42201</v>
      </c>
      <c r="C24" s="38"/>
      <c r="D24" s="39">
        <v>42201</v>
      </c>
      <c r="E24" s="40">
        <v>37.233548818906762</v>
      </c>
      <c r="F24" s="40">
        <v>57.541073959535431</v>
      </c>
      <c r="G24" s="40">
        <f t="shared" si="0"/>
        <v>94.774622778442193</v>
      </c>
      <c r="H24" s="40">
        <v>9308.3872047266905</v>
      </c>
      <c r="J24" s="39">
        <v>42171</v>
      </c>
      <c r="K24" s="39">
        <v>42201</v>
      </c>
      <c r="L24" s="39">
        <v>42201</v>
      </c>
      <c r="M24" s="40">
        <v>30.683869112799737</v>
      </c>
      <c r="N24" s="40">
        <v>47.419137793488503</v>
      </c>
      <c r="O24" s="40">
        <f t="shared" si="1"/>
        <v>78.103006906288243</v>
      </c>
      <c r="P24" s="40">
        <v>7670.9672781999343</v>
      </c>
      <c r="R24" s="39">
        <v>42171</v>
      </c>
      <c r="S24" s="39">
        <v>42201</v>
      </c>
      <c r="T24" s="39">
        <v>42201</v>
      </c>
      <c r="U24" s="40">
        <v>97.13991032169848</v>
      </c>
      <c r="V24" s="40">
        <v>150.12092431557903</v>
      </c>
      <c r="W24" s="40">
        <f t="shared" si="2"/>
        <v>247.26083463727753</v>
      </c>
      <c r="X24" s="40">
        <v>24284.977580424616</v>
      </c>
      <c r="Y24" s="352"/>
      <c r="Z24" s="38"/>
      <c r="AA24" s="285">
        <v>42298</v>
      </c>
      <c r="AB24" s="285">
        <v>42329</v>
      </c>
      <c r="AC24" s="286">
        <v>29.530211096689754</v>
      </c>
      <c r="AD24" s="286">
        <v>46.742107150755146</v>
      </c>
      <c r="AE24" s="286">
        <f t="shared" si="3"/>
        <v>76.2723182474449</v>
      </c>
      <c r="AF24" s="286">
        <v>7523.620661577007</v>
      </c>
      <c r="AG24" s="48"/>
      <c r="AH24" s="48"/>
      <c r="AI24" s="29"/>
      <c r="AJ24" s="34"/>
      <c r="AK24" s="29"/>
      <c r="AL24" s="99"/>
      <c r="AM24" s="29"/>
      <c r="AN24" s="99"/>
      <c r="AO24" s="29"/>
      <c r="AP24" s="99"/>
    </row>
    <row r="25" spans="1:42" ht="14.4">
      <c r="A25" s="38">
        <v>42201</v>
      </c>
      <c r="B25" s="38">
        <v>42232</v>
      </c>
      <c r="C25" s="38"/>
      <c r="D25" s="39">
        <v>42233</v>
      </c>
      <c r="E25" s="40">
        <v>37.003384523068625</v>
      </c>
      <c r="F25" s="40">
        <v>57.771238255374548</v>
      </c>
      <c r="G25" s="40">
        <f t="shared" si="0"/>
        <v>94.774622778443174</v>
      </c>
      <c r="H25" s="40">
        <v>9250.846130767155</v>
      </c>
      <c r="J25" s="39">
        <v>42201</v>
      </c>
      <c r="K25" s="39">
        <v>42232</v>
      </c>
      <c r="L25" s="39">
        <v>42233</v>
      </c>
      <c r="M25" s="40">
        <v>30.494192561625784</v>
      </c>
      <c r="N25" s="40">
        <v>47.608814344662278</v>
      </c>
      <c r="O25" s="40">
        <f t="shared" si="1"/>
        <v>78.103006906288059</v>
      </c>
      <c r="P25" s="40">
        <v>7623.5481404064458</v>
      </c>
      <c r="R25" s="39">
        <v>42201</v>
      </c>
      <c r="S25" s="39">
        <v>42232</v>
      </c>
      <c r="T25" s="39">
        <v>42233</v>
      </c>
      <c r="U25" s="40">
        <v>96.53942662443616</v>
      </c>
      <c r="V25" s="40">
        <v>150.72140801284331</v>
      </c>
      <c r="W25" s="40">
        <f t="shared" si="2"/>
        <v>247.26083463727946</v>
      </c>
      <c r="X25" s="40">
        <v>24134.856656109037</v>
      </c>
      <c r="Y25" s="352"/>
      <c r="Z25" s="38"/>
      <c r="AA25" s="285">
        <v>42329</v>
      </c>
      <c r="AB25" s="285">
        <v>42359</v>
      </c>
      <c r="AC25" s="286">
        <v>29.346748326123038</v>
      </c>
      <c r="AD25" s="286">
        <v>46.925569921321767</v>
      </c>
      <c r="AE25" s="286">
        <f t="shared" si="3"/>
        <v>76.272318247444801</v>
      </c>
      <c r="AF25" s="286">
        <v>7476.8785544262519</v>
      </c>
      <c r="AG25" s="48"/>
      <c r="AH25" s="48"/>
      <c r="AL25" s="2"/>
      <c r="AO25" s="99"/>
    </row>
    <row r="26" spans="1:42" ht="14.4">
      <c r="A26" s="38">
        <v>42232</v>
      </c>
      <c r="B26" s="38">
        <v>42263</v>
      </c>
      <c r="C26" s="38"/>
      <c r="D26" s="39">
        <v>42263</v>
      </c>
      <c r="E26" s="40">
        <v>36.772299570047124</v>
      </c>
      <c r="F26" s="40">
        <v>58.002323208394955</v>
      </c>
      <c r="G26" s="40">
        <f t="shared" si="0"/>
        <v>94.77462277844208</v>
      </c>
      <c r="H26" s="40">
        <v>9193.0748925117805</v>
      </c>
      <c r="J26" s="39">
        <v>42232</v>
      </c>
      <c r="K26" s="39">
        <v>42263</v>
      </c>
      <c r="L26" s="39">
        <v>42263</v>
      </c>
      <c r="M26" s="40">
        <v>30.303757304247135</v>
      </c>
      <c r="N26" s="40">
        <v>47.79924960204152</v>
      </c>
      <c r="O26" s="40">
        <f t="shared" si="1"/>
        <v>78.103006906288655</v>
      </c>
      <c r="P26" s="40">
        <v>7575.9393260617835</v>
      </c>
      <c r="R26" s="39">
        <v>42232</v>
      </c>
      <c r="S26" s="39">
        <v>42263</v>
      </c>
      <c r="T26" s="39">
        <v>42263</v>
      </c>
      <c r="U26" s="40">
        <v>95.936540992384778</v>
      </c>
      <c r="V26" s="40">
        <v>151.32429364489144</v>
      </c>
      <c r="W26" s="40">
        <f t="shared" si="2"/>
        <v>247.26083463727622</v>
      </c>
      <c r="X26" s="40">
        <v>23984.135248096194</v>
      </c>
      <c r="Y26" s="352"/>
      <c r="Z26" s="38"/>
      <c r="AA26" s="285">
        <v>42359</v>
      </c>
      <c r="AB26" s="285">
        <v>42390</v>
      </c>
      <c r="AC26" s="286">
        <v>29.162565464181853</v>
      </c>
      <c r="AD26" s="286">
        <v>47.109752783262593</v>
      </c>
      <c r="AE26" s="286">
        <f t="shared" si="3"/>
        <v>76.272318247444446</v>
      </c>
      <c r="AF26" s="286">
        <v>7429.9529845049301</v>
      </c>
      <c r="AG26" s="48"/>
      <c r="AH26" s="48"/>
      <c r="AI26" s="2"/>
      <c r="AJ26" s="114"/>
      <c r="AK26" s="2"/>
      <c r="AL26" s="29"/>
      <c r="AM26" s="2"/>
      <c r="AN26" s="29"/>
      <c r="AP26" s="29"/>
    </row>
    <row r="27" spans="1:42" ht="14.4">
      <c r="A27" s="38">
        <v>42263</v>
      </c>
      <c r="B27" s="38">
        <v>42293</v>
      </c>
      <c r="C27" s="38"/>
      <c r="D27" s="39">
        <v>42293</v>
      </c>
      <c r="E27" s="40">
        <v>36.540290277213543</v>
      </c>
      <c r="F27" s="40">
        <v>58.234332501229801</v>
      </c>
      <c r="G27" s="40">
        <f t="shared" si="0"/>
        <v>94.774622778443344</v>
      </c>
      <c r="H27" s="40">
        <v>9135.0725693033855</v>
      </c>
      <c r="J27" s="39">
        <v>42263</v>
      </c>
      <c r="K27" s="39">
        <v>42293</v>
      </c>
      <c r="L27" s="39">
        <v>42293</v>
      </c>
      <c r="M27" s="40">
        <v>30.112560305838965</v>
      </c>
      <c r="N27" s="40">
        <v>47.990446600449104</v>
      </c>
      <c r="O27" s="40">
        <f t="shared" si="1"/>
        <v>78.103006906288073</v>
      </c>
      <c r="P27" s="40">
        <v>7528.140076459742</v>
      </c>
      <c r="R27" s="39">
        <v>42263</v>
      </c>
      <c r="S27" s="39">
        <v>42293</v>
      </c>
      <c r="T27" s="39">
        <v>42293</v>
      </c>
      <c r="U27" s="40">
        <v>95.331243817805216</v>
      </c>
      <c r="V27" s="40">
        <v>151.92959081947265</v>
      </c>
      <c r="W27" s="40">
        <f t="shared" si="2"/>
        <v>247.26083463727787</v>
      </c>
      <c r="X27" s="40">
        <v>23832.810954451303</v>
      </c>
      <c r="Y27" s="352"/>
      <c r="Z27" s="38"/>
      <c r="AA27" s="109">
        <v>42390</v>
      </c>
      <c r="AB27" s="109">
        <v>42421</v>
      </c>
      <c r="AC27" s="110">
        <v>28.97765968450755</v>
      </c>
      <c r="AD27" s="110">
        <v>47.294658562936995</v>
      </c>
      <c r="AE27" s="110">
        <f t="shared" si="3"/>
        <v>76.272318247444545</v>
      </c>
      <c r="AF27" s="110">
        <v>7382.8432317216675</v>
      </c>
      <c r="AG27" s="48"/>
      <c r="AH27" s="48"/>
      <c r="AI27" s="2"/>
      <c r="AJ27" s="92"/>
      <c r="AK27" s="115"/>
      <c r="AL27" s="29"/>
      <c r="AM27" s="94"/>
      <c r="AN27" s="29"/>
      <c r="AP27" s="29"/>
    </row>
    <row r="28" spans="1:42" ht="14.4">
      <c r="A28" s="38">
        <v>42293</v>
      </c>
      <c r="B28" s="38">
        <v>42324</v>
      </c>
      <c r="C28" s="38"/>
      <c r="D28" s="39">
        <v>42324</v>
      </c>
      <c r="E28" s="40">
        <v>36.307352947208628</v>
      </c>
      <c r="F28" s="40">
        <v>58.467269831233338</v>
      </c>
      <c r="G28" s="40">
        <f t="shared" si="0"/>
        <v>94.774622778441966</v>
      </c>
      <c r="H28" s="40">
        <v>9076.8382368021557</v>
      </c>
      <c r="J28" s="39">
        <v>42293</v>
      </c>
      <c r="K28" s="39">
        <v>42324</v>
      </c>
      <c r="L28" s="39">
        <v>42324</v>
      </c>
      <c r="M28" s="40">
        <v>29.920598519437174</v>
      </c>
      <c r="N28" s="40">
        <v>48.182408386851407</v>
      </c>
      <c r="O28" s="40">
        <f t="shared" si="1"/>
        <v>78.103006906288584</v>
      </c>
      <c r="P28" s="40">
        <v>7480.1496298592929</v>
      </c>
      <c r="R28" s="39">
        <v>42293</v>
      </c>
      <c r="S28" s="39">
        <v>42324</v>
      </c>
      <c r="T28" s="39">
        <v>42324</v>
      </c>
      <c r="U28" s="40">
        <v>94.723525454527334</v>
      </c>
      <c r="V28" s="40">
        <v>152.53730918274957</v>
      </c>
      <c r="W28" s="40">
        <f t="shared" si="2"/>
        <v>247.2608346372769</v>
      </c>
      <c r="X28" s="40">
        <v>23680.88136363183</v>
      </c>
      <c r="Y28" s="352"/>
      <c r="Z28" s="38"/>
      <c r="AA28" s="109">
        <v>42421</v>
      </c>
      <c r="AB28" s="109">
        <v>42450</v>
      </c>
      <c r="AC28" s="110">
        <v>28.792028149648019</v>
      </c>
      <c r="AD28" s="110">
        <v>47.480290097796569</v>
      </c>
      <c r="AE28" s="110">
        <f t="shared" si="3"/>
        <v>76.272318247444588</v>
      </c>
      <c r="AF28" s="110">
        <v>7335.5485731587305</v>
      </c>
      <c r="AG28" s="48"/>
      <c r="AH28" s="48"/>
      <c r="AI28" s="287"/>
      <c r="AJ28" s="115"/>
      <c r="AK28" s="115"/>
      <c r="AL28" s="54"/>
      <c r="AM28" s="94"/>
      <c r="AN28" s="99"/>
      <c r="AP28" s="99"/>
    </row>
    <row r="29" spans="1:42" ht="14.4">
      <c r="A29" s="38">
        <v>42324</v>
      </c>
      <c r="B29" s="38">
        <v>42354</v>
      </c>
      <c r="C29" s="38"/>
      <c r="D29" s="39">
        <v>42354</v>
      </c>
      <c r="E29" s="40">
        <v>36.073483867883688</v>
      </c>
      <c r="F29" s="40">
        <v>58.701138910559159</v>
      </c>
      <c r="G29" s="40">
        <f t="shared" si="0"/>
        <v>94.774622778442847</v>
      </c>
      <c r="H29" s="40">
        <v>9018.3709669709224</v>
      </c>
      <c r="J29" s="39">
        <v>42324</v>
      </c>
      <c r="K29" s="39">
        <v>42354</v>
      </c>
      <c r="L29" s="39">
        <v>42354</v>
      </c>
      <c r="M29" s="40">
        <v>29.727868885889766</v>
      </c>
      <c r="N29" s="40">
        <v>48.375138020398481</v>
      </c>
      <c r="O29" s="40">
        <f t="shared" si="1"/>
        <v>78.103006906288243</v>
      </c>
      <c r="P29" s="40">
        <v>7431.9672214724415</v>
      </c>
      <c r="R29" s="39">
        <v>42324</v>
      </c>
      <c r="S29" s="39">
        <v>42354</v>
      </c>
      <c r="T29" s="39">
        <v>42354</v>
      </c>
      <c r="U29" s="40">
        <v>94.113376217796315</v>
      </c>
      <c r="V29" s="40">
        <v>153.14745841948024</v>
      </c>
      <c r="W29" s="40">
        <f t="shared" si="2"/>
        <v>247.26083463727656</v>
      </c>
      <c r="X29" s="40">
        <v>23528.34405444908</v>
      </c>
      <c r="Y29" s="352"/>
      <c r="Z29" s="38"/>
      <c r="AA29" s="109">
        <v>42450</v>
      </c>
      <c r="AB29" s="109">
        <v>42481</v>
      </c>
      <c r="AC29" s="110">
        <v>28.605668011014171</v>
      </c>
      <c r="AD29" s="110">
        <v>47.666650236430527</v>
      </c>
      <c r="AE29" s="110">
        <f t="shared" si="3"/>
        <v>76.272318247444701</v>
      </c>
      <c r="AF29" s="110">
        <v>7288.0682830609339</v>
      </c>
      <c r="AG29" s="48"/>
      <c r="AH29" s="48"/>
      <c r="AI29" s="2"/>
      <c r="AJ29" s="92"/>
      <c r="AK29" s="115"/>
      <c r="AL29" s="94"/>
      <c r="AM29" s="94"/>
      <c r="AN29" s="29"/>
      <c r="AO29" s="100"/>
      <c r="AP29" s="29"/>
    </row>
    <row r="30" spans="1:42" ht="14.4">
      <c r="A30" s="38">
        <v>42354</v>
      </c>
      <c r="B30" s="38">
        <v>42385</v>
      </c>
      <c r="C30" s="38"/>
      <c r="D30" s="45">
        <v>42387</v>
      </c>
      <c r="E30" s="46">
        <v>35.838679312241453</v>
      </c>
      <c r="F30" s="46">
        <v>58.935943466201934</v>
      </c>
      <c r="G30" s="46">
        <f t="shared" si="0"/>
        <v>94.774622778443387</v>
      </c>
      <c r="H30" s="46">
        <v>8959.6698280603632</v>
      </c>
      <c r="J30" s="45">
        <v>42354</v>
      </c>
      <c r="K30" s="45">
        <v>42385</v>
      </c>
      <c r="L30" s="45">
        <v>42387</v>
      </c>
      <c r="M30" s="46">
        <v>29.534368333808178</v>
      </c>
      <c r="N30" s="46">
        <v>48.568638572480268</v>
      </c>
      <c r="O30" s="46">
        <f t="shared" si="1"/>
        <v>78.103006906288442</v>
      </c>
      <c r="P30" s="46">
        <v>7383.592083452043</v>
      </c>
      <c r="R30" s="45">
        <v>42354</v>
      </c>
      <c r="S30" s="45">
        <v>42385</v>
      </c>
      <c r="T30" s="45">
        <v>42387</v>
      </c>
      <c r="U30" s="46">
        <v>93.500786384118413</v>
      </c>
      <c r="V30" s="46">
        <v>153.76004825315974</v>
      </c>
      <c r="W30" s="46">
        <f t="shared" si="2"/>
        <v>247.26083463727815</v>
      </c>
      <c r="X30" s="46">
        <v>23375.1965960296</v>
      </c>
      <c r="Y30" s="352"/>
      <c r="Z30" s="38"/>
      <c r="AA30" s="109">
        <v>42481</v>
      </c>
      <c r="AB30" s="109">
        <v>42511</v>
      </c>
      <c r="AC30" s="110">
        <v>28.418576408836181</v>
      </c>
      <c r="AD30" s="110">
        <v>47.853741838608578</v>
      </c>
      <c r="AE30" s="110">
        <f t="shared" si="3"/>
        <v>76.272318247444758</v>
      </c>
      <c r="AF30" s="110">
        <v>7240.4016328245034</v>
      </c>
      <c r="AG30" s="48"/>
      <c r="AH30" s="48"/>
      <c r="AI30" s="2"/>
      <c r="AJ30" s="92"/>
      <c r="AK30" s="115"/>
      <c r="AL30" s="94"/>
      <c r="AM30" s="94"/>
      <c r="AN30" s="29"/>
      <c r="AO30" s="100"/>
      <c r="AP30" s="29"/>
    </row>
    <row r="31" spans="1:42" ht="14.4">
      <c r="A31" s="38">
        <v>42385</v>
      </c>
      <c r="B31" s="38">
        <v>42416</v>
      </c>
      <c r="C31" s="38"/>
      <c r="D31" s="45">
        <v>42416</v>
      </c>
      <c r="E31" s="46">
        <v>35.602935538376649</v>
      </c>
      <c r="F31" s="46">
        <v>59.171687240066596</v>
      </c>
      <c r="G31" s="46">
        <f t="shared" si="0"/>
        <v>94.774622778443245</v>
      </c>
      <c r="H31" s="46">
        <v>8900.7338845941613</v>
      </c>
      <c r="J31" s="45">
        <v>42385</v>
      </c>
      <c r="K31" s="45">
        <v>42416</v>
      </c>
      <c r="L31" s="45">
        <v>42416</v>
      </c>
      <c r="M31" s="46">
        <v>29.340093779518252</v>
      </c>
      <c r="N31" s="46">
        <v>48.762913126770385</v>
      </c>
      <c r="O31" s="46">
        <f t="shared" si="1"/>
        <v>78.103006906288641</v>
      </c>
      <c r="P31" s="46">
        <v>7335.0234448795627</v>
      </c>
      <c r="R31" s="45">
        <v>42385</v>
      </c>
      <c r="S31" s="45">
        <v>42416</v>
      </c>
      <c r="T31" s="45">
        <v>42416</v>
      </c>
      <c r="U31" s="46">
        <v>92.885746191105767</v>
      </c>
      <c r="V31" s="46">
        <v>154.37508844617329</v>
      </c>
      <c r="W31" s="46">
        <f t="shared" si="2"/>
        <v>247.26083463727906</v>
      </c>
      <c r="X31" s="46">
        <v>23221.43654777644</v>
      </c>
      <c r="Y31" s="352"/>
      <c r="Z31" s="38"/>
      <c r="AA31" s="109">
        <v>42511</v>
      </c>
      <c r="AB31" s="109">
        <v>42542</v>
      </c>
      <c r="AC31" s="110">
        <v>28.230750472119638</v>
      </c>
      <c r="AD31" s="110">
        <v>48.041567775324438</v>
      </c>
      <c r="AE31" s="110">
        <f t="shared" si="3"/>
        <v>76.272318247444076</v>
      </c>
      <c r="AF31" s="110">
        <v>7192.5478909858948</v>
      </c>
      <c r="AG31" s="48"/>
      <c r="AH31" s="48"/>
      <c r="AI31" s="2"/>
      <c r="AJ31" s="92"/>
      <c r="AK31" s="115"/>
      <c r="AL31" s="94"/>
      <c r="AM31" s="94"/>
      <c r="AN31" s="29"/>
      <c r="AO31" s="100"/>
      <c r="AP31" s="29"/>
    </row>
    <row r="32" spans="1:42" ht="14.4">
      <c r="A32" s="38">
        <v>42416</v>
      </c>
      <c r="B32" s="38">
        <v>42445</v>
      </c>
      <c r="C32" s="38"/>
      <c r="D32" s="45">
        <v>42445</v>
      </c>
      <c r="E32" s="46">
        <v>35.366248789416382</v>
      </c>
      <c r="F32" s="46">
        <v>59.408373989026579</v>
      </c>
      <c r="G32" s="46">
        <f t="shared" si="0"/>
        <v>94.774622778442961</v>
      </c>
      <c r="H32" s="46">
        <v>8841.5621973540947</v>
      </c>
      <c r="J32" s="45">
        <v>42416</v>
      </c>
      <c r="K32" s="45">
        <v>42445</v>
      </c>
      <c r="L32" s="45">
        <v>42445</v>
      </c>
      <c r="M32" s="46">
        <v>29.14504212701117</v>
      </c>
      <c r="N32" s="46">
        <v>48.957964779277063</v>
      </c>
      <c r="O32" s="46">
        <f t="shared" si="1"/>
        <v>78.103006906288229</v>
      </c>
      <c r="P32" s="46">
        <v>7286.2605317527923</v>
      </c>
      <c r="R32" s="45">
        <v>42416</v>
      </c>
      <c r="S32" s="45">
        <v>42445</v>
      </c>
      <c r="T32" s="45">
        <v>42445</v>
      </c>
      <c r="U32" s="46">
        <v>92.268245837321061</v>
      </c>
      <c r="V32" s="46">
        <v>154.99258879995614</v>
      </c>
      <c r="W32" s="46">
        <f t="shared" si="2"/>
        <v>247.26083463727718</v>
      </c>
      <c r="X32" s="46">
        <v>23067.061459330267</v>
      </c>
      <c r="Y32" s="352"/>
      <c r="Z32" s="38"/>
      <c r="AA32" s="109">
        <v>42542</v>
      </c>
      <c r="AB32" s="109">
        <v>42572</v>
      </c>
      <c r="AC32" s="110">
        <v>28.042187318601496</v>
      </c>
      <c r="AD32" s="110">
        <v>48.230130928843209</v>
      </c>
      <c r="AE32" s="110">
        <f t="shared" si="3"/>
        <v>76.272318247444701</v>
      </c>
      <c r="AF32" s="110">
        <v>7144.5063232105704</v>
      </c>
      <c r="AG32" s="48"/>
      <c r="AH32" s="48"/>
      <c r="AI32" s="2"/>
      <c r="AJ32" s="92"/>
      <c r="AK32" s="100"/>
      <c r="AL32" s="94"/>
      <c r="AM32" s="94"/>
      <c r="AN32" s="29"/>
      <c r="AO32" s="100"/>
      <c r="AP32" s="29"/>
    </row>
    <row r="33" spans="1:42" ht="14.4">
      <c r="A33" s="38">
        <v>42445</v>
      </c>
      <c r="B33" s="38">
        <v>42476</v>
      </c>
      <c r="C33" s="38"/>
      <c r="D33" s="45">
        <v>42478</v>
      </c>
      <c r="E33" s="46">
        <v>35.128615293460271</v>
      </c>
      <c r="F33" s="46">
        <v>59.646007484981965</v>
      </c>
      <c r="G33" s="46">
        <f t="shared" si="0"/>
        <v>94.774622778442236</v>
      </c>
      <c r="H33" s="46">
        <v>8782.1538233650681</v>
      </c>
      <c r="J33" s="45">
        <v>42445</v>
      </c>
      <c r="K33" s="45">
        <v>42476</v>
      </c>
      <c r="L33" s="45">
        <v>42478</v>
      </c>
      <c r="M33" s="46">
        <v>28.94921026789406</v>
      </c>
      <c r="N33" s="46">
        <v>49.153796638394851</v>
      </c>
      <c r="O33" s="46">
        <f t="shared" si="1"/>
        <v>78.103006906288911</v>
      </c>
      <c r="P33" s="46">
        <v>7237.3025669735152</v>
      </c>
      <c r="R33" s="45">
        <v>42445</v>
      </c>
      <c r="S33" s="45">
        <v>42476</v>
      </c>
      <c r="T33" s="45">
        <v>42478</v>
      </c>
      <c r="U33" s="46">
        <v>91.64827548212125</v>
      </c>
      <c r="V33" s="46">
        <v>155.61255915515719</v>
      </c>
      <c r="W33" s="46">
        <f t="shared" si="2"/>
        <v>247.26083463727844</v>
      </c>
      <c r="X33" s="46">
        <v>22912.068870530311</v>
      </c>
      <c r="Y33" s="352"/>
      <c r="Z33" s="38"/>
      <c r="AA33" s="109">
        <v>42572</v>
      </c>
      <c r="AB33" s="109">
        <v>42603</v>
      </c>
      <c r="AC33" s="110">
        <v>27.852884054705783</v>
      </c>
      <c r="AD33" s="110">
        <v>48.419434192738663</v>
      </c>
      <c r="AE33" s="110">
        <f t="shared" si="3"/>
        <v>76.272318247444446</v>
      </c>
      <c r="AF33" s="110">
        <v>7096.2761922817272</v>
      </c>
      <c r="AG33" s="48"/>
      <c r="AH33" s="48"/>
      <c r="AI33" s="100"/>
      <c r="AJ33" s="101"/>
      <c r="AK33" s="100"/>
      <c r="AL33" s="94"/>
      <c r="AM33" s="94"/>
      <c r="AN33" s="101"/>
      <c r="AO33" s="100"/>
      <c r="AP33" s="29"/>
    </row>
    <row r="34" spans="1:42" ht="14.4">
      <c r="A34" s="38">
        <v>42476</v>
      </c>
      <c r="B34" s="38">
        <v>42506</v>
      </c>
      <c r="C34" s="38"/>
      <c r="D34" s="45">
        <v>42506</v>
      </c>
      <c r="E34" s="46">
        <v>34.890031263520349</v>
      </c>
      <c r="F34" s="46">
        <v>59.884591514923152</v>
      </c>
      <c r="G34" s="46">
        <f t="shared" si="0"/>
        <v>94.774622778443501</v>
      </c>
      <c r="H34" s="46">
        <v>8722.5078158800861</v>
      </c>
      <c r="J34" s="45">
        <v>42476</v>
      </c>
      <c r="K34" s="45">
        <v>42506</v>
      </c>
      <c r="L34" s="45">
        <v>42506</v>
      </c>
      <c r="M34" s="46">
        <v>28.75259508134048</v>
      </c>
      <c r="N34" s="46">
        <v>49.350411824948416</v>
      </c>
      <c r="O34" s="46">
        <f t="shared" si="1"/>
        <v>78.103006906288897</v>
      </c>
      <c r="P34" s="46">
        <v>7188.1487703351204</v>
      </c>
      <c r="R34" s="45">
        <v>42476</v>
      </c>
      <c r="S34" s="45">
        <v>42506</v>
      </c>
      <c r="T34" s="45">
        <v>42506</v>
      </c>
      <c r="U34" s="46">
        <v>91.025825245500627</v>
      </c>
      <c r="V34" s="46">
        <v>156.23500939177757</v>
      </c>
      <c r="W34" s="46">
        <f t="shared" si="2"/>
        <v>247.26083463727821</v>
      </c>
      <c r="X34" s="46">
        <v>22756.456311375154</v>
      </c>
      <c r="Y34" s="352"/>
      <c r="Z34" s="38"/>
      <c r="AA34" s="109">
        <v>42603</v>
      </c>
      <c r="AB34" s="109">
        <v>42634</v>
      </c>
      <c r="AC34" s="110">
        <v>27.662837775499277</v>
      </c>
      <c r="AD34" s="110">
        <v>48.609480471945055</v>
      </c>
      <c r="AE34" s="110">
        <f t="shared" si="3"/>
        <v>76.272318247444332</v>
      </c>
      <c r="AF34" s="110">
        <v>7047.8567580889885</v>
      </c>
      <c r="AG34" s="48"/>
      <c r="AH34" s="48"/>
    </row>
    <row r="35" spans="1:42" ht="14.4">
      <c r="A35" s="38">
        <v>42506</v>
      </c>
      <c r="B35" s="38">
        <v>42537</v>
      </c>
      <c r="C35" s="38"/>
      <c r="D35" s="45">
        <v>42537</v>
      </c>
      <c r="E35" s="46">
        <v>34.650492897460651</v>
      </c>
      <c r="F35" s="46">
        <v>60.124129880981855</v>
      </c>
      <c r="G35" s="46">
        <f t="shared" si="0"/>
        <v>94.774622778442506</v>
      </c>
      <c r="H35" s="46">
        <v>8662.623224365163</v>
      </c>
      <c r="J35" s="45">
        <v>42506</v>
      </c>
      <c r="K35" s="45">
        <v>42537</v>
      </c>
      <c r="L35" s="45">
        <v>42537</v>
      </c>
      <c r="M35" s="46">
        <v>28.555193434040685</v>
      </c>
      <c r="N35" s="46">
        <v>49.547813472247981</v>
      </c>
      <c r="O35" s="46">
        <f t="shared" si="1"/>
        <v>78.10300690628867</v>
      </c>
      <c r="P35" s="46">
        <v>7138.798358510172</v>
      </c>
      <c r="R35" s="45">
        <v>42506</v>
      </c>
      <c r="S35" s="45">
        <v>42537</v>
      </c>
      <c r="T35" s="45">
        <v>42537</v>
      </c>
      <c r="U35" s="46">
        <v>90.400885207933499</v>
      </c>
      <c r="V35" s="46">
        <v>156.85994942934485</v>
      </c>
      <c r="W35" s="46">
        <f t="shared" si="2"/>
        <v>247.26083463727835</v>
      </c>
      <c r="X35" s="46">
        <v>22600.221301983376</v>
      </c>
      <c r="Y35" s="352"/>
      <c r="Z35" s="38"/>
      <c r="AA35" s="109">
        <v>42634</v>
      </c>
      <c r="AB35" s="109">
        <v>42664</v>
      </c>
      <c r="AC35" s="110">
        <v>27.472045564646898</v>
      </c>
      <c r="AD35" s="110">
        <v>48.800272682797178</v>
      </c>
      <c r="AE35" s="110">
        <f t="shared" si="3"/>
        <v>76.272318247444076</v>
      </c>
      <c r="AF35" s="110">
        <v>6999.2472776170434</v>
      </c>
      <c r="AG35" s="48"/>
      <c r="AH35" s="48"/>
      <c r="AJ35" s="29"/>
      <c r="AL35" s="29"/>
      <c r="AN35" s="29"/>
      <c r="AP35" s="29"/>
    </row>
    <row r="36" spans="1:42" ht="14.4">
      <c r="A36" s="38">
        <v>42537</v>
      </c>
      <c r="B36" s="38">
        <v>42567</v>
      </c>
      <c r="C36" s="38"/>
      <c r="D36" s="45">
        <v>42569</v>
      </c>
      <c r="E36" s="46">
        <v>34.409996377936722</v>
      </c>
      <c r="F36" s="46">
        <v>60.364626400505585</v>
      </c>
      <c r="G36" s="46">
        <f t="shared" si="0"/>
        <v>94.774622778442307</v>
      </c>
      <c r="H36" s="46">
        <v>8602.4990944841811</v>
      </c>
      <c r="J36" s="38">
        <v>42537</v>
      </c>
      <c r="K36" s="38">
        <v>42567</v>
      </c>
      <c r="L36" s="38">
        <v>42569</v>
      </c>
      <c r="M36" s="46">
        <v>28.357002180151696</v>
      </c>
      <c r="N36" s="46">
        <v>49.746004726136562</v>
      </c>
      <c r="O36" s="46">
        <f t="shared" si="1"/>
        <v>78.103006906288257</v>
      </c>
      <c r="P36" s="46">
        <v>7089.250545037924</v>
      </c>
      <c r="R36" s="38">
        <v>42537</v>
      </c>
      <c r="S36" s="38">
        <v>42567</v>
      </c>
      <c r="T36" s="38">
        <v>42569</v>
      </c>
      <c r="U36" s="46">
        <v>89.773445410216112</v>
      </c>
      <c r="V36" s="46">
        <v>157.48738922706252</v>
      </c>
      <c r="W36" s="46">
        <f t="shared" si="2"/>
        <v>247.26083463727863</v>
      </c>
      <c r="X36" s="46">
        <v>22443.361352554031</v>
      </c>
      <c r="Y36" s="352"/>
      <c r="Z36" s="38"/>
      <c r="AA36" s="109">
        <v>42664</v>
      </c>
      <c r="AB36" s="109">
        <v>42695</v>
      </c>
      <c r="AC36" s="110">
        <v>27.280504494366919</v>
      </c>
      <c r="AD36" s="110">
        <v>48.991813753077608</v>
      </c>
      <c r="AE36" s="110">
        <f t="shared" si="3"/>
        <v>76.272318247444531</v>
      </c>
      <c r="AF36" s="110">
        <v>6950.4470049342463</v>
      </c>
      <c r="AG36" s="48"/>
      <c r="AH36" s="48"/>
      <c r="AP36" s="99"/>
    </row>
    <row r="37" spans="1:42" ht="14.4">
      <c r="A37" s="38">
        <v>42567</v>
      </c>
      <c r="B37" s="38">
        <v>42598</v>
      </c>
      <c r="C37" s="38"/>
      <c r="D37" s="45">
        <v>42598</v>
      </c>
      <c r="E37" s="46">
        <v>34.168537872334696</v>
      </c>
      <c r="F37" s="46">
        <v>60.606084906108663</v>
      </c>
      <c r="G37" s="46">
        <f t="shared" si="0"/>
        <v>94.774622778443359</v>
      </c>
      <c r="H37" s="46">
        <v>8542.1344680836755</v>
      </c>
      <c r="J37" s="38">
        <v>42567</v>
      </c>
      <c r="K37" s="38">
        <v>42598</v>
      </c>
      <c r="L37" s="38">
        <v>42598</v>
      </c>
      <c r="M37" s="46">
        <v>28.158018161247153</v>
      </c>
      <c r="N37" s="46">
        <v>49.944988745040973</v>
      </c>
      <c r="O37" s="46">
        <f t="shared" si="1"/>
        <v>78.10300690628813</v>
      </c>
      <c r="P37" s="46">
        <v>7039.5045403117874</v>
      </c>
      <c r="R37" s="38">
        <v>42567</v>
      </c>
      <c r="S37" s="38">
        <v>42598</v>
      </c>
      <c r="T37" s="38">
        <v>42598</v>
      </c>
      <c r="U37" s="46">
        <v>89.143495853307869</v>
      </c>
      <c r="V37" s="46">
        <v>158.1173387839699</v>
      </c>
      <c r="W37" s="46">
        <f t="shared" si="2"/>
        <v>247.26083463727775</v>
      </c>
      <c r="X37" s="46">
        <v>22285.873963326969</v>
      </c>
      <c r="Y37" s="352"/>
      <c r="Z37" s="38"/>
      <c r="AA37" s="109">
        <v>42695</v>
      </c>
      <c r="AB37" s="109">
        <v>42725</v>
      </c>
      <c r="AC37" s="110">
        <v>27.088211625386091</v>
      </c>
      <c r="AD37" s="110">
        <v>49.184106622058607</v>
      </c>
      <c r="AE37" s="110">
        <f t="shared" si="3"/>
        <v>76.272318247444701</v>
      </c>
      <c r="AF37" s="110">
        <v>6901.4551911811686</v>
      </c>
      <c r="AG37" s="48"/>
      <c r="AH37" s="48"/>
    </row>
    <row r="38" spans="1:42" ht="14.4">
      <c r="A38" s="38">
        <v>42598</v>
      </c>
      <c r="B38" s="38">
        <v>42629</v>
      </c>
      <c r="C38" s="38"/>
      <c r="D38" s="45">
        <v>42629</v>
      </c>
      <c r="E38" s="46">
        <v>33.926113532710268</v>
      </c>
      <c r="F38" s="46">
        <v>60.84850924573221</v>
      </c>
      <c r="G38" s="46">
        <f t="shared" si="0"/>
        <v>94.774622778442478</v>
      </c>
      <c r="H38" s="46">
        <v>8481.5283831775669</v>
      </c>
      <c r="J38" s="38">
        <v>42598</v>
      </c>
      <c r="K38" s="38">
        <v>42629</v>
      </c>
      <c r="L38" s="38">
        <v>42629</v>
      </c>
      <c r="M38" s="46">
        <v>27.958238206266991</v>
      </c>
      <c r="N38" s="46">
        <v>50.144768700021807</v>
      </c>
      <c r="O38" s="46">
        <f t="shared" si="1"/>
        <v>78.103006906288797</v>
      </c>
      <c r="P38" s="46">
        <v>6989.5595515667464</v>
      </c>
      <c r="R38" s="38">
        <v>42598</v>
      </c>
      <c r="S38" s="38">
        <v>42629</v>
      </c>
      <c r="T38" s="38">
        <v>42629</v>
      </c>
      <c r="U38" s="46">
        <v>88.511026498172001</v>
      </c>
      <c r="V38" s="46">
        <v>158.74980813910588</v>
      </c>
      <c r="W38" s="46">
        <f t="shared" si="2"/>
        <v>247.26083463727787</v>
      </c>
      <c r="X38" s="46">
        <v>22127.756624542999</v>
      </c>
      <c r="Y38" s="352"/>
      <c r="Z38" s="38"/>
      <c r="AA38" s="109">
        <v>42725</v>
      </c>
      <c r="AB38" s="109">
        <v>42756</v>
      </c>
      <c r="AC38" s="110">
        <v>26.895164006894507</v>
      </c>
      <c r="AD38" s="110">
        <v>49.377154240550226</v>
      </c>
      <c r="AE38" s="110">
        <f t="shared" si="3"/>
        <v>76.27231824744473</v>
      </c>
      <c r="AF38" s="110">
        <v>6852.27108455911</v>
      </c>
      <c r="AG38" s="48"/>
      <c r="AH38" s="48"/>
    </row>
    <row r="39" spans="1:42" ht="14.4">
      <c r="A39" s="38">
        <v>42629</v>
      </c>
      <c r="B39" s="38">
        <v>42659</v>
      </c>
      <c r="C39" s="38"/>
      <c r="D39" s="45">
        <v>42660</v>
      </c>
      <c r="E39" s="46">
        <v>33.682719495727341</v>
      </c>
      <c r="F39" s="46">
        <v>61.091903282715066</v>
      </c>
      <c r="G39" s="46">
        <f t="shared" si="0"/>
        <v>94.774622778442406</v>
      </c>
      <c r="H39" s="46">
        <v>8420.6798739318347</v>
      </c>
      <c r="J39" s="38">
        <v>42629</v>
      </c>
      <c r="K39" s="38">
        <v>42659</v>
      </c>
      <c r="L39" s="38">
        <v>42660</v>
      </c>
      <c r="M39" s="46">
        <v>27.757659131466902</v>
      </c>
      <c r="N39" s="46">
        <v>50.345347774821668</v>
      </c>
      <c r="O39" s="46">
        <f t="shared" si="1"/>
        <v>78.10300690628857</v>
      </c>
      <c r="P39" s="46">
        <v>6939.4147828667246</v>
      </c>
      <c r="R39" s="38">
        <v>42629</v>
      </c>
      <c r="S39" s="38">
        <v>42659</v>
      </c>
      <c r="T39" s="38">
        <v>42660</v>
      </c>
      <c r="U39" s="46">
        <v>87.876027265615576</v>
      </c>
      <c r="V39" s="46">
        <v>159.38480737166174</v>
      </c>
      <c r="W39" s="46">
        <f t="shared" si="2"/>
        <v>247.2608346372773</v>
      </c>
      <c r="X39" s="46">
        <v>21969.006816403893</v>
      </c>
      <c r="Y39" s="352"/>
      <c r="Z39" s="38"/>
      <c r="AA39" s="106">
        <v>42756</v>
      </c>
      <c r="AB39" s="106">
        <v>42787</v>
      </c>
      <c r="AC39" s="107">
        <v>26.701358676500345</v>
      </c>
      <c r="AD39" s="107">
        <v>49.570959570944069</v>
      </c>
      <c r="AE39" s="107">
        <f t="shared" si="3"/>
        <v>76.272318247444417</v>
      </c>
      <c r="AF39" s="107">
        <v>6802.8939303185598</v>
      </c>
      <c r="AG39" s="48"/>
      <c r="AH39" s="48"/>
    </row>
    <row r="40" spans="1:42" ht="14.4">
      <c r="A40" s="38">
        <v>42659</v>
      </c>
      <c r="B40" s="38">
        <v>42690</v>
      </c>
      <c r="C40" s="38"/>
      <c r="D40" s="45">
        <v>42690</v>
      </c>
      <c r="E40" s="46">
        <v>33.438351882596479</v>
      </c>
      <c r="F40" s="46">
        <v>61.33627089584661</v>
      </c>
      <c r="G40" s="46">
        <f t="shared" si="0"/>
        <v>94.774622778443089</v>
      </c>
      <c r="H40" s="46">
        <v>8359.5879706491196</v>
      </c>
      <c r="J40" s="38">
        <v>42659</v>
      </c>
      <c r="K40" s="38">
        <v>42690</v>
      </c>
      <c r="L40" s="38">
        <v>42690</v>
      </c>
      <c r="M40" s="46">
        <v>27.556277740367612</v>
      </c>
      <c r="N40" s="46">
        <v>50.546729165920631</v>
      </c>
      <c r="O40" s="46">
        <f t="shared" si="1"/>
        <v>78.103006906288243</v>
      </c>
      <c r="P40" s="46">
        <v>6889.069435091903</v>
      </c>
      <c r="R40" s="38">
        <v>42659</v>
      </c>
      <c r="S40" s="38">
        <v>42690</v>
      </c>
      <c r="T40" s="38">
        <v>42690</v>
      </c>
      <c r="U40" s="46">
        <v>87.238488036128928</v>
      </c>
      <c r="V40" s="46">
        <v>160.02234660114843</v>
      </c>
      <c r="W40" s="46">
        <f t="shared" si="2"/>
        <v>247.26083463727736</v>
      </c>
      <c r="X40" s="46">
        <v>21809.622009032231</v>
      </c>
      <c r="Y40" s="352"/>
      <c r="Z40" s="38"/>
      <c r="AA40" s="106">
        <v>42787</v>
      </c>
      <c r="AB40" s="106">
        <v>42815</v>
      </c>
      <c r="AC40" s="107">
        <v>26.506792660184395</v>
      </c>
      <c r="AD40" s="107">
        <v>49.76552558725961</v>
      </c>
      <c r="AE40" s="107">
        <f t="shared" si="3"/>
        <v>76.272318247444005</v>
      </c>
      <c r="AF40" s="107">
        <v>6753.3229707476157</v>
      </c>
      <c r="AG40" s="48"/>
      <c r="AH40" s="48"/>
    </row>
    <row r="41" spans="1:42" ht="14.4">
      <c r="A41" s="38">
        <v>42690</v>
      </c>
      <c r="B41" s="38">
        <v>42720</v>
      </c>
      <c r="C41" s="38"/>
      <c r="D41" s="45">
        <v>42720</v>
      </c>
      <c r="E41" s="46">
        <v>33.193006799013091</v>
      </c>
      <c r="F41" s="46">
        <v>61.581615979430353</v>
      </c>
      <c r="G41" s="46">
        <f t="shared" si="0"/>
        <v>94.774622778443444</v>
      </c>
      <c r="H41" s="46">
        <v>8298.251699753273</v>
      </c>
      <c r="J41" s="38">
        <v>42690</v>
      </c>
      <c r="K41" s="38">
        <v>42720</v>
      </c>
      <c r="L41" s="38">
        <v>42720</v>
      </c>
      <c r="M41" s="46">
        <v>27.354090823703931</v>
      </c>
      <c r="N41" s="46">
        <v>50.748916082584401</v>
      </c>
      <c r="O41" s="46">
        <f t="shared" si="1"/>
        <v>78.103006906288329</v>
      </c>
      <c r="P41" s="46">
        <v>6838.5227059259823</v>
      </c>
      <c r="R41" s="38">
        <v>42690</v>
      </c>
      <c r="S41" s="38">
        <v>42720</v>
      </c>
      <c r="T41" s="38">
        <v>42720</v>
      </c>
      <c r="U41" s="46">
        <v>86.598398649724331</v>
      </c>
      <c r="V41" s="46">
        <v>160.66243598755318</v>
      </c>
      <c r="W41" s="46">
        <f t="shared" si="2"/>
        <v>247.26083463727753</v>
      </c>
      <c r="X41" s="46">
        <v>21649.599662431083</v>
      </c>
      <c r="Y41" s="352"/>
      <c r="Z41" s="38"/>
      <c r="AA41" s="106">
        <v>42815</v>
      </c>
      <c r="AB41" s="106">
        <v>42846</v>
      </c>
      <c r="AC41" s="107">
        <v>26.311462972254397</v>
      </c>
      <c r="AD41" s="107">
        <v>49.960855275189708</v>
      </c>
      <c r="AE41" s="107">
        <f t="shared" si="3"/>
        <v>76.272318247444105</v>
      </c>
      <c r="AF41" s="107">
        <v>6703.5574451603561</v>
      </c>
      <c r="AG41" s="48"/>
      <c r="AH41" s="48"/>
    </row>
    <row r="42" spans="1:42" ht="14.4">
      <c r="A42" s="38">
        <v>42720</v>
      </c>
      <c r="B42" s="38">
        <v>42751</v>
      </c>
      <c r="C42" s="38"/>
      <c r="D42" s="38">
        <v>42751</v>
      </c>
      <c r="E42" s="42">
        <v>32.946680335095373</v>
      </c>
      <c r="F42" s="42">
        <v>61.827942443347631</v>
      </c>
      <c r="G42" s="42">
        <f t="shared" si="0"/>
        <v>94.774622778443003</v>
      </c>
      <c r="H42" s="42">
        <v>8236.6700837738426</v>
      </c>
      <c r="J42" s="38">
        <v>42720</v>
      </c>
      <c r="K42" s="38">
        <v>42751</v>
      </c>
      <c r="L42" s="38">
        <v>42751</v>
      </c>
      <c r="M42" s="42">
        <v>27.151095159373593</v>
      </c>
      <c r="N42" s="42">
        <v>50.951911746914448</v>
      </c>
      <c r="O42" s="42">
        <f t="shared" si="1"/>
        <v>78.103006906288044</v>
      </c>
      <c r="P42" s="42">
        <v>6787.7737898433979</v>
      </c>
      <c r="R42" s="38">
        <v>42720</v>
      </c>
      <c r="S42" s="38">
        <v>42751</v>
      </c>
      <c r="T42" s="38">
        <v>42751</v>
      </c>
      <c r="U42" s="42">
        <v>85.955748905774115</v>
      </c>
      <c r="V42" s="42">
        <v>161.30508573150291</v>
      </c>
      <c r="W42" s="42">
        <f t="shared" si="2"/>
        <v>247.26083463727701</v>
      </c>
      <c r="X42" s="42">
        <v>21488.93722644353</v>
      </c>
      <c r="Y42" s="352"/>
      <c r="Z42" s="38"/>
      <c r="AA42" s="106">
        <v>42846</v>
      </c>
      <c r="AB42" s="106">
        <v>42876</v>
      </c>
      <c r="AC42" s="107">
        <v>26.115366615299276</v>
      </c>
      <c r="AD42" s="107">
        <v>50.156951632145137</v>
      </c>
      <c r="AE42" s="107">
        <f t="shared" si="3"/>
        <v>76.272318247444417</v>
      </c>
      <c r="AF42" s="107">
        <v>6653.5965898851664</v>
      </c>
      <c r="AG42" s="48"/>
      <c r="AH42" s="48"/>
    </row>
    <row r="43" spans="1:42" ht="14.4">
      <c r="A43" s="38">
        <v>42751</v>
      </c>
      <c r="B43" s="38">
        <v>42782</v>
      </c>
      <c r="C43" s="38"/>
      <c r="D43" s="38">
        <v>42782</v>
      </c>
      <c r="E43" s="42">
        <v>32.699368565321983</v>
      </c>
      <c r="F43" s="42">
        <v>62.075254213120381</v>
      </c>
      <c r="G43" s="42">
        <f t="shared" si="0"/>
        <v>94.774622778442364</v>
      </c>
      <c r="H43" s="42">
        <v>8174.842141330495</v>
      </c>
      <c r="J43" s="38">
        <v>42751</v>
      </c>
      <c r="K43" s="38">
        <v>42782</v>
      </c>
      <c r="L43" s="38">
        <v>42782</v>
      </c>
      <c r="M43" s="42">
        <v>26.947287512385937</v>
      </c>
      <c r="N43" s="42">
        <v>51.155719393902473</v>
      </c>
      <c r="O43" s="42">
        <f t="shared" si="1"/>
        <v>78.103006906288414</v>
      </c>
      <c r="P43" s="42">
        <v>6736.8218780964835</v>
      </c>
      <c r="R43" s="38">
        <v>42751</v>
      </c>
      <c r="S43" s="38">
        <v>42782</v>
      </c>
      <c r="T43" s="38">
        <v>42782</v>
      </c>
      <c r="U43" s="42">
        <v>85.310528562848106</v>
      </c>
      <c r="V43" s="42">
        <v>161.95030607442823</v>
      </c>
      <c r="W43" s="42">
        <f t="shared" si="2"/>
        <v>247.26083463727633</v>
      </c>
      <c r="X43" s="42">
        <v>21327.632140712027</v>
      </c>
      <c r="Y43" s="352"/>
      <c r="Z43" s="38"/>
      <c r="AA43" s="106">
        <v>42876</v>
      </c>
      <c r="AB43" s="106">
        <v>42907</v>
      </c>
      <c r="AC43" s="107">
        <v>25.91850058014311</v>
      </c>
      <c r="AD43" s="107">
        <v>50.353817667300966</v>
      </c>
      <c r="AE43" s="107">
        <f t="shared" si="3"/>
        <v>76.272318247444076</v>
      </c>
      <c r="AF43" s="107">
        <v>6603.4396382530213</v>
      </c>
      <c r="AG43" s="48"/>
      <c r="AH43" s="48"/>
    </row>
    <row r="44" spans="1:42" ht="14.4">
      <c r="A44" s="38">
        <v>42782</v>
      </c>
      <c r="B44" s="38">
        <v>42810</v>
      </c>
      <c r="C44" s="38"/>
      <c r="D44" s="38">
        <v>42810</v>
      </c>
      <c r="E44" s="42">
        <v>32.451067548469496</v>
      </c>
      <c r="F44" s="42">
        <v>62.323555229972953</v>
      </c>
      <c r="G44" s="42">
        <f t="shared" si="0"/>
        <v>94.774622778442449</v>
      </c>
      <c r="H44" s="42">
        <v>8112.7668871173746</v>
      </c>
      <c r="J44" s="38">
        <v>42782</v>
      </c>
      <c r="K44" s="38">
        <v>42810</v>
      </c>
      <c r="L44" s="38">
        <v>42810</v>
      </c>
      <c r="M44" s="42">
        <v>26.742664634810321</v>
      </c>
      <c r="N44" s="42">
        <v>51.360342271477748</v>
      </c>
      <c r="O44" s="42">
        <f t="shared" si="1"/>
        <v>78.103006906288073</v>
      </c>
      <c r="P44" s="42">
        <v>6685.666158702581</v>
      </c>
      <c r="R44" s="38">
        <v>42782</v>
      </c>
      <c r="S44" s="38">
        <v>42810</v>
      </c>
      <c r="T44" s="38">
        <v>42810</v>
      </c>
      <c r="U44" s="42">
        <v>84.662727338550397</v>
      </c>
      <c r="V44" s="42">
        <v>162.59810729872697</v>
      </c>
      <c r="W44" s="42">
        <f t="shared" si="2"/>
        <v>247.26083463727736</v>
      </c>
      <c r="X44" s="42">
        <v>21165.681834637599</v>
      </c>
      <c r="Y44" s="352"/>
      <c r="Z44" s="38"/>
      <c r="AA44" s="106">
        <v>42907</v>
      </c>
      <c r="AB44" s="106">
        <v>42937</v>
      </c>
      <c r="AC44" s="107">
        <v>25.720861845798957</v>
      </c>
      <c r="AD44" s="107">
        <v>50.55145640164573</v>
      </c>
      <c r="AE44" s="107">
        <f t="shared" si="3"/>
        <v>76.272318247444687</v>
      </c>
      <c r="AF44" s="107">
        <v>6553.0858205857203</v>
      </c>
      <c r="AG44" s="48"/>
      <c r="AH44" s="48"/>
    </row>
    <row r="45" spans="1:42" ht="14.4">
      <c r="A45" s="38">
        <v>42810</v>
      </c>
      <c r="B45" s="38">
        <v>42841</v>
      </c>
      <c r="C45" s="38"/>
      <c r="D45" s="38">
        <v>42842</v>
      </c>
      <c r="E45" s="42">
        <v>32.20177332754961</v>
      </c>
      <c r="F45" s="42">
        <v>62.572849450893038</v>
      </c>
      <c r="G45" s="42">
        <f t="shared" si="0"/>
        <v>94.774622778442648</v>
      </c>
      <c r="H45" s="42">
        <v>8050.4433318874017</v>
      </c>
      <c r="J45" s="38">
        <v>42810</v>
      </c>
      <c r="K45" s="38">
        <v>42841</v>
      </c>
      <c r="L45" s="38">
        <v>42842</v>
      </c>
      <c r="M45" s="42">
        <v>26.537223265724414</v>
      </c>
      <c r="N45" s="42">
        <v>51.565783640564398</v>
      </c>
      <c r="O45" s="42">
        <f t="shared" si="1"/>
        <v>78.103006906288812</v>
      </c>
      <c r="P45" s="42">
        <v>6634.3058164311033</v>
      </c>
      <c r="R45" s="38">
        <v>42810</v>
      </c>
      <c r="S45" s="38">
        <v>42841</v>
      </c>
      <c r="T45" s="38">
        <v>42842</v>
      </c>
      <c r="U45" s="42">
        <v>84.012334909355488</v>
      </c>
      <c r="V45" s="42">
        <v>163.24849972792072</v>
      </c>
      <c r="W45" s="42">
        <f t="shared" si="2"/>
        <v>247.26083463727622</v>
      </c>
      <c r="X45" s="42">
        <v>21003.083727338872</v>
      </c>
      <c r="Y45" s="352"/>
      <c r="Z45" s="38"/>
      <c r="AA45" s="106">
        <v>42937</v>
      </c>
      <c r="AB45" s="106">
        <v>42968</v>
      </c>
      <c r="AC45" s="107">
        <v>25.522447379422491</v>
      </c>
      <c r="AD45" s="107">
        <v>50.749870868022299</v>
      </c>
      <c r="AE45" s="107">
        <f t="shared" si="3"/>
        <v>76.272318247444787</v>
      </c>
      <c r="AF45" s="107">
        <v>6502.5343641840745</v>
      </c>
      <c r="AG45" s="48"/>
      <c r="AH45" s="48"/>
    </row>
    <row r="46" spans="1:42" ht="14.4">
      <c r="A46" s="38">
        <v>42841</v>
      </c>
      <c r="B46" s="38">
        <v>42871</v>
      </c>
      <c r="C46" s="38"/>
      <c r="D46" s="38">
        <v>42871</v>
      </c>
      <c r="E46" s="42">
        <v>31.951481929746034</v>
      </c>
      <c r="F46" s="42">
        <v>62.823140848696298</v>
      </c>
      <c r="G46" s="42">
        <f t="shared" si="0"/>
        <v>94.774622778442335</v>
      </c>
      <c r="H46" s="42">
        <v>7987.8704824365086</v>
      </c>
      <c r="J46" s="38">
        <v>42841</v>
      </c>
      <c r="K46" s="38">
        <v>42871</v>
      </c>
      <c r="L46" s="38">
        <v>42871</v>
      </c>
      <c r="M46" s="42">
        <v>26.330960131162158</v>
      </c>
      <c r="N46" s="42">
        <v>51.772046775126</v>
      </c>
      <c r="O46" s="42">
        <f t="shared" si="1"/>
        <v>78.103006906288158</v>
      </c>
      <c r="P46" s="42">
        <v>6582.7400327905389</v>
      </c>
      <c r="R46" s="38">
        <v>42841</v>
      </c>
      <c r="S46" s="38">
        <v>42871</v>
      </c>
      <c r="T46" s="38">
        <v>42871</v>
      </c>
      <c r="U46" s="42">
        <v>83.359340910443805</v>
      </c>
      <c r="V46" s="42">
        <v>163.901493726833</v>
      </c>
      <c r="W46" s="42">
        <f t="shared" si="2"/>
        <v>247.26083463727679</v>
      </c>
      <c r="X46" s="42">
        <v>20839.835227610951</v>
      </c>
      <c r="Y46" s="352"/>
      <c r="Z46" s="38"/>
      <c r="AA46" s="106">
        <v>42968</v>
      </c>
      <c r="AB46" s="106">
        <v>42999</v>
      </c>
      <c r="AC46" s="107">
        <v>25.323254136265511</v>
      </c>
      <c r="AD46" s="107">
        <v>50.949064111178807</v>
      </c>
      <c r="AE46" s="107">
        <f t="shared" si="3"/>
        <v>76.272318247444318</v>
      </c>
      <c r="AF46" s="107">
        <v>6451.7844933160522</v>
      </c>
      <c r="AG46" s="48"/>
      <c r="AH46" s="48"/>
    </row>
    <row r="47" spans="1:42" ht="14.4">
      <c r="A47" s="38">
        <v>42871</v>
      </c>
      <c r="B47" s="38">
        <v>42902</v>
      </c>
      <c r="C47" s="38"/>
      <c r="D47" s="38">
        <v>42902</v>
      </c>
      <c r="E47" s="42">
        <v>31.700189366351246</v>
      </c>
      <c r="F47" s="42">
        <v>63.074433412090919</v>
      </c>
      <c r="G47" s="42">
        <f t="shared" si="0"/>
        <v>94.774622778442165</v>
      </c>
      <c r="H47" s="42">
        <v>7925.0473415878123</v>
      </c>
      <c r="J47" s="38">
        <v>42871</v>
      </c>
      <c r="K47" s="38">
        <v>42902</v>
      </c>
      <c r="L47" s="38">
        <v>42902</v>
      </c>
      <c r="M47" s="42">
        <v>26.123871944061651</v>
      </c>
      <c r="N47" s="42">
        <v>51.979134962226453</v>
      </c>
      <c r="O47" s="42">
        <f t="shared" si="1"/>
        <v>78.103006906288101</v>
      </c>
      <c r="P47" s="42">
        <v>6530.9679860154129</v>
      </c>
      <c r="R47" s="38">
        <v>42871</v>
      </c>
      <c r="S47" s="38">
        <v>42902</v>
      </c>
      <c r="T47" s="38">
        <v>42902</v>
      </c>
      <c r="U47" s="42">
        <v>82.703734935536474</v>
      </c>
      <c r="V47" s="42">
        <v>164.55709970174212</v>
      </c>
      <c r="W47" s="42">
        <f t="shared" si="2"/>
        <v>247.26083463727861</v>
      </c>
      <c r="X47" s="42">
        <v>20675.933733884118</v>
      </c>
      <c r="Y47" s="352"/>
      <c r="Z47" s="38"/>
      <c r="AA47" s="106">
        <v>42999</v>
      </c>
      <c r="AB47" s="106">
        <v>43029</v>
      </c>
      <c r="AC47" s="107">
        <v>25.123279059629134</v>
      </c>
      <c r="AD47" s="107">
        <v>51.149039187815099</v>
      </c>
      <c r="AE47" s="107">
        <f t="shared" si="3"/>
        <v>76.272318247444232</v>
      </c>
      <c r="AF47" s="107">
        <v>6400.8354292048734</v>
      </c>
      <c r="AG47" s="48"/>
      <c r="AH47" s="48"/>
    </row>
    <row r="48" spans="1:42" ht="14.4">
      <c r="A48" s="38">
        <v>42902</v>
      </c>
      <c r="B48" s="38">
        <v>42932</v>
      </c>
      <c r="C48" s="38"/>
      <c r="D48" s="38">
        <v>42933</v>
      </c>
      <c r="E48" s="42">
        <v>31.447891632702884</v>
      </c>
      <c r="F48" s="42">
        <v>63.326731145739366</v>
      </c>
      <c r="G48" s="42">
        <f t="shared" si="0"/>
        <v>94.77462277844225</v>
      </c>
      <c r="H48" s="42">
        <v>7861.9729081757214</v>
      </c>
      <c r="J48" s="38">
        <v>42902</v>
      </c>
      <c r="K48" s="38">
        <v>42932</v>
      </c>
      <c r="L48" s="38">
        <v>42933</v>
      </c>
      <c r="M48" s="42">
        <v>25.915955404212749</v>
      </c>
      <c r="N48" s="42">
        <v>52.187051502075519</v>
      </c>
      <c r="O48" s="42">
        <f t="shared" si="1"/>
        <v>78.103006906288272</v>
      </c>
      <c r="P48" s="42">
        <v>6478.9888510531864</v>
      </c>
      <c r="R48" s="38">
        <v>42902</v>
      </c>
      <c r="S48" s="38">
        <v>42932</v>
      </c>
      <c r="T48" s="38">
        <v>42933</v>
      </c>
      <c r="U48" s="42">
        <v>82.045506536729505</v>
      </c>
      <c r="V48" s="42">
        <v>165.2153281005485</v>
      </c>
      <c r="W48" s="42">
        <f t="shared" si="2"/>
        <v>247.26083463727801</v>
      </c>
      <c r="X48" s="42">
        <v>20511.376634182376</v>
      </c>
      <c r="Y48" s="352"/>
      <c r="Z48" s="38"/>
      <c r="AA48" s="106">
        <v>43029</v>
      </c>
      <c r="AB48" s="106">
        <v>43060</v>
      </c>
      <c r="AC48" s="107">
        <v>24.922519080816951</v>
      </c>
      <c r="AD48" s="107">
        <v>51.349799166627236</v>
      </c>
      <c r="AE48" s="107">
        <f t="shared" si="3"/>
        <v>76.27231824744419</v>
      </c>
      <c r="AF48" s="107">
        <v>6349.6863900170583</v>
      </c>
      <c r="AG48" s="48"/>
      <c r="AH48" s="48"/>
    </row>
    <row r="49" spans="1:34" ht="14.4">
      <c r="A49" s="38">
        <v>42932</v>
      </c>
      <c r="B49" s="38">
        <v>42963</v>
      </c>
      <c r="C49" s="38"/>
      <c r="D49" s="38">
        <v>42963</v>
      </c>
      <c r="E49" s="42">
        <v>31.19458470811993</v>
      </c>
      <c r="F49" s="42">
        <v>63.580038070323084</v>
      </c>
      <c r="G49" s="42">
        <f t="shared" si="0"/>
        <v>94.774622778443018</v>
      </c>
      <c r="H49" s="42">
        <v>7798.646177029982</v>
      </c>
      <c r="J49" s="38">
        <v>42932</v>
      </c>
      <c r="K49" s="38">
        <v>42963</v>
      </c>
      <c r="L49" s="38">
        <v>42963</v>
      </c>
      <c r="M49" s="42">
        <v>25.707207198204443</v>
      </c>
      <c r="N49" s="42">
        <v>52.395799708084269</v>
      </c>
      <c r="O49" s="42">
        <f t="shared" si="1"/>
        <v>78.103006906288712</v>
      </c>
      <c r="P49" s="42">
        <v>6426.8017995511109</v>
      </c>
      <c r="R49" s="38">
        <v>42932</v>
      </c>
      <c r="S49" s="38">
        <v>42963</v>
      </c>
      <c r="T49" s="38">
        <v>42963</v>
      </c>
      <c r="U49" s="42">
        <v>81.384645224327315</v>
      </c>
      <c r="V49" s="42">
        <v>165.87618941294932</v>
      </c>
      <c r="W49" s="42">
        <f t="shared" si="2"/>
        <v>247.26083463727662</v>
      </c>
      <c r="X49" s="42">
        <v>20346.161306081827</v>
      </c>
      <c r="Y49" s="352"/>
      <c r="Z49" s="38"/>
      <c r="AA49" s="106">
        <v>43060</v>
      </c>
      <c r="AB49" s="106">
        <v>43090</v>
      </c>
      <c r="AC49" s="107">
        <v>24.720971119087945</v>
      </c>
      <c r="AD49" s="107">
        <v>51.55134712835661</v>
      </c>
      <c r="AE49" s="107">
        <f t="shared" si="3"/>
        <v>76.272318247444559</v>
      </c>
      <c r="AF49" s="107">
        <v>6298.3365908504311</v>
      </c>
      <c r="AG49" s="48"/>
      <c r="AH49" s="48"/>
    </row>
    <row r="50" spans="1:34" ht="14.4">
      <c r="A50" s="38">
        <v>42963</v>
      </c>
      <c r="B50" s="38">
        <v>42994</v>
      </c>
      <c r="C50" s="38"/>
      <c r="D50" s="38">
        <v>42996</v>
      </c>
      <c r="E50" s="42">
        <v>30.940264555838635</v>
      </c>
      <c r="F50" s="42">
        <v>63.834358222604351</v>
      </c>
      <c r="G50" s="42">
        <f t="shared" si="0"/>
        <v>94.774622778442989</v>
      </c>
      <c r="H50" s="42">
        <v>7735.0661389596589</v>
      </c>
      <c r="J50" s="38">
        <v>42963</v>
      </c>
      <c r="K50" s="38">
        <v>42994</v>
      </c>
      <c r="L50" s="38">
        <v>42996</v>
      </c>
      <c r="M50" s="42">
        <v>25.497623999372106</v>
      </c>
      <c r="N50" s="42">
        <v>52.60538290691602</v>
      </c>
      <c r="O50" s="42">
        <f t="shared" si="1"/>
        <v>78.10300690628813</v>
      </c>
      <c r="P50" s="42">
        <v>6374.4059998430266</v>
      </c>
      <c r="R50" s="38">
        <v>42963</v>
      </c>
      <c r="S50" s="38">
        <v>42994</v>
      </c>
      <c r="T50" s="38">
        <v>42996</v>
      </c>
      <c r="U50" s="42">
        <v>80.721140466675521</v>
      </c>
      <c r="V50" s="42">
        <v>166.53969417060216</v>
      </c>
      <c r="W50" s="42">
        <f t="shared" si="2"/>
        <v>247.2608346372777</v>
      </c>
      <c r="X50" s="42">
        <v>20180.285116668878</v>
      </c>
      <c r="Y50" s="352"/>
      <c r="Z50" s="38"/>
      <c r="AA50" s="106">
        <v>43090</v>
      </c>
      <c r="AB50" s="106">
        <v>43121</v>
      </c>
      <c r="AC50" s="107">
        <v>24.518632081609148</v>
      </c>
      <c r="AD50" s="107">
        <v>51.753686165835454</v>
      </c>
      <c r="AE50" s="107">
        <f t="shared" si="3"/>
        <v>76.272318247444602</v>
      </c>
      <c r="AF50" s="107">
        <v>6246.7852437220745</v>
      </c>
      <c r="AG50" s="48"/>
      <c r="AH50" s="48"/>
    </row>
    <row r="51" spans="1:34" ht="14.4">
      <c r="A51" s="38">
        <v>42994</v>
      </c>
      <c r="B51" s="38">
        <v>43024</v>
      </c>
      <c r="C51" s="38"/>
      <c r="D51" s="38">
        <v>43024</v>
      </c>
      <c r="E51" s="42">
        <v>30.684927122948217</v>
      </c>
      <c r="F51" s="42">
        <v>64.089695655494324</v>
      </c>
      <c r="G51" s="42">
        <f t="shared" si="0"/>
        <v>94.774622778442534</v>
      </c>
      <c r="H51" s="42">
        <v>7671.2317807370546</v>
      </c>
      <c r="J51" s="38">
        <v>42994</v>
      </c>
      <c r="K51" s="38">
        <v>43024</v>
      </c>
      <c r="L51" s="38">
        <v>43024</v>
      </c>
      <c r="M51" s="42">
        <v>25.287202467744443</v>
      </c>
      <c r="N51" s="42">
        <v>52.81580443854363</v>
      </c>
      <c r="O51" s="42">
        <f t="shared" si="1"/>
        <v>78.103006906288073</v>
      </c>
      <c r="P51" s="42">
        <v>6321.8006169361106</v>
      </c>
      <c r="R51" s="38">
        <v>42994</v>
      </c>
      <c r="S51" s="38">
        <v>43024</v>
      </c>
      <c r="T51" s="38">
        <v>43024</v>
      </c>
      <c r="U51" s="42">
        <v>80.054981689993113</v>
      </c>
      <c r="V51" s="42">
        <v>167.20585294728517</v>
      </c>
      <c r="W51" s="42">
        <f t="shared" si="2"/>
        <v>247.26083463727826</v>
      </c>
      <c r="X51" s="42">
        <v>20013.745422498276</v>
      </c>
      <c r="Y51" s="352"/>
      <c r="Z51" s="38"/>
      <c r="AA51" s="106">
        <v>43121</v>
      </c>
      <c r="AB51" s="106">
        <v>43152</v>
      </c>
      <c r="AC51" s="107">
        <v>24.315498863408241</v>
      </c>
      <c r="AD51" s="107">
        <v>51.956819384035953</v>
      </c>
      <c r="AE51" s="107">
        <f t="shared" si="3"/>
        <v>76.27231824744419</v>
      </c>
      <c r="AF51" s="107">
        <v>6195.031557556239</v>
      </c>
      <c r="AG51" s="48"/>
      <c r="AH51" s="48"/>
    </row>
    <row r="52" spans="1:34" ht="14.4">
      <c r="A52" s="38">
        <v>43024</v>
      </c>
      <c r="B52" s="38">
        <v>43055</v>
      </c>
      <c r="C52" s="38"/>
      <c r="D52" s="38">
        <v>43055</v>
      </c>
      <c r="E52" s="42">
        <v>30.428568340326244</v>
      </c>
      <c r="F52" s="42">
        <v>64.346054438115971</v>
      </c>
      <c r="G52" s="42">
        <f t="shared" si="0"/>
        <v>94.774622778442222</v>
      </c>
      <c r="H52" s="42">
        <v>7607.1420850815603</v>
      </c>
      <c r="J52" s="38">
        <v>43024</v>
      </c>
      <c r="K52" s="38">
        <v>43055</v>
      </c>
      <c r="L52" s="38">
        <v>43055</v>
      </c>
      <c r="M52" s="42">
        <v>25.07593924999027</v>
      </c>
      <c r="N52" s="42">
        <v>53.027067656298641</v>
      </c>
      <c r="O52" s="42">
        <f t="shared" si="1"/>
        <v>78.103006906288911</v>
      </c>
      <c r="P52" s="42">
        <v>6268.984812497567</v>
      </c>
      <c r="R52" s="38">
        <v>43024</v>
      </c>
      <c r="S52" s="38">
        <v>43055</v>
      </c>
      <c r="T52" s="38">
        <v>43055</v>
      </c>
      <c r="U52" s="42">
        <v>79.386158278203965</v>
      </c>
      <c r="V52" s="42">
        <v>167.87467635907524</v>
      </c>
      <c r="W52" s="42">
        <f t="shared" si="2"/>
        <v>247.2608346372792</v>
      </c>
      <c r="X52" s="42">
        <v>19846.539569550991</v>
      </c>
      <c r="Y52" s="352"/>
      <c r="Z52" s="38"/>
      <c r="AA52" s="106">
        <v>43152</v>
      </c>
      <c r="AB52" s="106">
        <v>43180</v>
      </c>
      <c r="AC52" s="107">
        <v>24.1115683473259</v>
      </c>
      <c r="AD52" s="107">
        <v>52.16074990011839</v>
      </c>
      <c r="AE52" s="107">
        <f t="shared" si="3"/>
        <v>76.272318247444289</v>
      </c>
      <c r="AF52" s="107">
        <v>6143.0747381722031</v>
      </c>
      <c r="AG52" s="48"/>
      <c r="AH52" s="48"/>
    </row>
    <row r="53" spans="1:34" ht="14.4">
      <c r="A53" s="38">
        <v>43055</v>
      </c>
      <c r="B53" s="38">
        <v>43085</v>
      </c>
      <c r="C53" s="38"/>
      <c r="D53" s="38">
        <v>43087</v>
      </c>
      <c r="E53" s="42">
        <v>30.171184122573777</v>
      </c>
      <c r="F53" s="42">
        <v>64.603438655868558</v>
      </c>
      <c r="G53" s="42">
        <f t="shared" si="0"/>
        <v>94.774622778442335</v>
      </c>
      <c r="H53" s="42">
        <v>7542.7960306434443</v>
      </c>
      <c r="J53" s="38">
        <v>43055</v>
      </c>
      <c r="K53" s="38">
        <v>43085</v>
      </c>
      <c r="L53" s="38">
        <v>43087</v>
      </c>
      <c r="M53" s="42">
        <v>24.863830979365073</v>
      </c>
      <c r="N53" s="42">
        <v>53.239175926923053</v>
      </c>
      <c r="O53" s="42">
        <f t="shared" si="1"/>
        <v>78.10300690628813</v>
      </c>
      <c r="P53" s="42">
        <v>6215.9577448412683</v>
      </c>
      <c r="R53" s="38">
        <v>43055</v>
      </c>
      <c r="S53" s="38">
        <v>43085</v>
      </c>
      <c r="T53" s="38">
        <v>43087</v>
      </c>
      <c r="U53" s="42">
        <v>78.714659572767658</v>
      </c>
      <c r="V53" s="42">
        <v>168.54617506451177</v>
      </c>
      <c r="W53" s="42">
        <f t="shared" si="2"/>
        <v>247.26083463727943</v>
      </c>
      <c r="X53" s="42">
        <v>19678.664893191915</v>
      </c>
      <c r="Y53" s="352"/>
      <c r="Z53" s="38"/>
      <c r="AA53" s="106">
        <v>43180</v>
      </c>
      <c r="AB53" s="106">
        <v>43211</v>
      </c>
      <c r="AC53" s="107">
        <v>23.906837403967934</v>
      </c>
      <c r="AD53" s="107">
        <v>52.365480843476682</v>
      </c>
      <c r="AE53" s="107">
        <f t="shared" si="3"/>
        <v>76.272318247444616</v>
      </c>
      <c r="AF53" s="107">
        <v>6090.9139882720847</v>
      </c>
      <c r="AG53" s="48"/>
      <c r="AH53" s="48"/>
    </row>
    <row r="54" spans="1:34" ht="14.4">
      <c r="A54" s="38">
        <v>43085</v>
      </c>
      <c r="B54" s="38">
        <v>43116</v>
      </c>
      <c r="C54" s="38"/>
      <c r="D54" s="38">
        <v>43116</v>
      </c>
      <c r="E54" s="42">
        <v>29.912770367950301</v>
      </c>
      <c r="F54" s="42">
        <v>64.861852410492247</v>
      </c>
      <c r="G54" s="42">
        <f t="shared" si="0"/>
        <v>94.774622778442549</v>
      </c>
      <c r="H54" s="42">
        <v>7478.1925919875757</v>
      </c>
      <c r="J54" s="38">
        <v>43085</v>
      </c>
      <c r="K54" s="38">
        <v>43116</v>
      </c>
      <c r="L54" s="38">
        <v>43116</v>
      </c>
      <c r="M54" s="42">
        <v>24.65087427565738</v>
      </c>
      <c r="N54" s="42">
        <v>53.452132630631233</v>
      </c>
      <c r="O54" s="42">
        <f t="shared" si="1"/>
        <v>78.103006906288613</v>
      </c>
      <c r="P54" s="42">
        <v>6162.7185689143453</v>
      </c>
      <c r="R54" s="38">
        <v>43085</v>
      </c>
      <c r="S54" s="38">
        <v>43116</v>
      </c>
      <c r="T54" s="38">
        <v>43116</v>
      </c>
      <c r="U54" s="42">
        <v>78.04047487250962</v>
      </c>
      <c r="V54" s="42">
        <v>169.22035976476764</v>
      </c>
      <c r="W54" s="42">
        <f t="shared" si="2"/>
        <v>247.26083463727724</v>
      </c>
      <c r="X54" s="42">
        <v>19510.118718127404</v>
      </c>
      <c r="Y54" s="352"/>
      <c r="Z54" s="38"/>
      <c r="AA54" s="106">
        <v>43211</v>
      </c>
      <c r="AB54" s="106">
        <v>43241</v>
      </c>
      <c r="AC54" s="107">
        <v>23.701302891657289</v>
      </c>
      <c r="AD54" s="107">
        <v>52.571015355787495</v>
      </c>
      <c r="AE54" s="107">
        <f t="shared" si="3"/>
        <v>76.272318247444787</v>
      </c>
      <c r="AF54" s="107">
        <v>6038.548507428608</v>
      </c>
      <c r="AG54" s="48"/>
      <c r="AH54" s="48"/>
    </row>
    <row r="55" spans="1:34" ht="14.4">
      <c r="A55" s="38">
        <v>43116</v>
      </c>
      <c r="B55" s="38">
        <v>43147</v>
      </c>
      <c r="C55" s="38"/>
      <c r="D55" s="38">
        <v>43147</v>
      </c>
      <c r="E55" s="42">
        <v>29.65332295830834</v>
      </c>
      <c r="F55" s="42">
        <v>65.121299820134482</v>
      </c>
      <c r="G55" s="42">
        <f t="shared" si="0"/>
        <v>94.774622778442819</v>
      </c>
      <c r="H55" s="42">
        <v>7413.3307395770835</v>
      </c>
      <c r="J55" s="38">
        <v>43116</v>
      </c>
      <c r="K55" s="38">
        <v>43147</v>
      </c>
      <c r="L55" s="38">
        <v>43147</v>
      </c>
      <c r="M55" s="42">
        <v>24.437065745134856</v>
      </c>
      <c r="N55" s="42">
        <v>53.665941161153555</v>
      </c>
      <c r="O55" s="42">
        <f t="shared" si="1"/>
        <v>78.103006906288414</v>
      </c>
      <c r="P55" s="42">
        <v>6109.266436283714</v>
      </c>
      <c r="R55" s="38">
        <v>43116</v>
      </c>
      <c r="S55" s="38">
        <v>43147</v>
      </c>
      <c r="T55" s="38">
        <v>43147</v>
      </c>
      <c r="U55" s="42">
        <v>77.363593433450546</v>
      </c>
      <c r="V55" s="42">
        <v>169.89724120382743</v>
      </c>
      <c r="W55" s="42">
        <f t="shared" si="2"/>
        <v>247.26083463727798</v>
      </c>
      <c r="X55" s="42">
        <v>19340.898358362636</v>
      </c>
      <c r="Y55" s="352"/>
      <c r="Z55" s="38"/>
      <c r="AA55" s="106">
        <v>43241</v>
      </c>
      <c r="AB55" s="106">
        <v>43272</v>
      </c>
      <c r="AC55" s="107">
        <v>23.494961656385819</v>
      </c>
      <c r="AD55" s="107">
        <v>52.777356591058371</v>
      </c>
      <c r="AE55" s="107">
        <f t="shared" si="3"/>
        <v>76.27231824744419</v>
      </c>
      <c r="AF55" s="107">
        <v>5985.9774920728205</v>
      </c>
      <c r="AG55" s="48"/>
      <c r="AH55" s="48"/>
    </row>
    <row r="56" spans="1:34" ht="14.4">
      <c r="A56" s="38">
        <v>43147</v>
      </c>
      <c r="B56" s="38">
        <v>43175</v>
      </c>
      <c r="C56" s="38"/>
      <c r="D56" s="38">
        <v>43175</v>
      </c>
      <c r="E56" s="42">
        <v>29.392837759027802</v>
      </c>
      <c r="F56" s="42">
        <v>65.381785019414565</v>
      </c>
      <c r="G56" s="42">
        <f t="shared" si="0"/>
        <v>94.774622778442364</v>
      </c>
      <c r="H56" s="42">
        <v>7348.209439756949</v>
      </c>
      <c r="J56" s="38">
        <v>43147</v>
      </c>
      <c r="K56" s="38">
        <v>43175</v>
      </c>
      <c r="L56" s="38">
        <v>43175</v>
      </c>
      <c r="M56" s="42">
        <v>24.222401980490243</v>
      </c>
      <c r="N56" s="42">
        <v>53.880604925798252</v>
      </c>
      <c r="O56" s="42">
        <f t="shared" si="1"/>
        <v>78.103006906288499</v>
      </c>
      <c r="P56" s="42">
        <v>6055.6004951225605</v>
      </c>
      <c r="R56" s="38">
        <v>43147</v>
      </c>
      <c r="S56" s="38">
        <v>43175</v>
      </c>
      <c r="T56" s="38">
        <v>43175</v>
      </c>
      <c r="U56" s="42">
        <v>76.684004468635237</v>
      </c>
      <c r="V56" s="42">
        <v>170.57683016864394</v>
      </c>
      <c r="W56" s="42">
        <f t="shared" si="2"/>
        <v>247.26083463727917</v>
      </c>
      <c r="X56" s="42">
        <v>19171.001117158808</v>
      </c>
      <c r="Y56" s="352"/>
      <c r="Z56" s="38"/>
      <c r="AA56" s="106">
        <v>43272</v>
      </c>
      <c r="AB56" s="106">
        <v>43302</v>
      </c>
      <c r="AC56" s="107">
        <v>23.287810531765921</v>
      </c>
      <c r="AD56" s="107">
        <v>52.984507715678767</v>
      </c>
      <c r="AE56" s="107">
        <f t="shared" si="3"/>
        <v>76.272318247444687</v>
      </c>
      <c r="AF56" s="107">
        <v>5933.2001354817621</v>
      </c>
      <c r="AG56" s="48"/>
      <c r="AH56" s="48"/>
    </row>
    <row r="57" spans="1:34" ht="14.4">
      <c r="A57" s="38">
        <v>43175</v>
      </c>
      <c r="B57" s="38">
        <v>43206</v>
      </c>
      <c r="C57" s="38"/>
      <c r="D57" s="38">
        <v>43206</v>
      </c>
      <c r="E57" s="42">
        <v>29.131310618950138</v>
      </c>
      <c r="F57" s="42">
        <v>65.64331215949278</v>
      </c>
      <c r="G57" s="42">
        <f t="shared" si="0"/>
        <v>94.774622778442918</v>
      </c>
      <c r="H57" s="42">
        <v>7282.8276547375344</v>
      </c>
      <c r="J57" s="38">
        <v>43175</v>
      </c>
      <c r="K57" s="38">
        <v>43206</v>
      </c>
      <c r="L57" s="38">
        <v>43206</v>
      </c>
      <c r="M57" s="42">
        <v>24.006879560787052</v>
      </c>
      <c r="N57" s="42">
        <v>54.096127345501358</v>
      </c>
      <c r="O57" s="42">
        <f t="shared" si="1"/>
        <v>78.103006906288414</v>
      </c>
      <c r="P57" s="42">
        <v>6001.7198901967622</v>
      </c>
      <c r="R57" s="38">
        <v>43175</v>
      </c>
      <c r="S57" s="38">
        <v>43206</v>
      </c>
      <c r="T57" s="38">
        <v>43206</v>
      </c>
      <c r="U57" s="42">
        <v>76.001697147960655</v>
      </c>
      <c r="V57" s="42">
        <v>171.25913748931634</v>
      </c>
      <c r="W57" s="42">
        <f t="shared" si="2"/>
        <v>247.26083463727701</v>
      </c>
      <c r="X57" s="42">
        <v>19000.424286990165</v>
      </c>
      <c r="Y57" s="352"/>
      <c r="Z57" s="38"/>
      <c r="AA57" s="106">
        <v>43302</v>
      </c>
      <c r="AB57" s="106">
        <v>43333</v>
      </c>
      <c r="AC57" s="107">
        <v>23.079846338981881</v>
      </c>
      <c r="AD57" s="107">
        <v>53.192471908462721</v>
      </c>
      <c r="AE57" s="107">
        <f t="shared" si="3"/>
        <v>76.272318247444602</v>
      </c>
      <c r="AF57" s="107">
        <v>5880.2156277660833</v>
      </c>
      <c r="AG57" s="48"/>
      <c r="AH57" s="48"/>
    </row>
    <row r="58" spans="1:34" ht="14.4">
      <c r="A58" s="38">
        <v>43206</v>
      </c>
      <c r="B58" s="38">
        <v>43236</v>
      </c>
      <c r="C58" s="38"/>
      <c r="D58" s="38">
        <v>43236</v>
      </c>
      <c r="E58" s="42">
        <v>28.868737370312168</v>
      </c>
      <c r="F58" s="42">
        <v>65.905885408130416</v>
      </c>
      <c r="G58" s="42">
        <f t="shared" si="0"/>
        <v>94.774622778442591</v>
      </c>
      <c r="H58" s="42">
        <v>7217.1843425780417</v>
      </c>
      <c r="J58" s="38">
        <v>43206</v>
      </c>
      <c r="K58" s="38">
        <v>43236</v>
      </c>
      <c r="L58" s="38">
        <v>43236</v>
      </c>
      <c r="M58" s="42">
        <v>23.790495051405046</v>
      </c>
      <c r="N58" s="42">
        <v>54.312511854883269</v>
      </c>
      <c r="O58" s="42">
        <f t="shared" si="1"/>
        <v>78.103006906288314</v>
      </c>
      <c r="P58" s="42">
        <v>5947.6237628512608</v>
      </c>
      <c r="R58" s="38">
        <v>43206</v>
      </c>
      <c r="S58" s="38">
        <v>43236</v>
      </c>
      <c r="T58" s="38">
        <v>43236</v>
      </c>
      <c r="U58" s="42">
        <v>75.316660598003395</v>
      </c>
      <c r="V58" s="42">
        <v>171.94417403927582</v>
      </c>
      <c r="W58" s="42">
        <f t="shared" si="2"/>
        <v>247.26083463727923</v>
      </c>
      <c r="X58" s="42">
        <v>18829.165149500848</v>
      </c>
      <c r="Y58" s="352"/>
      <c r="Z58" s="38"/>
      <c r="AA58" s="106">
        <v>43333</v>
      </c>
      <c r="AB58" s="106">
        <v>43364</v>
      </c>
      <c r="AC58" s="107">
        <v>22.871065886741164</v>
      </c>
      <c r="AD58" s="107">
        <v>53.401252360703438</v>
      </c>
      <c r="AE58" s="107">
        <f t="shared" si="3"/>
        <v>76.272318247444602</v>
      </c>
      <c r="AF58" s="107">
        <v>5827.0231558576206</v>
      </c>
      <c r="AG58" s="48"/>
      <c r="AH58" s="48"/>
    </row>
    <row r="59" spans="1:34" ht="14.4">
      <c r="A59" s="38">
        <v>43236</v>
      </c>
      <c r="B59" s="38">
        <v>43267</v>
      </c>
      <c r="C59" s="38"/>
      <c r="D59" s="38">
        <v>43269</v>
      </c>
      <c r="E59" s="42">
        <v>28.605113828679642</v>
      </c>
      <c r="F59" s="42">
        <v>66.16950894976253</v>
      </c>
      <c r="G59" s="42">
        <f t="shared" si="0"/>
        <v>94.774622778442165</v>
      </c>
      <c r="H59" s="42">
        <v>7151.2784571699112</v>
      </c>
      <c r="J59" s="38">
        <v>43236</v>
      </c>
      <c r="K59" s="38">
        <v>43267</v>
      </c>
      <c r="L59" s="38">
        <v>43269</v>
      </c>
      <c r="M59" s="42">
        <v>23.573245003985509</v>
      </c>
      <c r="N59" s="42">
        <v>54.529761902303107</v>
      </c>
      <c r="O59" s="42">
        <f t="shared" si="1"/>
        <v>78.103006906288613</v>
      </c>
      <c r="P59" s="42">
        <v>5893.3112509963776</v>
      </c>
      <c r="R59" s="38">
        <v>43236</v>
      </c>
      <c r="S59" s="38">
        <v>43267</v>
      </c>
      <c r="T59" s="38">
        <v>43269</v>
      </c>
      <c r="U59" s="42">
        <v>74.628883901846294</v>
      </c>
      <c r="V59" s="42">
        <v>172.63195073543102</v>
      </c>
      <c r="W59" s="42">
        <f t="shared" si="2"/>
        <v>247.2608346372773</v>
      </c>
      <c r="X59" s="42">
        <v>18657.220975461572</v>
      </c>
      <c r="Y59" s="352"/>
      <c r="Z59" s="38"/>
      <c r="AA59" s="106">
        <v>43364</v>
      </c>
      <c r="AB59" s="106">
        <v>43394</v>
      </c>
      <c r="AC59" s="107">
        <v>22.661465971225404</v>
      </c>
      <c r="AD59" s="107">
        <v>53.610852276218786</v>
      </c>
      <c r="AE59" s="107">
        <f t="shared" si="3"/>
        <v>76.27231824744419</v>
      </c>
      <c r="AF59" s="107">
        <v>5773.6219034969172</v>
      </c>
      <c r="AG59" s="48"/>
      <c r="AH59" s="48"/>
    </row>
    <row r="60" spans="1:34" ht="14.4">
      <c r="A60" s="38">
        <v>43267</v>
      </c>
      <c r="B60" s="38">
        <v>43297</v>
      </c>
      <c r="C60" s="38"/>
      <c r="D60" s="38">
        <v>43297</v>
      </c>
      <c r="E60" s="42">
        <v>28.340435792880594</v>
      </c>
      <c r="F60" s="42">
        <v>66.434186985561595</v>
      </c>
      <c r="G60" s="42">
        <f t="shared" si="0"/>
        <v>94.774622778442193</v>
      </c>
      <c r="H60" s="42">
        <v>7085.1089482201487</v>
      </c>
      <c r="J60" s="38">
        <v>43267</v>
      </c>
      <c r="K60" s="38">
        <v>43297</v>
      </c>
      <c r="L60" s="38">
        <v>43297</v>
      </c>
      <c r="M60" s="42">
        <v>23.355125956376298</v>
      </c>
      <c r="N60" s="42">
        <v>54.747880949912542</v>
      </c>
      <c r="O60" s="42">
        <f t="shared" si="1"/>
        <v>78.10300690628884</v>
      </c>
      <c r="P60" s="42">
        <v>5838.7814890940745</v>
      </c>
      <c r="R60" s="38">
        <v>43267</v>
      </c>
      <c r="S60" s="38">
        <v>43297</v>
      </c>
      <c r="T60" s="38">
        <v>43297</v>
      </c>
      <c r="U60" s="42">
        <v>73.938356098904563</v>
      </c>
      <c r="V60" s="42">
        <v>173.3224785383718</v>
      </c>
      <c r="W60" s="42">
        <f t="shared" si="2"/>
        <v>247.26083463727636</v>
      </c>
      <c r="X60" s="42">
        <v>18484.589024726141</v>
      </c>
      <c r="Y60" s="352"/>
      <c r="Z60" s="38"/>
      <c r="AA60" s="106">
        <v>43394</v>
      </c>
      <c r="AB60" s="106">
        <v>43425</v>
      </c>
      <c r="AC60" s="107">
        <v>22.451043376041241</v>
      </c>
      <c r="AD60" s="107">
        <v>53.821274871403148</v>
      </c>
      <c r="AE60" s="107">
        <f t="shared" si="3"/>
        <v>76.272318247444389</v>
      </c>
      <c r="AF60" s="107">
        <v>5720.0110512206984</v>
      </c>
      <c r="AG60" s="48"/>
      <c r="AH60" s="48"/>
    </row>
    <row r="61" spans="1:34" ht="14.4">
      <c r="A61" s="38">
        <v>43297</v>
      </c>
      <c r="B61" s="38">
        <v>43328</v>
      </c>
      <c r="C61" s="38"/>
      <c r="D61" s="38">
        <v>43328</v>
      </c>
      <c r="E61" s="42">
        <v>28.074699044938349</v>
      </c>
      <c r="F61" s="42">
        <v>66.699923733503965</v>
      </c>
      <c r="G61" s="42">
        <f t="shared" si="0"/>
        <v>94.774622778442307</v>
      </c>
      <c r="H61" s="42">
        <v>7018.6747612345871</v>
      </c>
      <c r="J61" s="38">
        <v>43297</v>
      </c>
      <c r="K61" s="38">
        <v>43328</v>
      </c>
      <c r="L61" s="38">
        <v>43328</v>
      </c>
      <c r="M61" s="42">
        <v>23.136134432576647</v>
      </c>
      <c r="N61" s="42">
        <v>54.966872473712108</v>
      </c>
      <c r="O61" s="42">
        <f t="shared" si="1"/>
        <v>78.103006906288755</v>
      </c>
      <c r="P61" s="42">
        <v>5784.0336081441619</v>
      </c>
      <c r="R61" s="38">
        <v>43297</v>
      </c>
      <c r="S61" s="38">
        <v>43328</v>
      </c>
      <c r="T61" s="38">
        <v>43328</v>
      </c>
      <c r="U61" s="42">
        <v>73.245066184751082</v>
      </c>
      <c r="V61" s="42">
        <v>174.01576845252566</v>
      </c>
      <c r="W61" s="42">
        <f t="shared" si="2"/>
        <v>247.26083463727673</v>
      </c>
      <c r="X61" s="42">
        <v>18311.26654618777</v>
      </c>
      <c r="Y61" s="352"/>
      <c r="Z61" s="38"/>
      <c r="AA61" s="106">
        <v>43425</v>
      </c>
      <c r="AB61" s="106">
        <v>43455</v>
      </c>
      <c r="AC61" s="107">
        <v>22.239794872170986</v>
      </c>
      <c r="AD61" s="107">
        <v>54.03252337527374</v>
      </c>
      <c r="AE61" s="107">
        <f t="shared" si="3"/>
        <v>76.27231824744473</v>
      </c>
      <c r="AF61" s="107">
        <v>5666.1897763492952</v>
      </c>
      <c r="AG61" s="48"/>
      <c r="AH61" s="48"/>
    </row>
    <row r="62" spans="1:34" ht="14.4">
      <c r="A62" s="38">
        <v>43328</v>
      </c>
      <c r="B62" s="38">
        <v>43359</v>
      </c>
      <c r="C62" s="38"/>
      <c r="D62" s="38">
        <v>43360</v>
      </c>
      <c r="E62" s="42">
        <v>27.807899350004334</v>
      </c>
      <c r="F62" s="42">
        <v>66.966723428437945</v>
      </c>
      <c r="G62" s="42">
        <f t="shared" si="0"/>
        <v>94.774622778442279</v>
      </c>
      <c r="H62" s="42">
        <v>6951.9748375010831</v>
      </c>
      <c r="J62" s="38">
        <v>43328</v>
      </c>
      <c r="K62" s="38">
        <v>43359</v>
      </c>
      <c r="L62" s="38">
        <v>43360</v>
      </c>
      <c r="M62" s="42">
        <v>22.916266942681801</v>
      </c>
      <c r="N62" s="42">
        <v>55.186739963606669</v>
      </c>
      <c r="O62" s="42">
        <f t="shared" si="1"/>
        <v>78.103006906288471</v>
      </c>
      <c r="P62" s="42">
        <v>5729.0667356704498</v>
      </c>
      <c r="R62" s="38">
        <v>43328</v>
      </c>
      <c r="S62" s="38">
        <v>43359</v>
      </c>
      <c r="T62" s="38">
        <v>43360</v>
      </c>
      <c r="U62" s="42">
        <v>72.549003110940973</v>
      </c>
      <c r="V62" s="42">
        <v>174.71183152633603</v>
      </c>
      <c r="W62" s="42">
        <f t="shared" si="2"/>
        <v>247.26083463727701</v>
      </c>
      <c r="X62" s="42">
        <v>18137.250777735244</v>
      </c>
      <c r="Y62" s="352"/>
      <c r="Z62" s="38"/>
      <c r="AA62" s="106">
        <v>43455</v>
      </c>
      <c r="AB62" s="106">
        <v>43486</v>
      </c>
      <c r="AC62" s="107">
        <v>22.027717217923033</v>
      </c>
      <c r="AD62" s="107">
        <v>54.244601029521611</v>
      </c>
      <c r="AE62" s="107">
        <f t="shared" si="3"/>
        <v>76.272318247444645</v>
      </c>
      <c r="AF62" s="107">
        <v>5612.1572529740215</v>
      </c>
      <c r="AG62" s="48"/>
      <c r="AH62" s="48"/>
    </row>
    <row r="63" spans="1:34" ht="14.4">
      <c r="A63" s="38">
        <v>43359</v>
      </c>
      <c r="B63" s="38">
        <v>43389</v>
      </c>
      <c r="C63" s="38"/>
      <c r="D63" s="38">
        <v>43389</v>
      </c>
      <c r="E63" s="42">
        <v>27.540032456290582</v>
      </c>
      <c r="F63" s="42">
        <v>67.234590322152144</v>
      </c>
      <c r="G63" s="42">
        <f t="shared" si="0"/>
        <v>94.774622778442733</v>
      </c>
      <c r="H63" s="42">
        <v>6885.0081140726452</v>
      </c>
      <c r="J63" s="38">
        <v>43359</v>
      </c>
      <c r="K63" s="38">
        <v>43389</v>
      </c>
      <c r="L63" s="38">
        <v>43389</v>
      </c>
      <c r="M63" s="42">
        <v>22.695519982827374</v>
      </c>
      <c r="N63" s="42">
        <v>55.407486923460951</v>
      </c>
      <c r="O63" s="42">
        <f t="shared" si="1"/>
        <v>78.103006906288329</v>
      </c>
      <c r="P63" s="42">
        <v>5673.8799957068431</v>
      </c>
      <c r="R63" s="38">
        <v>43359</v>
      </c>
      <c r="S63" s="38">
        <v>43389</v>
      </c>
      <c r="T63" s="38">
        <v>43389</v>
      </c>
      <c r="U63" s="42">
        <v>71.850155784835636</v>
      </c>
      <c r="V63" s="42">
        <v>175.41067885244047</v>
      </c>
      <c r="W63" s="42">
        <f t="shared" si="2"/>
        <v>247.2608346372761</v>
      </c>
      <c r="X63" s="42">
        <v>17962.538946208908</v>
      </c>
      <c r="Y63" s="352"/>
      <c r="Z63" s="38"/>
      <c r="AA63" s="106">
        <v>43486</v>
      </c>
      <c r="AB63" s="106">
        <v>43517</v>
      </c>
      <c r="AC63" s="107">
        <v>21.814807158882164</v>
      </c>
      <c r="AD63" s="107">
        <v>54.457511088562569</v>
      </c>
      <c r="AE63" s="107">
        <f t="shared" si="3"/>
        <v>76.27231824744473</v>
      </c>
      <c r="AF63" s="107">
        <v>5557.9126519444999</v>
      </c>
      <c r="AG63" s="48"/>
      <c r="AH63" s="48"/>
    </row>
    <row r="64" spans="1:34" ht="14.4">
      <c r="A64" s="38">
        <v>43389</v>
      </c>
      <c r="B64" s="38">
        <v>43420</v>
      </c>
      <c r="C64" s="38"/>
      <c r="D64" s="38">
        <v>43420</v>
      </c>
      <c r="E64" s="42">
        <v>27.27109409500197</v>
      </c>
      <c r="F64" s="42">
        <v>67.503528683440891</v>
      </c>
      <c r="G64" s="42">
        <f t="shared" si="0"/>
        <v>94.774622778442861</v>
      </c>
      <c r="H64" s="42">
        <v>6817.773523750493</v>
      </c>
      <c r="J64" s="38">
        <v>43389</v>
      </c>
      <c r="K64" s="38">
        <v>43420</v>
      </c>
      <c r="L64" s="38">
        <v>43420</v>
      </c>
      <c r="M64" s="42">
        <v>22.473890035133532</v>
      </c>
      <c r="N64" s="42">
        <v>55.62911687115502</v>
      </c>
      <c r="O64" s="42">
        <f t="shared" si="1"/>
        <v>78.103006906288556</v>
      </c>
      <c r="P64" s="42">
        <v>5618.4725087833822</v>
      </c>
      <c r="R64" s="38">
        <v>43389</v>
      </c>
      <c r="S64" s="38">
        <v>43420</v>
      </c>
      <c r="T64" s="38">
        <v>43420</v>
      </c>
      <c r="U64" s="42">
        <v>71.14851306942586</v>
      </c>
      <c r="V64" s="42">
        <v>176.11232156785263</v>
      </c>
      <c r="W64" s="42">
        <f t="shared" si="2"/>
        <v>247.26083463727849</v>
      </c>
      <c r="X64" s="42">
        <v>17787.128267356467</v>
      </c>
      <c r="Y64" s="352"/>
      <c r="Z64" s="38"/>
      <c r="AA64" s="106">
        <v>43517</v>
      </c>
      <c r="AB64" s="106">
        <v>43545</v>
      </c>
      <c r="AC64" s="107">
        <v>21.601061427859555</v>
      </c>
      <c r="AD64" s="107">
        <v>54.671256819585317</v>
      </c>
      <c r="AE64" s="107">
        <f t="shared" si="3"/>
        <v>76.272318247444872</v>
      </c>
      <c r="AF64" s="107">
        <v>5503.4551408559373</v>
      </c>
      <c r="AG64" s="48"/>
      <c r="AH64" s="48"/>
    </row>
    <row r="65" spans="1:34" ht="14.4">
      <c r="A65" s="38">
        <v>43420</v>
      </c>
      <c r="B65" s="38">
        <v>43450</v>
      </c>
      <c r="C65" s="38"/>
      <c r="D65" s="38">
        <v>43451</v>
      </c>
      <c r="E65" s="42">
        <v>27.001079980268212</v>
      </c>
      <c r="F65" s="42">
        <v>67.773542798174262</v>
      </c>
      <c r="G65" s="42">
        <f t="shared" si="0"/>
        <v>94.774622778442478</v>
      </c>
      <c r="H65" s="42">
        <v>6750.2699950670522</v>
      </c>
      <c r="J65" s="38">
        <v>43420</v>
      </c>
      <c r="K65" s="38">
        <v>43450</v>
      </c>
      <c r="L65" s="38">
        <v>43451</v>
      </c>
      <c r="M65" s="42">
        <v>22.251373567648908</v>
      </c>
      <c r="N65" s="42">
        <v>55.851633338639644</v>
      </c>
      <c r="O65" s="42">
        <f t="shared" si="1"/>
        <v>78.103006906288556</v>
      </c>
      <c r="P65" s="42">
        <v>5562.8433919122272</v>
      </c>
      <c r="R65" s="38">
        <v>43420</v>
      </c>
      <c r="S65" s="38">
        <v>43450</v>
      </c>
      <c r="T65" s="38">
        <v>43451</v>
      </c>
      <c r="U65" s="42">
        <v>70.444063783154462</v>
      </c>
      <c r="V65" s="42">
        <v>176.8167708541223</v>
      </c>
      <c r="W65" s="42">
        <f t="shared" si="2"/>
        <v>247.26083463727676</v>
      </c>
      <c r="X65" s="42">
        <v>17611.015945788615</v>
      </c>
      <c r="Y65" s="352"/>
      <c r="Z65" s="38"/>
      <c r="AA65" s="106">
        <v>43545</v>
      </c>
      <c r="AB65" s="106">
        <v>43576</v>
      </c>
      <c r="AC65" s="107">
        <v>21.386476744842682</v>
      </c>
      <c r="AD65" s="107">
        <v>54.885841502601579</v>
      </c>
      <c r="AE65" s="107">
        <f t="shared" si="3"/>
        <v>76.272318247444261</v>
      </c>
      <c r="AF65" s="107">
        <v>5448.783884036352</v>
      </c>
      <c r="AG65" s="48"/>
      <c r="AH65" s="48"/>
    </row>
    <row r="66" spans="1:34" ht="14.4">
      <c r="A66" s="38">
        <v>43450</v>
      </c>
      <c r="B66" s="38">
        <v>43481</v>
      </c>
      <c r="C66" s="38"/>
      <c r="D66" s="38">
        <v>43481</v>
      </c>
      <c r="E66" s="42">
        <v>26.729985809075512</v>
      </c>
      <c r="F66" s="42">
        <v>68.044636969367275</v>
      </c>
      <c r="G66" s="42">
        <f t="shared" si="0"/>
        <v>94.77462277844279</v>
      </c>
      <c r="H66" s="42">
        <v>6682.4964522688779</v>
      </c>
      <c r="J66" s="38">
        <v>43450</v>
      </c>
      <c r="K66" s="38">
        <v>43481</v>
      </c>
      <c r="L66" s="38">
        <v>43481</v>
      </c>
      <c r="M66" s="42">
        <v>22.027967034294349</v>
      </c>
      <c r="N66" s="42">
        <v>56.075039871993795</v>
      </c>
      <c r="O66" s="42">
        <f t="shared" si="1"/>
        <v>78.103006906288144</v>
      </c>
      <c r="P66" s="42">
        <v>5506.9917585735875</v>
      </c>
      <c r="R66" s="38">
        <v>43450</v>
      </c>
      <c r="S66" s="38">
        <v>43481</v>
      </c>
      <c r="T66" s="38">
        <v>43481</v>
      </c>
      <c r="U66" s="42">
        <v>69.73679669973798</v>
      </c>
      <c r="V66" s="42">
        <v>177.52403793753911</v>
      </c>
      <c r="W66" s="42">
        <f t="shared" si="2"/>
        <v>247.26083463727707</v>
      </c>
      <c r="X66" s="42">
        <v>17434.199174934492</v>
      </c>
      <c r="Y66" s="352"/>
      <c r="Z66" s="38"/>
      <c r="AA66" s="106">
        <v>43576</v>
      </c>
      <c r="AB66" s="106">
        <v>43606</v>
      </c>
      <c r="AC66" s="107">
        <v>21.171049816944972</v>
      </c>
      <c r="AD66" s="107">
        <v>55.101268430499658</v>
      </c>
      <c r="AE66" s="107">
        <f t="shared" si="3"/>
        <v>76.27231824744463</v>
      </c>
      <c r="AF66" s="107">
        <v>5393.8980425337504</v>
      </c>
      <c r="AG66" s="48"/>
      <c r="AH66" s="48"/>
    </row>
    <row r="67" spans="1:34" ht="14.4">
      <c r="A67" s="38">
        <v>43481</v>
      </c>
      <c r="B67" s="38">
        <v>43512</v>
      </c>
      <c r="C67" s="38"/>
      <c r="D67" s="38">
        <v>43514</v>
      </c>
      <c r="E67" s="42">
        <v>26.457807261198045</v>
      </c>
      <c r="F67" s="42">
        <v>68.316815517244322</v>
      </c>
      <c r="G67" s="42">
        <f t="shared" si="0"/>
        <v>94.774622778442364</v>
      </c>
      <c r="H67" s="42">
        <v>6614.4518152995106</v>
      </c>
      <c r="J67" s="38">
        <v>43481</v>
      </c>
      <c r="K67" s="38">
        <v>43512</v>
      </c>
      <c r="L67" s="38">
        <v>43514</v>
      </c>
      <c r="M67" s="42">
        <v>21.803666874806378</v>
      </c>
      <c r="N67" s="42">
        <v>56.299340031481719</v>
      </c>
      <c r="O67" s="42">
        <f t="shared" si="1"/>
        <v>78.103006906288101</v>
      </c>
      <c r="P67" s="42">
        <v>5450.9167187015937</v>
      </c>
      <c r="R67" s="38">
        <v>43481</v>
      </c>
      <c r="S67" s="38">
        <v>43512</v>
      </c>
      <c r="T67" s="38">
        <v>43514</v>
      </c>
      <c r="U67" s="42">
        <v>69.026700547987815</v>
      </c>
      <c r="V67" s="42">
        <v>178.234134089289</v>
      </c>
      <c r="W67" s="42">
        <f t="shared" si="2"/>
        <v>247.26083463727682</v>
      </c>
      <c r="X67" s="42">
        <v>17256.675136996953</v>
      </c>
      <c r="Y67" s="352"/>
      <c r="Z67" s="38"/>
      <c r="AA67" s="106">
        <v>43606</v>
      </c>
      <c r="AB67" s="106">
        <v>43637</v>
      </c>
      <c r="AC67" s="107">
        <v>20.95477733835526</v>
      </c>
      <c r="AD67" s="107">
        <v>55.317540909089075</v>
      </c>
      <c r="AE67" s="107">
        <f t="shared" si="3"/>
        <v>76.272318247444332</v>
      </c>
      <c r="AF67" s="107">
        <v>5338.7967741032508</v>
      </c>
      <c r="AG67" s="48"/>
      <c r="AH67" s="48"/>
    </row>
    <row r="68" spans="1:34" ht="14.4">
      <c r="A68" s="38">
        <v>43512</v>
      </c>
      <c r="B68" s="38">
        <v>43540</v>
      </c>
      <c r="C68" s="38"/>
      <c r="D68" s="38">
        <v>43542</v>
      </c>
      <c r="E68" s="42">
        <v>26.184539999129068</v>
      </c>
      <c r="F68" s="42">
        <v>68.590082779313889</v>
      </c>
      <c r="G68" s="42">
        <f t="shared" si="0"/>
        <v>94.774622778442961</v>
      </c>
      <c r="H68" s="42">
        <v>6546.1349997822663</v>
      </c>
      <c r="J68" s="38">
        <v>43512</v>
      </c>
      <c r="K68" s="38">
        <v>43540</v>
      </c>
      <c r="L68" s="38">
        <v>43542</v>
      </c>
      <c r="M68" s="42">
        <v>21.578469514680449</v>
      </c>
      <c r="N68" s="42">
        <v>56.524537391607737</v>
      </c>
      <c r="O68" s="42">
        <f t="shared" si="1"/>
        <v>78.103006906288186</v>
      </c>
      <c r="P68" s="42">
        <v>5394.617378670112</v>
      </c>
      <c r="R68" s="38">
        <v>43512</v>
      </c>
      <c r="S68" s="38">
        <v>43540</v>
      </c>
      <c r="T68" s="38">
        <v>43542</v>
      </c>
      <c r="U68" s="42">
        <v>68.313764011630667</v>
      </c>
      <c r="V68" s="42">
        <v>178.94707062564703</v>
      </c>
      <c r="W68" s="42">
        <f t="shared" si="2"/>
        <v>247.2608346372777</v>
      </c>
      <c r="X68" s="42">
        <v>17078.441002907664</v>
      </c>
      <c r="Y68" s="352"/>
      <c r="Z68" s="38"/>
      <c r="AA68" s="106">
        <v>43637</v>
      </c>
      <c r="AB68" s="106">
        <v>43667</v>
      </c>
      <c r="AC68" s="107">
        <v>20.737655990287088</v>
      </c>
      <c r="AD68" s="107">
        <v>55.534662257156917</v>
      </c>
      <c r="AE68" s="107">
        <f t="shared" si="3"/>
        <v>76.272318247444005</v>
      </c>
      <c r="AF68" s="107">
        <v>5283.4792331941617</v>
      </c>
      <c r="AG68" s="48"/>
      <c r="AH68" s="48"/>
    </row>
    <row r="69" spans="1:34" ht="14.4">
      <c r="A69" s="38">
        <v>43540</v>
      </c>
      <c r="B69" s="38">
        <v>43571</v>
      </c>
      <c r="C69" s="38"/>
      <c r="D69" s="38">
        <v>43571</v>
      </c>
      <c r="E69" s="42">
        <v>25.910179668011814</v>
      </c>
      <c r="F69" s="42">
        <v>68.864443110431239</v>
      </c>
      <c r="G69" s="42">
        <f t="shared" ref="G69:G132" si="4">+E69+F69</f>
        <v>94.774622778443046</v>
      </c>
      <c r="H69" s="42">
        <v>6477.5449170029524</v>
      </c>
      <c r="J69" s="38">
        <v>43540</v>
      </c>
      <c r="K69" s="38">
        <v>43571</v>
      </c>
      <c r="L69" s="38">
        <v>43571</v>
      </c>
      <c r="M69" s="42">
        <v>21.352371365114021</v>
      </c>
      <c r="N69" s="42">
        <v>56.750635541174219</v>
      </c>
      <c r="O69" s="42">
        <f t="shared" ref="O69:O132" si="5">+M69+N69</f>
        <v>78.103006906288243</v>
      </c>
      <c r="P69" s="42">
        <v>5338.0928412785042</v>
      </c>
      <c r="R69" s="38">
        <v>43540</v>
      </c>
      <c r="S69" s="38">
        <v>43571</v>
      </c>
      <c r="T69" s="38">
        <v>43571</v>
      </c>
      <c r="U69" s="42">
        <v>67.597975729128066</v>
      </c>
      <c r="V69" s="42">
        <v>179.66285890814834</v>
      </c>
      <c r="W69" s="42">
        <f t="shared" ref="W69:W132" si="6">+U69+V69</f>
        <v>247.26083463727639</v>
      </c>
      <c r="X69" s="42">
        <v>16899.493932282017</v>
      </c>
      <c r="Y69" s="352"/>
      <c r="Z69" s="38"/>
      <c r="AA69" s="106">
        <v>43667</v>
      </c>
      <c r="AB69" s="106">
        <v>43698</v>
      </c>
      <c r="AC69" s="107">
        <v>20.519682440927745</v>
      </c>
      <c r="AD69" s="107">
        <v>55.752635806516984</v>
      </c>
      <c r="AE69" s="107">
        <f t="shared" ref="AE69:AE132" si="7">+AD69+AC69</f>
        <v>76.27231824744473</v>
      </c>
      <c r="AF69" s="107">
        <v>5227.9445709370048</v>
      </c>
      <c r="AG69" s="48"/>
      <c r="AH69" s="48"/>
    </row>
    <row r="70" spans="1:34" ht="14.4">
      <c r="A70" s="38">
        <v>43571</v>
      </c>
      <c r="B70" s="38">
        <v>43601</v>
      </c>
      <c r="C70" s="38"/>
      <c r="D70" s="38">
        <v>43601</v>
      </c>
      <c r="E70" s="42">
        <v>25.634721895570085</v>
      </c>
      <c r="F70" s="42">
        <v>69.139900882872098</v>
      </c>
      <c r="G70" s="42">
        <f t="shared" si="4"/>
        <v>94.774622778442179</v>
      </c>
      <c r="H70" s="42">
        <v>6408.6804738925211</v>
      </c>
      <c r="J70" s="38">
        <v>43571</v>
      </c>
      <c r="K70" s="38">
        <v>43601</v>
      </c>
      <c r="L70" s="38">
        <v>43601</v>
      </c>
      <c r="M70" s="42">
        <v>21.125368822949319</v>
      </c>
      <c r="N70" s="42">
        <v>56.977638083339123</v>
      </c>
      <c r="O70" s="42">
        <f t="shared" si="5"/>
        <v>78.103006906288442</v>
      </c>
      <c r="P70" s="42">
        <v>5281.34220573733</v>
      </c>
      <c r="R70" s="38">
        <v>43571</v>
      </c>
      <c r="S70" s="38">
        <v>43601</v>
      </c>
      <c r="T70" s="38">
        <v>43601</v>
      </c>
      <c r="U70" s="42">
        <v>66.879324293495486</v>
      </c>
      <c r="V70" s="42">
        <v>180.38151034378097</v>
      </c>
      <c r="W70" s="42">
        <f t="shared" si="6"/>
        <v>247.26083463727645</v>
      </c>
      <c r="X70" s="42">
        <v>16719.831073373869</v>
      </c>
      <c r="Y70" s="352"/>
      <c r="Z70" s="38"/>
      <c r="AA70" s="106">
        <v>43698</v>
      </c>
      <c r="AB70" s="106">
        <v>43729</v>
      </c>
      <c r="AC70" s="107">
        <v>20.300853345387164</v>
      </c>
      <c r="AD70" s="107">
        <v>55.97146490205705</v>
      </c>
      <c r="AE70" s="107">
        <f t="shared" si="7"/>
        <v>76.272318247444218</v>
      </c>
      <c r="AF70" s="107">
        <v>5172.1919351304878</v>
      </c>
      <c r="AG70" s="48"/>
      <c r="AH70" s="48"/>
    </row>
    <row r="71" spans="1:34" ht="14.4">
      <c r="A71" s="38">
        <v>43601</v>
      </c>
      <c r="B71" s="38">
        <v>43632</v>
      </c>
      <c r="C71" s="38"/>
      <c r="D71" s="38">
        <v>43633</v>
      </c>
      <c r="E71" s="42">
        <v>25.358162292038596</v>
      </c>
      <c r="F71" s="42">
        <v>69.416460486403594</v>
      </c>
      <c r="G71" s="42">
        <f t="shared" si="4"/>
        <v>94.774622778442193</v>
      </c>
      <c r="H71" s="42">
        <v>6339.5405730096491</v>
      </c>
      <c r="J71" s="38">
        <v>43601</v>
      </c>
      <c r="K71" s="38">
        <v>43632</v>
      </c>
      <c r="L71" s="38">
        <v>43633</v>
      </c>
      <c r="M71" s="42">
        <v>20.897458270615964</v>
      </c>
      <c r="N71" s="42">
        <v>57.205548635672137</v>
      </c>
      <c r="O71" s="42">
        <f t="shared" si="5"/>
        <v>78.103006906288101</v>
      </c>
      <c r="P71" s="42">
        <v>5224.3645676539909</v>
      </c>
      <c r="R71" s="38">
        <v>43601</v>
      </c>
      <c r="S71" s="38">
        <v>43632</v>
      </c>
      <c r="T71" s="38">
        <v>43633</v>
      </c>
      <c r="U71" s="42">
        <v>66.157798252120358</v>
      </c>
      <c r="V71" s="42">
        <v>181.10303638515688</v>
      </c>
      <c r="W71" s="42">
        <f t="shared" si="6"/>
        <v>247.26083463727724</v>
      </c>
      <c r="X71" s="42">
        <v>16539.449563030088</v>
      </c>
      <c r="Y71" s="352"/>
      <c r="Z71" s="38"/>
      <c r="AA71" s="106">
        <v>43729</v>
      </c>
      <c r="AB71" s="106">
        <v>43759</v>
      </c>
      <c r="AC71" s="107">
        <v>20.081165345646593</v>
      </c>
      <c r="AD71" s="107">
        <v>56.191152901797963</v>
      </c>
      <c r="AE71" s="107">
        <f t="shared" si="7"/>
        <v>76.272318247444559</v>
      </c>
      <c r="AF71" s="107">
        <v>5116.2204702284307</v>
      </c>
      <c r="AG71" s="48"/>
      <c r="AH71" s="48"/>
    </row>
    <row r="72" spans="1:34" ht="14.4">
      <c r="A72" s="38">
        <v>43632</v>
      </c>
      <c r="B72" s="38">
        <v>43662</v>
      </c>
      <c r="C72" s="38"/>
      <c r="D72" s="38">
        <v>43662</v>
      </c>
      <c r="E72" s="42">
        <v>25.080496450092987</v>
      </c>
      <c r="F72" s="42">
        <v>69.694126328349739</v>
      </c>
      <c r="G72" s="42">
        <f t="shared" si="4"/>
        <v>94.774622778442733</v>
      </c>
      <c r="H72" s="42">
        <v>6270.1241125232455</v>
      </c>
      <c r="J72" s="38">
        <v>43632</v>
      </c>
      <c r="K72" s="38">
        <v>43662</v>
      </c>
      <c r="L72" s="38">
        <v>43662</v>
      </c>
      <c r="M72" s="42">
        <v>20.668636076073273</v>
      </c>
      <c r="N72" s="42">
        <v>57.434370830214903</v>
      </c>
      <c r="O72" s="42">
        <f t="shared" si="5"/>
        <v>78.103006906288172</v>
      </c>
      <c r="P72" s="42">
        <v>5167.1590190183188</v>
      </c>
      <c r="R72" s="38">
        <v>43632</v>
      </c>
      <c r="S72" s="38">
        <v>43662</v>
      </c>
      <c r="T72" s="38">
        <v>43662</v>
      </c>
      <c r="U72" s="42">
        <v>65.433386106579732</v>
      </c>
      <c r="V72" s="42">
        <v>181.82744853069744</v>
      </c>
      <c r="W72" s="42">
        <f t="shared" si="6"/>
        <v>247.26083463727718</v>
      </c>
      <c r="X72" s="42">
        <v>16358.346526644931</v>
      </c>
      <c r="Y72" s="352"/>
      <c r="Z72" s="38"/>
      <c r="AA72" s="106">
        <v>43759</v>
      </c>
      <c r="AB72" s="106">
        <v>43790</v>
      </c>
      <c r="AC72" s="107">
        <v>19.860615070507034</v>
      </c>
      <c r="AD72" s="107">
        <v>56.411703176937408</v>
      </c>
      <c r="AE72" s="107">
        <f t="shared" si="7"/>
        <v>76.272318247444446</v>
      </c>
      <c r="AF72" s="107">
        <v>5060.0293173266327</v>
      </c>
      <c r="AG72" s="48"/>
      <c r="AH72" s="48"/>
    </row>
    <row r="73" spans="1:34" ht="14.4">
      <c r="A73" s="38">
        <v>43662</v>
      </c>
      <c r="B73" s="38">
        <v>43693</v>
      </c>
      <c r="C73" s="38"/>
      <c r="D73" s="38">
        <v>43693</v>
      </c>
      <c r="E73" s="42">
        <v>24.801719944779581</v>
      </c>
      <c r="F73" s="42">
        <v>69.972902833663284</v>
      </c>
      <c r="G73" s="42">
        <f t="shared" si="4"/>
        <v>94.774622778442861</v>
      </c>
      <c r="H73" s="42">
        <v>6200.4299861948957</v>
      </c>
      <c r="J73" s="38">
        <v>43662</v>
      </c>
      <c r="K73" s="38">
        <v>43693</v>
      </c>
      <c r="L73" s="38">
        <v>43693</v>
      </c>
      <c r="M73" s="42">
        <v>20.438898592752416</v>
      </c>
      <c r="N73" s="42">
        <v>57.664108313536424</v>
      </c>
      <c r="O73" s="42">
        <f t="shared" si="5"/>
        <v>78.10300690628884</v>
      </c>
      <c r="P73" s="42">
        <v>5109.7246481881039</v>
      </c>
      <c r="R73" s="38">
        <v>43662</v>
      </c>
      <c r="S73" s="38">
        <v>43693</v>
      </c>
      <c r="T73" s="38">
        <v>43693</v>
      </c>
      <c r="U73" s="42">
        <v>64.706076312456929</v>
      </c>
      <c r="V73" s="42">
        <v>182.5547583248208</v>
      </c>
      <c r="W73" s="42">
        <f t="shared" si="6"/>
        <v>247.26083463727772</v>
      </c>
      <c r="X73" s="42">
        <v>16176.519078114234</v>
      </c>
      <c r="Y73" s="352"/>
      <c r="Z73" s="38"/>
      <c r="AA73" s="106">
        <v>43790</v>
      </c>
      <c r="AB73" s="106">
        <v>43820</v>
      </c>
      <c r="AC73" s="107">
        <v>19.639199135537556</v>
      </c>
      <c r="AD73" s="107">
        <v>56.633119111907035</v>
      </c>
      <c r="AE73" s="107">
        <f t="shared" si="7"/>
        <v>76.272318247444588</v>
      </c>
      <c r="AF73" s="107">
        <v>5003.6176141496953</v>
      </c>
      <c r="AG73" s="48"/>
      <c r="AH73" s="48"/>
    </row>
    <row r="74" spans="1:34" ht="14.4">
      <c r="A74" s="38">
        <v>43693</v>
      </c>
      <c r="B74" s="38">
        <v>43724</v>
      </c>
      <c r="C74" s="38"/>
      <c r="D74" s="38">
        <v>43724</v>
      </c>
      <c r="E74" s="42">
        <v>24.52182833344493</v>
      </c>
      <c r="F74" s="42">
        <v>70.252794444997562</v>
      </c>
      <c r="G74" s="42">
        <f t="shared" si="4"/>
        <v>94.774622778442492</v>
      </c>
      <c r="H74" s="42">
        <v>6130.4570833612324</v>
      </c>
      <c r="J74" s="38">
        <v>43693</v>
      </c>
      <c r="K74" s="38">
        <v>43724</v>
      </c>
      <c r="L74" s="38">
        <v>43724</v>
      </c>
      <c r="M74" s="42">
        <v>20.208242159498269</v>
      </c>
      <c r="N74" s="42">
        <v>57.894764746790315</v>
      </c>
      <c r="O74" s="42">
        <f t="shared" si="5"/>
        <v>78.103006906288584</v>
      </c>
      <c r="P74" s="42">
        <v>5052.0605398745674</v>
      </c>
      <c r="R74" s="38">
        <v>43693</v>
      </c>
      <c r="S74" s="38">
        <v>43724</v>
      </c>
      <c r="T74" s="38">
        <v>43724</v>
      </c>
      <c r="U74" s="42">
        <v>63.975857279157651</v>
      </c>
      <c r="V74" s="42">
        <v>183.28497735812016</v>
      </c>
      <c r="W74" s="42">
        <f t="shared" si="6"/>
        <v>247.26083463727781</v>
      </c>
      <c r="X74" s="42">
        <v>15993.964319789413</v>
      </c>
      <c r="Y74" s="352"/>
      <c r="Z74" s="38"/>
      <c r="AA74" s="106">
        <v>43820</v>
      </c>
      <c r="AB74" s="106">
        <v>43851</v>
      </c>
      <c r="AC74" s="107">
        <v>19.41691414302332</v>
      </c>
      <c r="AD74" s="107">
        <v>56.855404104420813</v>
      </c>
      <c r="AE74" s="107">
        <f t="shared" si="7"/>
        <v>76.272318247444133</v>
      </c>
      <c r="AF74" s="107">
        <v>4946.9844950377883</v>
      </c>
      <c r="AG74" s="48"/>
      <c r="AH74" s="48"/>
    </row>
    <row r="75" spans="1:34" ht="14.4">
      <c r="A75" s="38">
        <v>43724</v>
      </c>
      <c r="B75" s="38">
        <v>43754</v>
      </c>
      <c r="C75" s="38"/>
      <c r="D75" s="38">
        <v>43754</v>
      </c>
      <c r="E75" s="42">
        <v>24.240817155664939</v>
      </c>
      <c r="F75" s="42">
        <v>70.533805622777436</v>
      </c>
      <c r="G75" s="42">
        <f t="shared" si="4"/>
        <v>94.774622778442378</v>
      </c>
      <c r="H75" s="42">
        <v>6060.2042889162349</v>
      </c>
      <c r="J75" s="38">
        <v>43724</v>
      </c>
      <c r="K75" s="38">
        <v>43754</v>
      </c>
      <c r="L75" s="38">
        <v>43754</v>
      </c>
      <c r="M75" s="42">
        <v>19.976663100511111</v>
      </c>
      <c r="N75" s="42">
        <v>58.126343805777644</v>
      </c>
      <c r="O75" s="42">
        <f t="shared" si="5"/>
        <v>78.103006906288755</v>
      </c>
      <c r="P75" s="42">
        <v>4994.1657751277771</v>
      </c>
      <c r="R75" s="38">
        <v>43724</v>
      </c>
      <c r="S75" s="38">
        <v>43754</v>
      </c>
      <c r="T75" s="38">
        <v>43754</v>
      </c>
      <c r="U75" s="42">
        <v>63.24271736972517</v>
      </c>
      <c r="V75" s="42">
        <v>184.01811726755295</v>
      </c>
      <c r="W75" s="42">
        <f t="shared" si="6"/>
        <v>247.26083463727812</v>
      </c>
      <c r="X75" s="42">
        <v>15810.679342431293</v>
      </c>
      <c r="Y75" s="352"/>
      <c r="Z75" s="38"/>
      <c r="AA75" s="106">
        <v>43851</v>
      </c>
      <c r="AB75" s="106">
        <v>43882</v>
      </c>
      <c r="AC75" s="107">
        <v>19.193756681913467</v>
      </c>
      <c r="AD75" s="107">
        <v>57.078561565531345</v>
      </c>
      <c r="AE75" s="107">
        <f t="shared" si="7"/>
        <v>76.272318247444815</v>
      </c>
      <c r="AF75" s="107">
        <v>4890.1290909333675</v>
      </c>
      <c r="AG75" s="48"/>
      <c r="AH75" s="48"/>
    </row>
    <row r="76" spans="1:34" ht="14.4">
      <c r="A76" s="38">
        <v>43754</v>
      </c>
      <c r="B76" s="38">
        <v>43785</v>
      </c>
      <c r="C76" s="38"/>
      <c r="D76" s="38">
        <v>43787</v>
      </c>
      <c r="E76" s="42">
        <v>23.958681933173828</v>
      </c>
      <c r="F76" s="42">
        <v>70.815940845268415</v>
      </c>
      <c r="G76" s="42">
        <f t="shared" si="4"/>
        <v>94.77462277844225</v>
      </c>
      <c r="H76" s="42">
        <v>5989.6704832934574</v>
      </c>
      <c r="J76" s="38">
        <v>43754</v>
      </c>
      <c r="K76" s="38">
        <v>43785</v>
      </c>
      <c r="L76" s="38">
        <v>43787</v>
      </c>
      <c r="M76" s="42">
        <v>19.744157725287998</v>
      </c>
      <c r="N76" s="42">
        <v>58.358849181000558</v>
      </c>
      <c r="O76" s="42">
        <f t="shared" si="5"/>
        <v>78.103006906288556</v>
      </c>
      <c r="P76" s="42">
        <v>4936.0394313219995</v>
      </c>
      <c r="R76" s="38">
        <v>43754</v>
      </c>
      <c r="S76" s="38">
        <v>43785</v>
      </c>
      <c r="T76" s="38">
        <v>43787</v>
      </c>
      <c r="U76" s="42">
        <v>62.506644900654962</v>
      </c>
      <c r="V76" s="42">
        <v>184.75418973662272</v>
      </c>
      <c r="W76" s="42">
        <f t="shared" si="6"/>
        <v>247.2608346372777</v>
      </c>
      <c r="X76" s="42">
        <v>15626.66122516374</v>
      </c>
      <c r="Y76" s="352"/>
      <c r="Z76" s="38"/>
      <c r="AA76" s="106">
        <v>43882</v>
      </c>
      <c r="AB76" s="106">
        <v>43911</v>
      </c>
      <c r="AC76" s="107">
        <v>18.969723327768758</v>
      </c>
      <c r="AD76" s="107">
        <v>57.302594919675343</v>
      </c>
      <c r="AE76" s="107">
        <f t="shared" si="7"/>
        <v>76.272318247444105</v>
      </c>
      <c r="AF76" s="107">
        <v>4833.0505293678361</v>
      </c>
      <c r="AG76" s="48"/>
      <c r="AH76" s="48"/>
    </row>
    <row r="77" spans="1:34" ht="14.4">
      <c r="A77" s="38">
        <v>43785</v>
      </c>
      <c r="B77" s="38">
        <v>43815</v>
      </c>
      <c r="C77" s="38"/>
      <c r="D77" s="38">
        <v>43815</v>
      </c>
      <c r="E77" s="42">
        <v>23.675418169792756</v>
      </c>
      <c r="F77" s="42">
        <v>71.099204608649416</v>
      </c>
      <c r="G77" s="42">
        <f t="shared" si="4"/>
        <v>94.774622778442165</v>
      </c>
      <c r="H77" s="42">
        <v>5918.854542448189</v>
      </c>
      <c r="J77" s="38">
        <v>43785</v>
      </c>
      <c r="K77" s="38">
        <v>43815</v>
      </c>
      <c r="L77" s="38">
        <v>43815</v>
      </c>
      <c r="M77" s="42">
        <v>19.510722328563993</v>
      </c>
      <c r="N77" s="42">
        <v>58.592284577724051</v>
      </c>
      <c r="O77" s="42">
        <f t="shared" si="5"/>
        <v>78.103006906288044</v>
      </c>
      <c r="P77" s="42">
        <v>4877.6805821409989</v>
      </c>
      <c r="R77" s="38">
        <v>43785</v>
      </c>
      <c r="S77" s="38">
        <v>43815</v>
      </c>
      <c r="T77" s="38">
        <v>43815</v>
      </c>
      <c r="U77" s="42">
        <v>61.767628141708471</v>
      </c>
      <c r="V77" s="42">
        <v>185.49320649557012</v>
      </c>
      <c r="W77" s="42">
        <f t="shared" si="6"/>
        <v>247.26083463727861</v>
      </c>
      <c r="X77" s="42">
        <v>15441.907035427117</v>
      </c>
      <c r="Y77" s="352"/>
      <c r="Z77" s="38"/>
      <c r="AA77" s="106">
        <v>43911</v>
      </c>
      <c r="AB77" s="106">
        <v>43942</v>
      </c>
      <c r="AC77" s="107">
        <v>18.74481064270903</v>
      </c>
      <c r="AD77" s="107">
        <v>57.527507604735547</v>
      </c>
      <c r="AE77" s="107">
        <f t="shared" si="7"/>
        <v>76.272318247444574</v>
      </c>
      <c r="AF77" s="107">
        <v>4775.7479344481608</v>
      </c>
      <c r="AG77" s="48"/>
      <c r="AH77" s="48"/>
    </row>
    <row r="78" spans="1:34" ht="14.4">
      <c r="A78" s="38">
        <v>43815</v>
      </c>
      <c r="B78" s="38">
        <v>43846</v>
      </c>
      <c r="C78" s="38"/>
      <c r="D78" s="38">
        <v>43846</v>
      </c>
      <c r="E78" s="42">
        <v>23.391021351358155</v>
      </c>
      <c r="F78" s="42">
        <v>71.383601427084614</v>
      </c>
      <c r="G78" s="42">
        <f t="shared" si="4"/>
        <v>94.774622778442762</v>
      </c>
      <c r="H78" s="42">
        <v>5847.7553378395396</v>
      </c>
      <c r="J78" s="38">
        <v>43815</v>
      </c>
      <c r="K78" s="38">
        <v>43846</v>
      </c>
      <c r="L78" s="38">
        <v>43846</v>
      </c>
      <c r="M78" s="42">
        <v>19.276353190253097</v>
      </c>
      <c r="N78" s="42">
        <v>58.82665371603526</v>
      </c>
      <c r="O78" s="42">
        <f t="shared" si="5"/>
        <v>78.103006906288357</v>
      </c>
      <c r="P78" s="42">
        <v>4819.0882975632749</v>
      </c>
      <c r="R78" s="38">
        <v>43815</v>
      </c>
      <c r="S78" s="38">
        <v>43846</v>
      </c>
      <c r="T78" s="38">
        <v>43846</v>
      </c>
      <c r="U78" s="42">
        <v>61.025655315726191</v>
      </c>
      <c r="V78" s="42">
        <v>186.23517932155116</v>
      </c>
      <c r="W78" s="42">
        <f t="shared" si="6"/>
        <v>247.26083463727736</v>
      </c>
      <c r="X78" s="42">
        <v>15256.413828931547</v>
      </c>
      <c r="Y78" s="352"/>
      <c r="Z78" s="38"/>
      <c r="AA78" s="106">
        <v>43942</v>
      </c>
      <c r="AB78" s="106">
        <v>43972</v>
      </c>
      <c r="AC78" s="107">
        <v>18.519015175360448</v>
      </c>
      <c r="AD78" s="107">
        <v>57.753303072084222</v>
      </c>
      <c r="AE78" s="107">
        <f t="shared" si="7"/>
        <v>76.272318247444673</v>
      </c>
      <c r="AF78" s="107">
        <v>4718.2204268434252</v>
      </c>
      <c r="AG78" s="48"/>
      <c r="AH78" s="48"/>
    </row>
    <row r="79" spans="1:34" ht="14.4">
      <c r="A79" s="38">
        <v>43846</v>
      </c>
      <c r="B79" s="38">
        <v>43877</v>
      </c>
      <c r="C79" s="38"/>
      <c r="D79" s="38">
        <v>43878</v>
      </c>
      <c r="E79" s="42">
        <v>23.105486945649819</v>
      </c>
      <c r="F79" s="42">
        <v>71.669135832792563</v>
      </c>
      <c r="G79" s="42">
        <f t="shared" si="4"/>
        <v>94.774622778442378</v>
      </c>
      <c r="H79" s="42">
        <v>5776.371736412455</v>
      </c>
      <c r="J79" s="38">
        <v>43846</v>
      </c>
      <c r="K79" s="38">
        <v>43877</v>
      </c>
      <c r="L79" s="38">
        <v>43878</v>
      </c>
      <c r="M79" s="42">
        <v>19.041046575388958</v>
      </c>
      <c r="N79" s="42">
        <v>59.061960330899637</v>
      </c>
      <c r="O79" s="42">
        <f t="shared" si="5"/>
        <v>78.103006906288599</v>
      </c>
      <c r="P79" s="42">
        <v>4760.2616438472396</v>
      </c>
      <c r="R79" s="38">
        <v>43846</v>
      </c>
      <c r="S79" s="38">
        <v>43877</v>
      </c>
      <c r="T79" s="38">
        <v>43878</v>
      </c>
      <c r="U79" s="42">
        <v>60.280714598439985</v>
      </c>
      <c r="V79" s="42">
        <v>186.98012003883741</v>
      </c>
      <c r="W79" s="42">
        <f t="shared" si="6"/>
        <v>247.26083463727741</v>
      </c>
      <c r="X79" s="42">
        <v>15070.178649609996</v>
      </c>
      <c r="Y79" s="352"/>
      <c r="Z79" s="38"/>
      <c r="AA79" s="106">
        <v>43972</v>
      </c>
      <c r="AB79" s="106">
        <v>44003</v>
      </c>
      <c r="AC79" s="107">
        <v>18.292333460802514</v>
      </c>
      <c r="AD79" s="107">
        <v>57.97998478664158</v>
      </c>
      <c r="AE79" s="107">
        <f t="shared" si="7"/>
        <v>76.27231824744409</v>
      </c>
      <c r="AF79" s="107">
        <v>4660.467123771341</v>
      </c>
      <c r="AG79" s="48"/>
      <c r="AH79" s="48"/>
    </row>
    <row r="80" spans="1:34" ht="14.4">
      <c r="A80" s="38">
        <v>43877</v>
      </c>
      <c r="B80" s="38">
        <v>43906</v>
      </c>
      <c r="C80" s="38"/>
      <c r="D80" s="38">
        <v>43906</v>
      </c>
      <c r="E80" s="42">
        <v>22.81881040231865</v>
      </c>
      <c r="F80" s="42">
        <v>71.955812376124413</v>
      </c>
      <c r="G80" s="42">
        <f t="shared" si="4"/>
        <v>94.77462277844306</v>
      </c>
      <c r="H80" s="42">
        <v>5704.7026005796624</v>
      </c>
      <c r="J80" s="38">
        <v>43877</v>
      </c>
      <c r="K80" s="38">
        <v>43906</v>
      </c>
      <c r="L80" s="38">
        <v>43906</v>
      </c>
      <c r="M80" s="42">
        <v>18.804798734065361</v>
      </c>
      <c r="N80" s="42">
        <v>59.298208172222985</v>
      </c>
      <c r="O80" s="42">
        <f t="shared" si="5"/>
        <v>78.103006906288343</v>
      </c>
      <c r="P80" s="42">
        <v>4701.19968351634</v>
      </c>
      <c r="R80" s="38">
        <v>43877</v>
      </c>
      <c r="S80" s="38">
        <v>43906</v>
      </c>
      <c r="T80" s="38">
        <v>43906</v>
      </c>
      <c r="U80" s="42">
        <v>59.532794118284627</v>
      </c>
      <c r="V80" s="42">
        <v>187.72804051899402</v>
      </c>
      <c r="W80" s="42">
        <f t="shared" si="6"/>
        <v>247.26083463727866</v>
      </c>
      <c r="X80" s="42">
        <v>14883.198529571158</v>
      </c>
      <c r="Y80" s="352"/>
      <c r="Z80" s="38"/>
      <c r="AA80" s="106">
        <v>44003</v>
      </c>
      <c r="AB80" s="106">
        <v>44033</v>
      </c>
      <c r="AC80" s="107">
        <v>18.064762020514944</v>
      </c>
      <c r="AD80" s="107">
        <v>58.207556226929228</v>
      </c>
      <c r="AE80" s="107">
        <f t="shared" si="7"/>
        <v>76.272318247444176</v>
      </c>
      <c r="AF80" s="107">
        <v>4602.4871389846994</v>
      </c>
      <c r="AG80" s="48"/>
      <c r="AH80" s="48"/>
    </row>
    <row r="81" spans="1:34" ht="14.4">
      <c r="A81" s="38">
        <v>43906</v>
      </c>
      <c r="B81" s="38">
        <v>43937</v>
      </c>
      <c r="C81" s="38"/>
      <c r="D81" s="38">
        <v>43937</v>
      </c>
      <c r="E81" s="42">
        <v>22.530987152814152</v>
      </c>
      <c r="F81" s="42">
        <v>72.243635625628485</v>
      </c>
      <c r="G81" s="42">
        <f t="shared" si="4"/>
        <v>94.774622778442634</v>
      </c>
      <c r="H81" s="42">
        <v>5632.746788203538</v>
      </c>
      <c r="J81" s="38">
        <v>43906</v>
      </c>
      <c r="K81" s="38">
        <v>43937</v>
      </c>
      <c r="L81" s="38">
        <v>43937</v>
      </c>
      <c r="M81" s="42">
        <v>18.567605901376467</v>
      </c>
      <c r="N81" s="42">
        <v>59.535401004912273</v>
      </c>
      <c r="O81" s="42">
        <f t="shared" si="5"/>
        <v>78.103006906288741</v>
      </c>
      <c r="P81" s="42">
        <v>4641.901475344117</v>
      </c>
      <c r="R81" s="38">
        <v>43906</v>
      </c>
      <c r="S81" s="38">
        <v>43937</v>
      </c>
      <c r="T81" s="38">
        <v>43937</v>
      </c>
      <c r="U81" s="42">
        <v>58.781881956208657</v>
      </c>
      <c r="V81" s="42">
        <v>188.47895268106913</v>
      </c>
      <c r="W81" s="42">
        <f t="shared" si="6"/>
        <v>247.26083463727778</v>
      </c>
      <c r="X81" s="42">
        <v>14695.470489052164</v>
      </c>
      <c r="Y81" s="352"/>
      <c r="Z81" s="38"/>
      <c r="AA81" s="106">
        <v>44033</v>
      </c>
      <c r="AB81" s="106">
        <v>44064</v>
      </c>
      <c r="AC81" s="107">
        <v>17.836297362324249</v>
      </c>
      <c r="AD81" s="107">
        <v>58.436020885120342</v>
      </c>
      <c r="AE81" s="107">
        <f t="shared" si="7"/>
        <v>76.272318247444588</v>
      </c>
      <c r="AF81" s="107">
        <v>4544.2795827577702</v>
      </c>
      <c r="AG81" s="48"/>
      <c r="AH81" s="48"/>
    </row>
    <row r="82" spans="1:34" ht="14.4">
      <c r="A82" s="38">
        <v>43937</v>
      </c>
      <c r="B82" s="38">
        <v>43967</v>
      </c>
      <c r="C82" s="38"/>
      <c r="D82" s="38">
        <v>43969</v>
      </c>
      <c r="E82" s="42">
        <v>22.242012610311637</v>
      </c>
      <c r="F82" s="42">
        <v>72.532610168131214</v>
      </c>
      <c r="G82" s="42">
        <f t="shared" si="4"/>
        <v>94.774622778442847</v>
      </c>
      <c r="H82" s="42">
        <v>5560.5031525779095</v>
      </c>
      <c r="J82" s="38">
        <v>43937</v>
      </c>
      <c r="K82" s="38">
        <v>43967</v>
      </c>
      <c r="L82" s="38">
        <v>43969</v>
      </c>
      <c r="M82" s="42">
        <v>18.329464297356818</v>
      </c>
      <c r="N82" s="42">
        <v>59.773542608932075</v>
      </c>
      <c r="O82" s="42">
        <f t="shared" si="5"/>
        <v>78.103006906288897</v>
      </c>
      <c r="P82" s="42">
        <v>4582.3660743392047</v>
      </c>
      <c r="R82" s="38">
        <v>43937</v>
      </c>
      <c r="S82" s="38">
        <v>43967</v>
      </c>
      <c r="T82" s="38">
        <v>43969</v>
      </c>
      <c r="U82" s="42">
        <v>58.027966145484385</v>
      </c>
      <c r="V82" s="42">
        <v>189.23286849179385</v>
      </c>
      <c r="W82" s="42">
        <f t="shared" si="6"/>
        <v>247.26083463727824</v>
      </c>
      <c r="X82" s="42">
        <v>14506.991536371095</v>
      </c>
      <c r="Y82" s="352"/>
      <c r="Z82" s="38"/>
      <c r="AA82" s="106">
        <v>44064</v>
      </c>
      <c r="AB82" s="106">
        <v>44095</v>
      </c>
      <c r="AC82" s="107">
        <v>17.606935980350151</v>
      </c>
      <c r="AD82" s="107">
        <v>58.665382267094181</v>
      </c>
      <c r="AE82" s="107">
        <f t="shared" si="7"/>
        <v>76.272318247444332</v>
      </c>
      <c r="AF82" s="107">
        <v>4485.8435618726498</v>
      </c>
      <c r="AG82" s="48"/>
      <c r="AH82" s="48"/>
    </row>
    <row r="83" spans="1:34" ht="14.4">
      <c r="A83" s="38">
        <v>43967</v>
      </c>
      <c r="B83" s="38">
        <v>43998</v>
      </c>
      <c r="C83" s="38"/>
      <c r="D83" s="38">
        <v>43998</v>
      </c>
      <c r="E83" s="42">
        <v>21.951882169639116</v>
      </c>
      <c r="F83" s="42">
        <v>72.822740608803528</v>
      </c>
      <c r="G83" s="42">
        <f t="shared" si="4"/>
        <v>94.774622778442648</v>
      </c>
      <c r="H83" s="42">
        <v>5487.9705424097783</v>
      </c>
      <c r="J83" s="38">
        <v>43967</v>
      </c>
      <c r="K83" s="38">
        <v>43998</v>
      </c>
      <c r="L83" s="38">
        <v>43998</v>
      </c>
      <c r="M83" s="42">
        <v>18.090370126921091</v>
      </c>
      <c r="N83" s="42">
        <v>60.012636779367313</v>
      </c>
      <c r="O83" s="42">
        <f t="shared" si="5"/>
        <v>78.1030069062884</v>
      </c>
      <c r="P83" s="42">
        <v>4522.5925317302726</v>
      </c>
      <c r="R83" s="38">
        <v>43967</v>
      </c>
      <c r="S83" s="38">
        <v>43998</v>
      </c>
      <c r="T83" s="38">
        <v>43998</v>
      </c>
      <c r="U83" s="42">
        <v>57.271034671517199</v>
      </c>
      <c r="V83" s="42">
        <v>189.98979996576054</v>
      </c>
      <c r="W83" s="42">
        <f t="shared" si="6"/>
        <v>247.26083463727775</v>
      </c>
      <c r="X83" s="42">
        <v>14317.758667879301</v>
      </c>
      <c r="Y83" s="352"/>
      <c r="Z83" s="38"/>
      <c r="AA83" s="106">
        <v>44095</v>
      </c>
      <c r="AB83" s="106">
        <v>44125</v>
      </c>
      <c r="AC83" s="107">
        <v>17.376674354951806</v>
      </c>
      <c r="AD83" s="107">
        <v>58.895643892492444</v>
      </c>
      <c r="AE83" s="107">
        <f t="shared" si="7"/>
        <v>76.272318247444247</v>
      </c>
      <c r="AF83" s="107">
        <v>4427.1781796055557</v>
      </c>
      <c r="AG83" s="48"/>
      <c r="AH83" s="48"/>
    </row>
    <row r="84" spans="1:34" ht="14.4">
      <c r="A84" s="38">
        <v>43998</v>
      </c>
      <c r="B84" s="38">
        <v>44028</v>
      </c>
      <c r="C84" s="38"/>
      <c r="D84" s="38">
        <v>44028</v>
      </c>
      <c r="E84" s="42">
        <v>21.6605912072039</v>
      </c>
      <c r="F84" s="42">
        <v>73.114031571239138</v>
      </c>
      <c r="G84" s="42">
        <f t="shared" si="4"/>
        <v>94.774622778443046</v>
      </c>
      <c r="H84" s="42">
        <v>5415.1478018009748</v>
      </c>
      <c r="J84" s="38">
        <v>43998</v>
      </c>
      <c r="K84" s="38">
        <v>44028</v>
      </c>
      <c r="L84" s="38">
        <v>44028</v>
      </c>
      <c r="M84" s="42">
        <v>17.850319579803624</v>
      </c>
      <c r="N84" s="42">
        <v>60.252687326485102</v>
      </c>
      <c r="O84" s="42">
        <f t="shared" si="5"/>
        <v>78.103006906288726</v>
      </c>
      <c r="P84" s="42">
        <v>4462.5798949509053</v>
      </c>
      <c r="R84" s="38">
        <v>43998</v>
      </c>
      <c r="S84" s="38">
        <v>44028</v>
      </c>
      <c r="T84" s="38">
        <v>44028</v>
      </c>
      <c r="U84" s="42">
        <v>56.511075471654166</v>
      </c>
      <c r="V84" s="42">
        <v>190.74975916562289</v>
      </c>
      <c r="W84" s="42">
        <f t="shared" si="6"/>
        <v>247.26083463727707</v>
      </c>
      <c r="X84" s="42">
        <v>14127.768867913541</v>
      </c>
      <c r="Y84" s="352"/>
      <c r="Z84" s="38"/>
      <c r="AA84" s="106">
        <v>44125</v>
      </c>
      <c r="AB84" s="106">
        <v>44156</v>
      </c>
      <c r="AC84" s="107">
        <v>17.145508952673772</v>
      </c>
      <c r="AD84" s="107">
        <v>59.126809294770275</v>
      </c>
      <c r="AE84" s="107">
        <f t="shared" si="7"/>
        <v>76.272318247444048</v>
      </c>
      <c r="AF84" s="107">
        <v>4368.2825357130632</v>
      </c>
      <c r="AG84" s="48"/>
      <c r="AH84" s="48"/>
    </row>
    <row r="85" spans="1:34" ht="14.4">
      <c r="A85" s="38">
        <v>44028</v>
      </c>
      <c r="B85" s="38">
        <v>44059</v>
      </c>
      <c r="C85" s="38"/>
      <c r="D85" s="38">
        <v>44060</v>
      </c>
      <c r="E85" s="42">
        <v>21.368135080918943</v>
      </c>
      <c r="F85" s="42">
        <v>73.406487697523502</v>
      </c>
      <c r="G85" s="42">
        <f t="shared" si="4"/>
        <v>94.774622778442449</v>
      </c>
      <c r="H85" s="42">
        <v>5342.0337702297356</v>
      </c>
      <c r="J85" s="38">
        <v>44028</v>
      </c>
      <c r="K85" s="38">
        <v>44059</v>
      </c>
      <c r="L85" s="38">
        <v>44060</v>
      </c>
      <c r="M85" s="42">
        <v>17.609308830497682</v>
      </c>
      <c r="N85" s="42">
        <v>60.493698075791144</v>
      </c>
      <c r="O85" s="42">
        <f t="shared" si="5"/>
        <v>78.103006906288826</v>
      </c>
      <c r="P85" s="42">
        <v>4402.3272076244202</v>
      </c>
      <c r="R85" s="38">
        <v>44028</v>
      </c>
      <c r="S85" s="38">
        <v>44059</v>
      </c>
      <c r="T85" s="38">
        <v>44060</v>
      </c>
      <c r="U85" s="42">
        <v>55.748076434991681</v>
      </c>
      <c r="V85" s="42">
        <v>191.51275820228693</v>
      </c>
      <c r="W85" s="42">
        <f t="shared" si="6"/>
        <v>247.26083463727861</v>
      </c>
      <c r="X85" s="42">
        <v>13937.019108747918</v>
      </c>
      <c r="Y85" s="352"/>
      <c r="Z85" s="38"/>
      <c r="AA85" s="106">
        <v>44156</v>
      </c>
      <c r="AB85" s="106">
        <v>44186</v>
      </c>
      <c r="AC85" s="107">
        <v>16.913436226191802</v>
      </c>
      <c r="AD85" s="107">
        <v>59.358882021252612</v>
      </c>
      <c r="AE85" s="107">
        <f t="shared" si="7"/>
        <v>76.272318247444417</v>
      </c>
      <c r="AF85" s="107">
        <v>4309.1557264182929</v>
      </c>
      <c r="AG85" s="48"/>
      <c r="AH85" s="48"/>
    </row>
    <row r="86" spans="1:34" ht="14.4">
      <c r="A86" s="38">
        <v>44059</v>
      </c>
      <c r="B86" s="38">
        <v>44090</v>
      </c>
      <c r="C86" s="38"/>
      <c r="D86" s="38">
        <v>44090</v>
      </c>
      <c r="E86" s="42">
        <v>21.074509130128849</v>
      </c>
      <c r="F86" s="42">
        <v>73.700113648314073</v>
      </c>
      <c r="G86" s="42">
        <f t="shared" si="4"/>
        <v>94.774622778442918</v>
      </c>
      <c r="H86" s="42">
        <v>5268.6272825322121</v>
      </c>
      <c r="J86" s="38">
        <v>44059</v>
      </c>
      <c r="K86" s="38">
        <v>44090</v>
      </c>
      <c r="L86" s="38">
        <v>44090</v>
      </c>
      <c r="M86" s="42">
        <v>17.367334038194517</v>
      </c>
      <c r="N86" s="42">
        <v>60.735672868094298</v>
      </c>
      <c r="O86" s="42">
        <f t="shared" si="5"/>
        <v>78.103006906288812</v>
      </c>
      <c r="P86" s="42">
        <v>4341.8335095486291</v>
      </c>
      <c r="R86" s="38">
        <v>44059</v>
      </c>
      <c r="S86" s="38">
        <v>44090</v>
      </c>
      <c r="T86" s="38">
        <v>44090</v>
      </c>
      <c r="U86" s="42">
        <v>54.982025402182522</v>
      </c>
      <c r="V86" s="42">
        <v>192.27880923509474</v>
      </c>
      <c r="W86" s="42">
        <f t="shared" si="6"/>
        <v>247.26083463727727</v>
      </c>
      <c r="X86" s="42">
        <v>13745.506350545631</v>
      </c>
      <c r="Y86" s="352"/>
      <c r="Z86" s="38"/>
      <c r="AA86" s="106">
        <v>44186</v>
      </c>
      <c r="AB86" s="106">
        <v>44217</v>
      </c>
      <c r="AC86" s="107">
        <v>16.680452614258385</v>
      </c>
      <c r="AD86" s="107">
        <v>59.591865633185989</v>
      </c>
      <c r="AE86" s="107">
        <f t="shared" si="7"/>
        <v>76.272318247444375</v>
      </c>
      <c r="AF86" s="107">
        <v>4249.7968443970403</v>
      </c>
      <c r="AG86" s="48"/>
      <c r="AH86" s="48"/>
    </row>
    <row r="87" spans="1:34" ht="14.4">
      <c r="A87" s="38">
        <v>44090</v>
      </c>
      <c r="B87" s="38">
        <v>44120</v>
      </c>
      <c r="C87" s="38"/>
      <c r="D87" s="38">
        <v>44120</v>
      </c>
      <c r="E87" s="42">
        <v>20.779708675535591</v>
      </c>
      <c r="F87" s="42">
        <v>73.994914102907387</v>
      </c>
      <c r="G87" s="42">
        <f t="shared" si="4"/>
        <v>94.774622778442975</v>
      </c>
      <c r="H87" s="42">
        <v>5194.927168883898</v>
      </c>
      <c r="J87" s="38">
        <v>44090</v>
      </c>
      <c r="K87" s="38">
        <v>44120</v>
      </c>
      <c r="L87" s="38">
        <v>44120</v>
      </c>
      <c r="M87" s="42">
        <v>17.124391346722138</v>
      </c>
      <c r="N87" s="42">
        <v>60.978615559566606</v>
      </c>
      <c r="O87" s="42">
        <f t="shared" si="5"/>
        <v>78.103006906288741</v>
      </c>
      <c r="P87" s="42">
        <v>4281.0978366805348</v>
      </c>
      <c r="R87" s="38">
        <v>44090</v>
      </c>
      <c r="S87" s="38">
        <v>44120</v>
      </c>
      <c r="T87" s="38">
        <v>44120</v>
      </c>
      <c r="U87" s="42">
        <v>54.212910165242143</v>
      </c>
      <c r="V87" s="42">
        <v>193.04792447203545</v>
      </c>
      <c r="W87" s="42">
        <f t="shared" si="6"/>
        <v>247.26083463727758</v>
      </c>
      <c r="X87" s="42">
        <v>13553.227541310536</v>
      </c>
      <c r="Y87" s="352"/>
      <c r="Z87" s="38"/>
      <c r="AA87" s="106">
        <v>44217</v>
      </c>
      <c r="AB87" s="106">
        <v>44248</v>
      </c>
      <c r="AC87" s="107">
        <v>16.44655454164813</v>
      </c>
      <c r="AD87" s="107">
        <v>59.825763705795907</v>
      </c>
      <c r="AE87" s="107">
        <f t="shared" si="7"/>
        <v>76.272318247444034</v>
      </c>
      <c r="AF87" s="107">
        <v>4190.2049787638543</v>
      </c>
      <c r="AG87" s="48"/>
      <c r="AH87" s="48"/>
    </row>
    <row r="88" spans="1:34" ht="14.4">
      <c r="A88" s="38">
        <v>44120</v>
      </c>
      <c r="B88" s="38">
        <v>44151</v>
      </c>
      <c r="C88" s="38"/>
      <c r="D88" s="38">
        <v>44151</v>
      </c>
      <c r="E88" s="42">
        <v>20.483729019123963</v>
      </c>
      <c r="F88" s="42">
        <v>74.290893759318351</v>
      </c>
      <c r="G88" s="42">
        <f t="shared" si="4"/>
        <v>94.774622778442307</v>
      </c>
      <c r="H88" s="42">
        <v>5120.9322547809907</v>
      </c>
      <c r="J88" s="38">
        <v>44120</v>
      </c>
      <c r="K88" s="38">
        <v>44151</v>
      </c>
      <c r="L88" s="38">
        <v>44151</v>
      </c>
      <c r="M88" s="42">
        <v>16.880476884483873</v>
      </c>
      <c r="N88" s="42">
        <v>61.222530021804232</v>
      </c>
      <c r="O88" s="42">
        <f t="shared" si="5"/>
        <v>78.103006906288101</v>
      </c>
      <c r="P88" s="42">
        <v>4220.1192211209682</v>
      </c>
      <c r="R88" s="38">
        <v>44120</v>
      </c>
      <c r="S88" s="38">
        <v>44151</v>
      </c>
      <c r="T88" s="38">
        <v>44151</v>
      </c>
      <c r="U88" s="42">
        <v>53.440718467354003</v>
      </c>
      <c r="V88" s="42">
        <v>193.82011616992349</v>
      </c>
      <c r="W88" s="42">
        <f t="shared" si="6"/>
        <v>247.2608346372775</v>
      </c>
      <c r="X88" s="42">
        <v>13360.179616838501</v>
      </c>
      <c r="Y88" s="352"/>
      <c r="Z88" s="38"/>
      <c r="AA88" s="106">
        <v>44248</v>
      </c>
      <c r="AB88" s="106">
        <v>44276</v>
      </c>
      <c r="AC88" s="107">
        <v>16.211738419102879</v>
      </c>
      <c r="AD88" s="107">
        <v>60.060579828341368</v>
      </c>
      <c r="AE88" s="107">
        <f t="shared" si="7"/>
        <v>76.272318247444247</v>
      </c>
      <c r="AF88" s="107">
        <v>4130.3792150580584</v>
      </c>
      <c r="AG88" s="48"/>
      <c r="AH88" s="48"/>
    </row>
    <row r="89" spans="1:34" ht="14.4">
      <c r="A89" s="38">
        <v>44151</v>
      </c>
      <c r="B89" s="38">
        <v>44181</v>
      </c>
      <c r="C89" s="38"/>
      <c r="D89" s="38">
        <v>44181</v>
      </c>
      <c r="E89" s="42">
        <v>20.186565444086689</v>
      </c>
      <c r="F89" s="42">
        <v>74.588057334355653</v>
      </c>
      <c r="G89" s="42">
        <f t="shared" si="4"/>
        <v>94.774622778442335</v>
      </c>
      <c r="H89" s="42">
        <v>5046.6413610216723</v>
      </c>
      <c r="J89" s="38">
        <v>44151</v>
      </c>
      <c r="K89" s="38">
        <v>44181</v>
      </c>
      <c r="L89" s="38">
        <v>44181</v>
      </c>
      <c r="M89" s="42">
        <v>16.635586764396656</v>
      </c>
      <c r="N89" s="42">
        <v>61.467420141892042</v>
      </c>
      <c r="O89" s="42">
        <f t="shared" si="5"/>
        <v>78.103006906288698</v>
      </c>
      <c r="P89" s="42">
        <v>4158.8966910991639</v>
      </c>
      <c r="R89" s="38">
        <v>44151</v>
      </c>
      <c r="S89" s="38">
        <v>44181</v>
      </c>
      <c r="T89" s="38">
        <v>44181</v>
      </c>
      <c r="U89" s="42">
        <v>52.6654380026743</v>
      </c>
      <c r="V89" s="42">
        <v>194.59539663460419</v>
      </c>
      <c r="W89" s="42">
        <f t="shared" si="6"/>
        <v>247.26083463727849</v>
      </c>
      <c r="X89" s="42">
        <v>13166.359500668577</v>
      </c>
      <c r="Y89" s="352"/>
      <c r="Z89" s="38"/>
      <c r="AA89" s="106">
        <v>44276</v>
      </c>
      <c r="AB89" s="106">
        <v>44307</v>
      </c>
      <c r="AC89" s="107">
        <v>15.97600064327664</v>
      </c>
      <c r="AD89" s="107">
        <v>60.296317604167591</v>
      </c>
      <c r="AE89" s="107">
        <f t="shared" si="7"/>
        <v>76.272318247444232</v>
      </c>
      <c r="AF89" s="107">
        <v>4070.3186352297171</v>
      </c>
      <c r="AG89" s="48"/>
      <c r="AH89" s="48"/>
    </row>
    <row r="90" spans="1:34" ht="14.4">
      <c r="A90" s="38">
        <v>44181</v>
      </c>
      <c r="B90" s="38">
        <v>44212</v>
      </c>
      <c r="C90" s="38"/>
      <c r="D90" s="38">
        <v>44214</v>
      </c>
      <c r="E90" s="42">
        <v>19.888213214749268</v>
      </c>
      <c r="F90" s="42">
        <v>74.886409563693633</v>
      </c>
      <c r="G90" s="42">
        <f t="shared" si="4"/>
        <v>94.774622778442904</v>
      </c>
      <c r="H90" s="42">
        <v>4972.0533036873167</v>
      </c>
      <c r="J90" s="38">
        <v>44181</v>
      </c>
      <c r="K90" s="38">
        <v>44212</v>
      </c>
      <c r="L90" s="38">
        <v>44214</v>
      </c>
      <c r="M90" s="42">
        <v>16.389717083829087</v>
      </c>
      <c r="N90" s="42">
        <v>61.713289822459501</v>
      </c>
      <c r="O90" s="42">
        <f t="shared" si="5"/>
        <v>78.103006906288584</v>
      </c>
      <c r="P90" s="42">
        <v>4097.4292709572719</v>
      </c>
      <c r="R90" s="38">
        <v>44181</v>
      </c>
      <c r="S90" s="38">
        <v>44212</v>
      </c>
      <c r="T90" s="38">
        <v>44214</v>
      </c>
      <c r="U90" s="42">
        <v>51.887056416135891</v>
      </c>
      <c r="V90" s="42">
        <v>195.37377822114286</v>
      </c>
      <c r="W90" s="42">
        <f t="shared" si="6"/>
        <v>247.26083463727875</v>
      </c>
      <c r="X90" s="42">
        <v>12971.764104033973</v>
      </c>
      <c r="Y90" s="352"/>
      <c r="Z90" s="38"/>
      <c r="AA90" s="106">
        <v>44307</v>
      </c>
      <c r="AB90" s="106">
        <v>44337</v>
      </c>
      <c r="AC90" s="107">
        <v>15.739337596680283</v>
      </c>
      <c r="AD90" s="107">
        <v>60.53298065076433</v>
      </c>
      <c r="AE90" s="107">
        <f t="shared" si="7"/>
        <v>76.272318247444616</v>
      </c>
      <c r="AF90" s="107">
        <v>4010.0223176255495</v>
      </c>
      <c r="AG90" s="48"/>
      <c r="AH90" s="48"/>
    </row>
    <row r="91" spans="1:34" ht="14.4">
      <c r="A91" s="38">
        <v>44212</v>
      </c>
      <c r="B91" s="38">
        <v>44243</v>
      </c>
      <c r="C91" s="38"/>
      <c r="D91" s="38">
        <v>44243</v>
      </c>
      <c r="E91" s="42">
        <v>19.58866757649449</v>
      </c>
      <c r="F91" s="42">
        <v>75.185955201947763</v>
      </c>
      <c r="G91" s="42">
        <f t="shared" si="4"/>
        <v>94.77462277844225</v>
      </c>
      <c r="H91" s="42">
        <v>4897.166894123623</v>
      </c>
      <c r="J91" s="38">
        <v>44212</v>
      </c>
      <c r="K91" s="38">
        <v>44243</v>
      </c>
      <c r="L91" s="38">
        <v>44243</v>
      </c>
      <c r="M91" s="42">
        <v>16.142863924539249</v>
      </c>
      <c r="N91" s="42">
        <v>61.960142981749421</v>
      </c>
      <c r="O91" s="42">
        <f t="shared" si="5"/>
        <v>78.10300690628867</v>
      </c>
      <c r="P91" s="42">
        <v>4035.7159811348124</v>
      </c>
      <c r="R91" s="38">
        <v>44212</v>
      </c>
      <c r="S91" s="38">
        <v>44243</v>
      </c>
      <c r="T91" s="38">
        <v>44243</v>
      </c>
      <c r="U91" s="42">
        <v>51.105561303251328</v>
      </c>
      <c r="V91" s="42">
        <v>196.15527333402676</v>
      </c>
      <c r="W91" s="42">
        <f t="shared" si="6"/>
        <v>247.26083463727809</v>
      </c>
      <c r="X91" s="42">
        <v>12776.39032581283</v>
      </c>
      <c r="Y91" s="352"/>
      <c r="Z91" s="38"/>
      <c r="AA91" s="106">
        <v>44337</v>
      </c>
      <c r="AB91" s="106">
        <v>44368</v>
      </c>
      <c r="AC91" s="107">
        <v>15.501745647626032</v>
      </c>
      <c r="AD91" s="107">
        <v>60.770572599818486</v>
      </c>
      <c r="AE91" s="107">
        <f t="shared" si="7"/>
        <v>76.272318247444517</v>
      </c>
      <c r="AF91" s="107">
        <v>3949.4893369747851</v>
      </c>
      <c r="AG91" s="48"/>
      <c r="AH91" s="48"/>
    </row>
    <row r="92" spans="1:34" ht="14.4">
      <c r="A92" s="38">
        <v>44243</v>
      </c>
      <c r="B92" s="38">
        <v>44271</v>
      </c>
      <c r="C92" s="38"/>
      <c r="D92" s="38">
        <v>44271</v>
      </c>
      <c r="E92" s="42">
        <v>19.287923755686702</v>
      </c>
      <c r="F92" s="42">
        <v>75.486699022755602</v>
      </c>
      <c r="G92" s="42">
        <f t="shared" si="4"/>
        <v>94.774622778442307</v>
      </c>
      <c r="H92" s="42">
        <v>4821.9809389216753</v>
      </c>
      <c r="J92" s="38">
        <v>44243</v>
      </c>
      <c r="K92" s="38">
        <v>44271</v>
      </c>
      <c r="L92" s="38">
        <v>44271</v>
      </c>
      <c r="M92" s="42">
        <v>15.895023352612251</v>
      </c>
      <c r="N92" s="42">
        <v>62.207983553676065</v>
      </c>
      <c r="O92" s="42">
        <f t="shared" si="5"/>
        <v>78.103006906288314</v>
      </c>
      <c r="P92" s="42">
        <v>3973.755838153063</v>
      </c>
      <c r="R92" s="38">
        <v>44243</v>
      </c>
      <c r="S92" s="38">
        <v>44271</v>
      </c>
      <c r="T92" s="38">
        <v>44271</v>
      </c>
      <c r="U92" s="42">
        <v>50.320940209915207</v>
      </c>
      <c r="V92" s="42">
        <v>196.93989442736347</v>
      </c>
      <c r="W92" s="42">
        <f t="shared" si="6"/>
        <v>247.26083463727866</v>
      </c>
      <c r="X92" s="42">
        <v>12580.235052478803</v>
      </c>
      <c r="Y92" s="352"/>
      <c r="Z92" s="38"/>
      <c r="AA92" s="106">
        <v>44368</v>
      </c>
      <c r="AB92" s="106">
        <v>44398</v>
      </c>
      <c r="AC92" s="107">
        <v>15.263221150171745</v>
      </c>
      <c r="AD92" s="107">
        <v>61.009097097272843</v>
      </c>
      <c r="AE92" s="107">
        <f t="shared" si="7"/>
        <v>76.272318247444588</v>
      </c>
      <c r="AF92" s="107">
        <v>3888.7187643749667</v>
      </c>
      <c r="AG92" s="48"/>
      <c r="AH92" s="48"/>
    </row>
    <row r="93" spans="1:34" ht="14.4">
      <c r="A93" s="38">
        <v>44271</v>
      </c>
      <c r="B93" s="38">
        <v>44302</v>
      </c>
      <c r="C93" s="38"/>
      <c r="D93" s="38">
        <v>44302</v>
      </c>
      <c r="E93" s="42">
        <v>18.985976959595682</v>
      </c>
      <c r="F93" s="42">
        <v>75.788645818846817</v>
      </c>
      <c r="G93" s="42">
        <f t="shared" si="4"/>
        <v>94.774622778442506</v>
      </c>
      <c r="H93" s="42">
        <v>4746.4942398989197</v>
      </c>
      <c r="J93" s="38">
        <v>44271</v>
      </c>
      <c r="K93" s="38">
        <v>44302</v>
      </c>
      <c r="L93" s="38">
        <v>44302</v>
      </c>
      <c r="M93" s="42">
        <v>15.646191418397548</v>
      </c>
      <c r="N93" s="42">
        <v>62.456815487890708</v>
      </c>
      <c r="O93" s="42">
        <f t="shared" si="5"/>
        <v>78.103006906288257</v>
      </c>
      <c r="P93" s="42">
        <v>3911.5478545993869</v>
      </c>
      <c r="R93" s="38">
        <v>44271</v>
      </c>
      <c r="S93" s="38">
        <v>44302</v>
      </c>
      <c r="T93" s="38">
        <v>44302</v>
      </c>
      <c r="U93" s="42">
        <v>49.53318063220577</v>
      </c>
      <c r="V93" s="42">
        <v>197.7276540050716</v>
      </c>
      <c r="W93" s="42">
        <f t="shared" si="6"/>
        <v>247.26083463727736</v>
      </c>
      <c r="X93" s="42">
        <v>12383.29515805144</v>
      </c>
      <c r="Y93" s="352"/>
      <c r="Z93" s="38"/>
      <c r="AA93" s="106">
        <v>44398</v>
      </c>
      <c r="AB93" s="106">
        <v>44429</v>
      </c>
      <c r="AC93" s="107">
        <v>15.023760444064949</v>
      </c>
      <c r="AD93" s="107">
        <v>61.248557803379299</v>
      </c>
      <c r="AE93" s="107">
        <f t="shared" si="7"/>
        <v>76.272318247444247</v>
      </c>
      <c r="AF93" s="107">
        <v>3827.7096672776938</v>
      </c>
      <c r="AG93" s="48"/>
      <c r="AH93" s="48"/>
    </row>
    <row r="94" spans="1:34" ht="14.4">
      <c r="A94" s="38">
        <v>44302</v>
      </c>
      <c r="B94" s="38">
        <v>44332</v>
      </c>
      <c r="C94" s="38"/>
      <c r="D94" s="38">
        <v>44333</v>
      </c>
      <c r="E94" s="42">
        <v>18.682822376320292</v>
      </c>
      <c r="F94" s="42">
        <v>76.091800402122317</v>
      </c>
      <c r="G94" s="42">
        <f t="shared" si="4"/>
        <v>94.774622778442605</v>
      </c>
      <c r="H94" s="42">
        <v>4670.7055940800728</v>
      </c>
      <c r="J94" s="38">
        <v>44302</v>
      </c>
      <c r="K94" s="38">
        <v>44332</v>
      </c>
      <c r="L94" s="38">
        <v>44333</v>
      </c>
      <c r="M94" s="42">
        <v>15.396364156445985</v>
      </c>
      <c r="N94" s="42">
        <v>62.706642749842558</v>
      </c>
      <c r="O94" s="42">
        <f t="shared" si="5"/>
        <v>78.103006906288542</v>
      </c>
      <c r="P94" s="42">
        <v>3849.0910391114962</v>
      </c>
      <c r="R94" s="38">
        <v>44302</v>
      </c>
      <c r="S94" s="38">
        <v>44332</v>
      </c>
      <c r="T94" s="38">
        <v>44333</v>
      </c>
      <c r="U94" s="42">
        <v>48.742270016185479</v>
      </c>
      <c r="V94" s="42">
        <v>198.51856462109208</v>
      </c>
      <c r="W94" s="42">
        <f t="shared" si="6"/>
        <v>247.26083463727755</v>
      </c>
      <c r="X94" s="42">
        <v>12185.567504046368</v>
      </c>
      <c r="Y94" s="352"/>
      <c r="Z94" s="38"/>
      <c r="AA94" s="106">
        <v>44429</v>
      </c>
      <c r="AB94" s="106">
        <v>44460</v>
      </c>
      <c r="AC94" s="107">
        <v>14.783359854686685</v>
      </c>
      <c r="AD94" s="107">
        <v>61.488958392757915</v>
      </c>
      <c r="AE94" s="107">
        <f t="shared" si="7"/>
        <v>76.272318247444602</v>
      </c>
      <c r="AF94" s="107">
        <v>3766.4611094743145</v>
      </c>
      <c r="AG94" s="48"/>
      <c r="AH94" s="48"/>
    </row>
    <row r="95" spans="1:34" ht="14.4">
      <c r="A95" s="38">
        <v>44332</v>
      </c>
      <c r="B95" s="38">
        <v>44363</v>
      </c>
      <c r="C95" s="38"/>
      <c r="D95" s="38">
        <v>44363</v>
      </c>
      <c r="E95" s="42">
        <v>18.378455174711803</v>
      </c>
      <c r="F95" s="42">
        <v>76.396167603730646</v>
      </c>
      <c r="G95" s="42">
        <f t="shared" si="4"/>
        <v>94.774622778442449</v>
      </c>
      <c r="H95" s="42">
        <v>4594.6137936779505</v>
      </c>
      <c r="J95" s="38">
        <v>44332</v>
      </c>
      <c r="K95" s="38">
        <v>44363</v>
      </c>
      <c r="L95" s="38">
        <v>44363</v>
      </c>
      <c r="M95" s="42">
        <v>15.145537585446617</v>
      </c>
      <c r="N95" s="42">
        <v>62.957469320841938</v>
      </c>
      <c r="O95" s="42">
        <f t="shared" si="5"/>
        <v>78.103006906288556</v>
      </c>
      <c r="P95" s="42">
        <v>3786.3843963616537</v>
      </c>
      <c r="R95" s="38">
        <v>44332</v>
      </c>
      <c r="S95" s="38">
        <v>44363</v>
      </c>
      <c r="T95" s="38">
        <v>44363</v>
      </c>
      <c r="U95" s="42">
        <v>47.948195757701107</v>
      </c>
      <c r="V95" s="42">
        <v>199.31263887957721</v>
      </c>
      <c r="W95" s="42">
        <f t="shared" si="6"/>
        <v>247.26083463727832</v>
      </c>
      <c r="X95" s="42">
        <v>11987.048939425276</v>
      </c>
      <c r="Y95" s="352"/>
      <c r="Z95" s="38"/>
      <c r="AA95" s="106">
        <v>44460</v>
      </c>
      <c r="AB95" s="106">
        <v>44490</v>
      </c>
      <c r="AC95" s="107">
        <v>14.542015692995109</v>
      </c>
      <c r="AD95" s="107">
        <v>61.730302554449281</v>
      </c>
      <c r="AE95" s="107">
        <f t="shared" si="7"/>
        <v>76.272318247444389</v>
      </c>
      <c r="AF95" s="107">
        <v>3704.9721510815566</v>
      </c>
      <c r="AG95" s="48"/>
      <c r="AH95" s="48"/>
    </row>
    <row r="96" spans="1:34" ht="14.4">
      <c r="A96" s="38">
        <v>44363</v>
      </c>
      <c r="B96" s="38">
        <v>44393</v>
      </c>
      <c r="C96" s="38"/>
      <c r="D96" s="38">
        <v>44393</v>
      </c>
      <c r="E96" s="42">
        <v>18.07287050429688</v>
      </c>
      <c r="F96" s="42">
        <v>76.701752274145292</v>
      </c>
      <c r="G96" s="42">
        <f t="shared" si="4"/>
        <v>94.774622778442165</v>
      </c>
      <c r="H96" s="42">
        <v>4518.2176260742199</v>
      </c>
      <c r="J96" s="38">
        <v>44363</v>
      </c>
      <c r="K96" s="38">
        <v>44393</v>
      </c>
      <c r="L96" s="38">
        <v>44393</v>
      </c>
      <c r="M96" s="42">
        <v>14.893707708163248</v>
      </c>
      <c r="N96" s="42">
        <v>63.209299198125336</v>
      </c>
      <c r="O96" s="42">
        <f t="shared" si="5"/>
        <v>78.103006906288584</v>
      </c>
      <c r="P96" s="42">
        <v>3723.4269270408117</v>
      </c>
      <c r="R96" s="38">
        <v>44363</v>
      </c>
      <c r="S96" s="38">
        <v>44393</v>
      </c>
      <c r="T96" s="38">
        <v>44393</v>
      </c>
      <c r="U96" s="42">
        <v>47.150945202182804</v>
      </c>
      <c r="V96" s="42">
        <v>200.10988943509437</v>
      </c>
      <c r="W96" s="42">
        <f t="shared" si="6"/>
        <v>247.26083463727718</v>
      </c>
      <c r="X96" s="42">
        <v>11787.736300545699</v>
      </c>
      <c r="Y96" s="352"/>
      <c r="Z96" s="38"/>
      <c r="AA96" s="106">
        <v>44490</v>
      </c>
      <c r="AB96" s="106">
        <v>44521</v>
      </c>
      <c r="AC96" s="107">
        <v>14.299724255468899</v>
      </c>
      <c r="AD96" s="107">
        <v>61.972593991975373</v>
      </c>
      <c r="AE96" s="107">
        <f t="shared" si="7"/>
        <v>76.272318247444275</v>
      </c>
      <c r="AF96" s="107">
        <v>3643.2418485271073</v>
      </c>
      <c r="AG96" s="48"/>
      <c r="AH96" s="48"/>
    </row>
    <row r="97" spans="1:34" ht="14.4">
      <c r="A97" s="38">
        <v>44393</v>
      </c>
      <c r="B97" s="38">
        <v>44424</v>
      </c>
      <c r="C97" s="38"/>
      <c r="D97" s="38">
        <v>44424</v>
      </c>
      <c r="E97" s="42">
        <v>17.766063495200299</v>
      </c>
      <c r="F97" s="42">
        <v>77.008559283241993</v>
      </c>
      <c r="G97" s="42">
        <f t="shared" si="4"/>
        <v>94.774622778442293</v>
      </c>
      <c r="H97" s="42">
        <v>4441.5158738000746</v>
      </c>
      <c r="J97" s="38">
        <v>44393</v>
      </c>
      <c r="K97" s="38">
        <v>44424</v>
      </c>
      <c r="L97" s="38">
        <v>44424</v>
      </c>
      <c r="M97" s="42">
        <v>14.640870511370746</v>
      </c>
      <c r="N97" s="42">
        <v>63.462136394917707</v>
      </c>
      <c r="O97" s="42">
        <f t="shared" si="5"/>
        <v>78.103006906288456</v>
      </c>
      <c r="P97" s="42">
        <v>3660.2176278426864</v>
      </c>
      <c r="R97" s="38">
        <v>44393</v>
      </c>
      <c r="S97" s="38">
        <v>44424</v>
      </c>
      <c r="T97" s="38">
        <v>44424</v>
      </c>
      <c r="U97" s="42">
        <v>46.350505644442428</v>
      </c>
      <c r="V97" s="42">
        <v>200.91032899283528</v>
      </c>
      <c r="W97" s="42">
        <f t="shared" si="6"/>
        <v>247.2608346372777</v>
      </c>
      <c r="X97" s="42">
        <v>11587.626411110605</v>
      </c>
      <c r="Y97" s="352"/>
      <c r="Z97" s="38"/>
      <c r="AA97" s="106">
        <v>44521</v>
      </c>
      <c r="AB97" s="106">
        <v>44551</v>
      </c>
      <c r="AC97" s="107">
        <v>14.056481824050394</v>
      </c>
      <c r="AD97" s="107">
        <v>62.215836423394194</v>
      </c>
      <c r="AE97" s="107">
        <f t="shared" si="7"/>
        <v>76.272318247444588</v>
      </c>
      <c r="AF97" s="107">
        <v>3581.2692545351319</v>
      </c>
      <c r="AG97" s="48"/>
      <c r="AH97" s="48"/>
    </row>
    <row r="98" spans="1:34" ht="14.4">
      <c r="A98" s="38">
        <v>44424</v>
      </c>
      <c r="B98" s="38">
        <v>44455</v>
      </c>
      <c r="C98" s="38"/>
      <c r="D98" s="38">
        <v>44455</v>
      </c>
      <c r="E98" s="42">
        <v>17.458029258067331</v>
      </c>
      <c r="F98" s="42">
        <v>77.316593520375136</v>
      </c>
      <c r="G98" s="42">
        <f t="shared" si="4"/>
        <v>94.774622778442463</v>
      </c>
      <c r="H98" s="42">
        <v>4364.5073145168326</v>
      </c>
      <c r="J98" s="38">
        <v>44424</v>
      </c>
      <c r="K98" s="38">
        <v>44455</v>
      </c>
      <c r="L98" s="38">
        <v>44455</v>
      </c>
      <c r="M98" s="42">
        <v>14.387021965791076</v>
      </c>
      <c r="N98" s="42">
        <v>63.715984940497492</v>
      </c>
      <c r="O98" s="42">
        <f t="shared" si="5"/>
        <v>78.10300690628857</v>
      </c>
      <c r="P98" s="42">
        <v>3596.7554914477687</v>
      </c>
      <c r="R98" s="38">
        <v>44424</v>
      </c>
      <c r="S98" s="38">
        <v>44455</v>
      </c>
      <c r="T98" s="38">
        <v>44455</v>
      </c>
      <c r="U98" s="42">
        <v>45.546864328471081</v>
      </c>
      <c r="V98" s="42">
        <v>201.71397030880689</v>
      </c>
      <c r="W98" s="42">
        <f t="shared" si="6"/>
        <v>247.26083463727798</v>
      </c>
      <c r="X98" s="42">
        <v>11386.716082117769</v>
      </c>
      <c r="Y98" s="352"/>
      <c r="Z98" s="38"/>
      <c r="AA98" s="106">
        <v>44551</v>
      </c>
      <c r="AB98" s="106">
        <v>44582</v>
      </c>
      <c r="AC98" s="107">
        <v>13.812284666088569</v>
      </c>
      <c r="AD98" s="107">
        <v>62.460033581355674</v>
      </c>
      <c r="AE98" s="107">
        <f t="shared" si="7"/>
        <v>76.272318247444247</v>
      </c>
      <c r="AF98" s="107">
        <v>3519.0534181117378</v>
      </c>
      <c r="AG98" s="48"/>
      <c r="AH98" s="48"/>
    </row>
    <row r="99" spans="1:34" ht="14.4">
      <c r="A99" s="38">
        <v>44455</v>
      </c>
      <c r="B99" s="38">
        <v>44485</v>
      </c>
      <c r="C99" s="38"/>
      <c r="D99" s="38">
        <v>44487</v>
      </c>
      <c r="E99" s="42">
        <v>17.148762883985828</v>
      </c>
      <c r="F99" s="42">
        <v>77.62585989445688</v>
      </c>
      <c r="G99" s="42">
        <f t="shared" si="4"/>
        <v>94.774622778442705</v>
      </c>
      <c r="H99" s="42">
        <v>4287.1907209964575</v>
      </c>
      <c r="J99" s="38">
        <v>44455</v>
      </c>
      <c r="K99" s="38">
        <v>44485</v>
      </c>
      <c r="L99" s="38">
        <v>44487</v>
      </c>
      <c r="M99" s="42">
        <v>14.132158026029083</v>
      </c>
      <c r="N99" s="42">
        <v>63.970848880259389</v>
      </c>
      <c r="O99" s="42">
        <f t="shared" si="5"/>
        <v>78.103006906288471</v>
      </c>
      <c r="P99" s="42">
        <v>3533.0395065072712</v>
      </c>
      <c r="R99" s="38">
        <v>44455</v>
      </c>
      <c r="S99" s="38">
        <v>44485</v>
      </c>
      <c r="T99" s="38">
        <v>44487</v>
      </c>
      <c r="U99" s="42">
        <v>44.740008447235851</v>
      </c>
      <c r="V99" s="42">
        <v>202.5208261900425</v>
      </c>
      <c r="W99" s="42">
        <f t="shared" si="6"/>
        <v>247.26083463727835</v>
      </c>
      <c r="X99" s="42">
        <v>11185.002111808963</v>
      </c>
      <c r="Y99" s="352"/>
      <c r="Z99" s="38"/>
      <c r="AA99" s="106">
        <v>44582</v>
      </c>
      <c r="AB99" s="106">
        <v>44613</v>
      </c>
      <c r="AC99" s="107">
        <v>13.56712903428175</v>
      </c>
      <c r="AD99" s="107">
        <v>62.705189213162612</v>
      </c>
      <c r="AE99" s="107">
        <f t="shared" si="7"/>
        <v>76.27231824744436</v>
      </c>
      <c r="AF99" s="107">
        <v>3456.5933845303821</v>
      </c>
      <c r="AG99" s="48"/>
      <c r="AH99" s="48"/>
    </row>
    <row r="100" spans="1:34" ht="14.4">
      <c r="A100" s="38">
        <v>44485</v>
      </c>
      <c r="B100" s="38">
        <v>44516</v>
      </c>
      <c r="C100" s="38"/>
      <c r="D100" s="38">
        <v>44516</v>
      </c>
      <c r="E100" s="42">
        <v>16.838259444408003</v>
      </c>
      <c r="F100" s="42">
        <v>77.936363334034468</v>
      </c>
      <c r="G100" s="42">
        <f t="shared" si="4"/>
        <v>94.774622778442478</v>
      </c>
      <c r="H100" s="42">
        <v>4209.5648611020006</v>
      </c>
      <c r="J100" s="38">
        <v>44485</v>
      </c>
      <c r="K100" s="38">
        <v>44516</v>
      </c>
      <c r="L100" s="38">
        <v>44516</v>
      </c>
      <c r="M100" s="42">
        <v>13.876274630508048</v>
      </c>
      <c r="N100" s="42">
        <v>64.22673227578025</v>
      </c>
      <c r="O100" s="42">
        <f t="shared" si="5"/>
        <v>78.1030069062883</v>
      </c>
      <c r="P100" s="42">
        <v>3469.0686576270118</v>
      </c>
      <c r="R100" s="38">
        <v>44485</v>
      </c>
      <c r="S100" s="38">
        <v>44516</v>
      </c>
      <c r="T100" s="38">
        <v>44516</v>
      </c>
      <c r="U100" s="42">
        <v>43.929925142475675</v>
      </c>
      <c r="V100" s="42">
        <v>203.33090949480174</v>
      </c>
      <c r="W100" s="42">
        <f t="shared" si="6"/>
        <v>247.26083463727741</v>
      </c>
      <c r="X100" s="42">
        <v>10982.48128561892</v>
      </c>
      <c r="Y100" s="352"/>
      <c r="Z100" s="38"/>
      <c r="AA100" s="106">
        <v>44613</v>
      </c>
      <c r="AB100" s="106">
        <v>44641</v>
      </c>
      <c r="AC100" s="107">
        <v>13.321011166620087</v>
      </c>
      <c r="AD100" s="107">
        <v>62.951307080824328</v>
      </c>
      <c r="AE100" s="107">
        <f t="shared" si="7"/>
        <v>76.272318247444417</v>
      </c>
      <c r="AF100" s="107">
        <v>3393.8881953172195</v>
      </c>
      <c r="AG100" s="48"/>
      <c r="AH100" s="48"/>
    </row>
    <row r="101" spans="1:34" ht="14.4">
      <c r="A101" s="38">
        <v>44516</v>
      </c>
      <c r="B101" s="38">
        <v>44546</v>
      </c>
      <c r="C101" s="38"/>
      <c r="D101" s="38">
        <v>44546</v>
      </c>
      <c r="E101" s="42">
        <v>16.526513991071866</v>
      </c>
      <c r="F101" s="42">
        <v>78.248108787370711</v>
      </c>
      <c r="G101" s="42">
        <f t="shared" si="4"/>
        <v>94.774622778442577</v>
      </c>
      <c r="H101" s="42">
        <v>4131.6284977679661</v>
      </c>
      <c r="J101" s="38">
        <v>44516</v>
      </c>
      <c r="K101" s="38">
        <v>44546</v>
      </c>
      <c r="L101" s="38">
        <v>44546</v>
      </c>
      <c r="M101" s="42">
        <v>13.619367701404924</v>
      </c>
      <c r="N101" s="42">
        <v>64.48363920488373</v>
      </c>
      <c r="O101" s="42">
        <f t="shared" si="5"/>
        <v>78.103006906288655</v>
      </c>
      <c r="P101" s="42">
        <v>3404.8419253512316</v>
      </c>
      <c r="R101" s="38">
        <v>44516</v>
      </c>
      <c r="S101" s="38">
        <v>44546</v>
      </c>
      <c r="T101" s="38">
        <v>44546</v>
      </c>
      <c r="U101" s="42">
        <v>43.116601504496472</v>
      </c>
      <c r="V101" s="42">
        <v>204.14423313278166</v>
      </c>
      <c r="W101" s="42">
        <f t="shared" si="6"/>
        <v>247.26083463727815</v>
      </c>
      <c r="X101" s="42">
        <v>10779.150376124118</v>
      </c>
      <c r="Y101" s="352"/>
      <c r="Z101" s="38"/>
      <c r="AA101" s="106">
        <v>44641</v>
      </c>
      <c r="AB101" s="106">
        <v>44672</v>
      </c>
      <c r="AC101" s="107">
        <v>13.07392728632785</v>
      </c>
      <c r="AD101" s="107">
        <v>63.198390961116736</v>
      </c>
      <c r="AE101" s="107">
        <f t="shared" si="7"/>
        <v>76.272318247444588</v>
      </c>
      <c r="AF101" s="107">
        <v>3330.9368882363951</v>
      </c>
      <c r="AG101" s="48"/>
      <c r="AH101" s="48"/>
    </row>
    <row r="102" spans="1:34" ht="14.4">
      <c r="A102" s="38">
        <v>44546</v>
      </c>
      <c r="B102" s="38">
        <v>44577</v>
      </c>
      <c r="C102" s="38"/>
      <c r="D102" s="38">
        <v>44578</v>
      </c>
      <c r="E102" s="42">
        <v>16.21352155592238</v>
      </c>
      <c r="F102" s="42">
        <v>78.561101222520392</v>
      </c>
      <c r="G102" s="42">
        <f t="shared" si="4"/>
        <v>94.774622778442776</v>
      </c>
      <c r="H102" s="42">
        <v>4053.3803889805954</v>
      </c>
      <c r="J102" s="38">
        <v>44546</v>
      </c>
      <c r="K102" s="38">
        <v>44577</v>
      </c>
      <c r="L102" s="38">
        <v>44578</v>
      </c>
      <c r="M102" s="42">
        <v>13.361433144585391</v>
      </c>
      <c r="N102" s="42">
        <v>64.741573761702966</v>
      </c>
      <c r="O102" s="42">
        <f t="shared" si="5"/>
        <v>78.103006906288357</v>
      </c>
      <c r="P102" s="42">
        <v>3340.3582861463478</v>
      </c>
      <c r="R102" s="38">
        <v>44546</v>
      </c>
      <c r="S102" s="38">
        <v>44577</v>
      </c>
      <c r="T102" s="38">
        <v>44578</v>
      </c>
      <c r="U102" s="42">
        <v>42.300024571965345</v>
      </c>
      <c r="V102" s="42">
        <v>204.96081006531313</v>
      </c>
      <c r="W102" s="42">
        <f t="shared" si="6"/>
        <v>247.26083463727846</v>
      </c>
      <c r="X102" s="42">
        <v>10575.006142991337</v>
      </c>
      <c r="Y102" s="352"/>
      <c r="Z102" s="38"/>
      <c r="AA102" s="106">
        <v>44672</v>
      </c>
      <c r="AB102" s="106">
        <v>44702</v>
      </c>
      <c r="AC102" s="107">
        <v>12.825873601805467</v>
      </c>
      <c r="AD102" s="107">
        <v>63.446444645639076</v>
      </c>
      <c r="AE102" s="107">
        <f t="shared" si="7"/>
        <v>76.272318247444545</v>
      </c>
      <c r="AF102" s="107">
        <v>3267.7384972752784</v>
      </c>
      <c r="AG102" s="48"/>
      <c r="AH102" s="48"/>
    </row>
    <row r="103" spans="1:34" ht="14.4">
      <c r="A103" s="38">
        <v>44577</v>
      </c>
      <c r="B103" s="38">
        <v>44608</v>
      </c>
      <c r="C103" s="38"/>
      <c r="D103" s="38">
        <v>44608</v>
      </c>
      <c r="E103" s="42">
        <v>15.899277151032301</v>
      </c>
      <c r="F103" s="42">
        <v>78.875345627410297</v>
      </c>
      <c r="G103" s="42">
        <f t="shared" si="4"/>
        <v>94.774622778442591</v>
      </c>
      <c r="H103" s="42">
        <v>3974.819287758075</v>
      </c>
      <c r="J103" s="38">
        <v>44577</v>
      </c>
      <c r="K103" s="38">
        <v>44608</v>
      </c>
      <c r="L103" s="38">
        <v>44608</v>
      </c>
      <c r="M103" s="42">
        <v>13.10246684953858</v>
      </c>
      <c r="N103" s="42">
        <v>65.000540056749742</v>
      </c>
      <c r="O103" s="42">
        <f t="shared" si="5"/>
        <v>78.103006906288329</v>
      </c>
      <c r="P103" s="42">
        <v>3275.6167123846449</v>
      </c>
      <c r="R103" s="38">
        <v>44577</v>
      </c>
      <c r="S103" s="38">
        <v>44608</v>
      </c>
      <c r="T103" s="38">
        <v>44608</v>
      </c>
      <c r="U103" s="42">
        <v>41.480181331704095</v>
      </c>
      <c r="V103" s="42">
        <v>205.78065330557365</v>
      </c>
      <c r="W103" s="42">
        <f t="shared" si="6"/>
        <v>247.26083463727775</v>
      </c>
      <c r="X103" s="42">
        <v>10370.045332926024</v>
      </c>
      <c r="Y103" s="352"/>
      <c r="Z103" s="38"/>
      <c r="AA103" s="106">
        <v>44702</v>
      </c>
      <c r="AB103" s="106">
        <v>44733</v>
      </c>
      <c r="AC103" s="107">
        <v>12.576846306571335</v>
      </c>
      <c r="AD103" s="107">
        <v>63.695471940873183</v>
      </c>
      <c r="AE103" s="107">
        <f t="shared" si="7"/>
        <v>76.272318247444517</v>
      </c>
      <c r="AF103" s="107">
        <v>3204.2920526296393</v>
      </c>
      <c r="AG103" s="48"/>
      <c r="AH103" s="48"/>
    </row>
    <row r="104" spans="1:34" ht="14.4">
      <c r="A104" s="38">
        <v>44608</v>
      </c>
      <c r="B104" s="38">
        <v>44636</v>
      </c>
      <c r="C104" s="38"/>
      <c r="D104" s="38">
        <v>44636</v>
      </c>
      <c r="E104" s="42">
        <v>15.583775768522658</v>
      </c>
      <c r="F104" s="42">
        <v>79.190847009920162</v>
      </c>
      <c r="G104" s="42">
        <f t="shared" si="4"/>
        <v>94.774622778442819</v>
      </c>
      <c r="H104" s="42">
        <v>3895.9439421306647</v>
      </c>
      <c r="J104" s="38">
        <v>44608</v>
      </c>
      <c r="K104" s="38">
        <v>44636</v>
      </c>
      <c r="L104" s="38">
        <v>44636</v>
      </c>
      <c r="M104" s="42">
        <v>12.84246468931158</v>
      </c>
      <c r="N104" s="42">
        <v>65.260542216976773</v>
      </c>
      <c r="O104" s="42">
        <f t="shared" si="5"/>
        <v>78.103006906288357</v>
      </c>
      <c r="P104" s="42">
        <v>3210.6161723278951</v>
      </c>
      <c r="R104" s="38">
        <v>44608</v>
      </c>
      <c r="S104" s="38">
        <v>44636</v>
      </c>
      <c r="T104" s="38">
        <v>44636</v>
      </c>
      <c r="U104" s="42">
        <v>40.6570587184818</v>
      </c>
      <c r="V104" s="42">
        <v>206.6037759187966</v>
      </c>
      <c r="W104" s="42">
        <f t="shared" si="6"/>
        <v>247.26083463727841</v>
      </c>
      <c r="X104" s="42">
        <v>10164.26467962045</v>
      </c>
      <c r="Y104" s="352"/>
      <c r="Z104" s="38"/>
      <c r="AA104" s="106">
        <v>44733</v>
      </c>
      <c r="AB104" s="106">
        <v>44763</v>
      </c>
      <c r="AC104" s="107">
        <v>12.326841579203407</v>
      </c>
      <c r="AD104" s="107">
        <v>63.945476668241099</v>
      </c>
      <c r="AE104" s="107">
        <f t="shared" si="7"/>
        <v>76.272318247444503</v>
      </c>
      <c r="AF104" s="107">
        <v>3140.5965806887662</v>
      </c>
      <c r="AG104" s="48"/>
      <c r="AH104" s="48"/>
    </row>
    <row r="105" spans="1:34" ht="14.4">
      <c r="A105" s="38">
        <v>44636</v>
      </c>
      <c r="B105" s="38">
        <v>44667</v>
      </c>
      <c r="C105" s="38"/>
      <c r="D105" s="38">
        <v>44669</v>
      </c>
      <c r="E105" s="42">
        <v>15.26701238048298</v>
      </c>
      <c r="F105" s="42">
        <v>79.507610397959525</v>
      </c>
      <c r="G105" s="42">
        <f t="shared" si="4"/>
        <v>94.774622778442506</v>
      </c>
      <c r="H105" s="42">
        <v>3816.7530951207445</v>
      </c>
      <c r="J105" s="38">
        <v>44636</v>
      </c>
      <c r="K105" s="38">
        <v>44667</v>
      </c>
      <c r="L105" s="38">
        <v>44669</v>
      </c>
      <c r="M105" s="42">
        <v>12.581422520443672</v>
      </c>
      <c r="N105" s="42">
        <v>65.521584385845031</v>
      </c>
      <c r="O105" s="42">
        <f t="shared" si="5"/>
        <v>78.103006906288698</v>
      </c>
      <c r="P105" s="42">
        <v>3145.3556301109184</v>
      </c>
      <c r="R105" s="38">
        <v>44636</v>
      </c>
      <c r="S105" s="38">
        <v>44667</v>
      </c>
      <c r="T105" s="38">
        <v>44669</v>
      </c>
      <c r="U105" s="42">
        <v>39.830643614806611</v>
      </c>
      <c r="V105" s="42">
        <v>207.43019102247126</v>
      </c>
      <c r="W105" s="42">
        <f t="shared" si="6"/>
        <v>247.26083463727787</v>
      </c>
      <c r="X105" s="42">
        <v>9957.6609037016533</v>
      </c>
      <c r="Y105" s="352"/>
      <c r="Z105" s="38"/>
      <c r="AA105" s="106">
        <v>44763</v>
      </c>
      <c r="AB105" s="106">
        <v>44794</v>
      </c>
      <c r="AC105" s="107">
        <v>12.075855583280562</v>
      </c>
      <c r="AD105" s="107">
        <v>64.196462664163846</v>
      </c>
      <c r="AE105" s="107">
        <f t="shared" si="7"/>
        <v>76.272318247444403</v>
      </c>
      <c r="AF105" s="107">
        <v>3076.6511040205251</v>
      </c>
      <c r="AG105" s="48"/>
      <c r="AH105" s="48"/>
    </row>
    <row r="106" spans="1:34" ht="14.4">
      <c r="A106" s="38">
        <v>44667</v>
      </c>
      <c r="B106" s="38">
        <v>44697</v>
      </c>
      <c r="C106" s="38"/>
      <c r="D106" s="38">
        <v>44697</v>
      </c>
      <c r="E106" s="42">
        <v>14.948981938891141</v>
      </c>
      <c r="F106" s="42">
        <v>79.825640839551397</v>
      </c>
      <c r="G106" s="42">
        <f t="shared" si="4"/>
        <v>94.774622778442534</v>
      </c>
      <c r="H106" s="42">
        <v>3737.245484722785</v>
      </c>
      <c r="J106" s="38">
        <v>44667</v>
      </c>
      <c r="K106" s="38">
        <v>44697</v>
      </c>
      <c r="L106" s="38">
        <v>44697</v>
      </c>
      <c r="M106" s="42">
        <v>12.319336182900296</v>
      </c>
      <c r="N106" s="42">
        <v>65.783670723388227</v>
      </c>
      <c r="O106" s="42">
        <f t="shared" si="5"/>
        <v>78.103006906288527</v>
      </c>
      <c r="P106" s="42">
        <v>3079.8340457250733</v>
      </c>
      <c r="R106" s="38">
        <v>44667</v>
      </c>
      <c r="S106" s="38">
        <v>44697</v>
      </c>
      <c r="T106" s="38">
        <v>44697</v>
      </c>
      <c r="U106" s="42">
        <v>39.000922850716726</v>
      </c>
      <c r="V106" s="42">
        <v>208.25991178656113</v>
      </c>
      <c r="W106" s="42">
        <f t="shared" si="6"/>
        <v>247.26083463727787</v>
      </c>
      <c r="X106" s="42">
        <v>9750.230712679182</v>
      </c>
      <c r="Y106" s="352"/>
      <c r="Z106" s="38"/>
      <c r="AA106" s="106">
        <v>44794</v>
      </c>
      <c r="AB106" s="106">
        <v>44825</v>
      </c>
      <c r="AC106" s="107">
        <v>11.823884467323719</v>
      </c>
      <c r="AD106" s="107">
        <v>64.448433780120922</v>
      </c>
      <c r="AE106" s="107">
        <f t="shared" si="7"/>
        <v>76.272318247444645</v>
      </c>
      <c r="AF106" s="107">
        <v>3012.4546413563612</v>
      </c>
      <c r="AG106" s="48"/>
      <c r="AH106" s="48"/>
    </row>
    <row r="107" spans="1:34" ht="14.4">
      <c r="A107" s="38">
        <v>44697</v>
      </c>
      <c r="B107" s="38">
        <v>44728</v>
      </c>
      <c r="C107" s="38"/>
      <c r="D107" s="38">
        <v>44728</v>
      </c>
      <c r="E107" s="42">
        <v>14.629679375532934</v>
      </c>
      <c r="F107" s="42">
        <v>80.144943402909576</v>
      </c>
      <c r="G107" s="42">
        <f t="shared" si="4"/>
        <v>94.774622778442506</v>
      </c>
      <c r="H107" s="42">
        <v>3657.4198438832336</v>
      </c>
      <c r="J107" s="38">
        <v>44697</v>
      </c>
      <c r="K107" s="38">
        <v>44728</v>
      </c>
      <c r="L107" s="38">
        <v>44728</v>
      </c>
      <c r="M107" s="42">
        <v>12.05620150000674</v>
      </c>
      <c r="N107" s="42">
        <v>66.046805406281692</v>
      </c>
      <c r="O107" s="42">
        <f t="shared" si="5"/>
        <v>78.103006906288428</v>
      </c>
      <c r="P107" s="42">
        <v>3014.0503750016851</v>
      </c>
      <c r="R107" s="38">
        <v>44697</v>
      </c>
      <c r="S107" s="38">
        <v>44728</v>
      </c>
      <c r="T107" s="38">
        <v>44728</v>
      </c>
      <c r="U107" s="42">
        <v>38.167883203570483</v>
      </c>
      <c r="V107" s="42">
        <v>209.09295143370764</v>
      </c>
      <c r="W107" s="42">
        <f t="shared" si="6"/>
        <v>247.26083463727812</v>
      </c>
      <c r="X107" s="42">
        <v>9541.9708008926209</v>
      </c>
      <c r="Y107" s="352"/>
      <c r="Z107" s="38"/>
      <c r="AA107" s="106">
        <v>44825</v>
      </c>
      <c r="AB107" s="106">
        <v>44855</v>
      </c>
      <c r="AC107" s="107">
        <v>11.570924364736745</v>
      </c>
      <c r="AD107" s="107">
        <v>64.701393882707634</v>
      </c>
      <c r="AE107" s="107">
        <f t="shared" si="7"/>
        <v>76.272318247444375</v>
      </c>
      <c r="AF107" s="107">
        <v>2948.0062075762403</v>
      </c>
      <c r="AG107" s="48"/>
      <c r="AH107" s="48"/>
    </row>
    <row r="108" spans="1:34" ht="14.4">
      <c r="A108" s="38">
        <v>44728</v>
      </c>
      <c r="B108" s="38">
        <v>44758</v>
      </c>
      <c r="C108" s="38"/>
      <c r="D108" s="38">
        <v>44760</v>
      </c>
      <c r="E108" s="42">
        <v>14.309099601921295</v>
      </c>
      <c r="F108" s="42">
        <v>80.465523176521415</v>
      </c>
      <c r="G108" s="42">
        <f t="shared" si="4"/>
        <v>94.774622778442705</v>
      </c>
      <c r="H108" s="42">
        <v>3577.274900480324</v>
      </c>
      <c r="J108" s="38">
        <v>44728</v>
      </c>
      <c r="K108" s="38">
        <v>44758</v>
      </c>
      <c r="L108" s="38">
        <v>44760</v>
      </c>
      <c r="M108" s="42">
        <v>11.792014278381615</v>
      </c>
      <c r="N108" s="42">
        <v>66.310992627906671</v>
      </c>
      <c r="O108" s="42">
        <f t="shared" si="5"/>
        <v>78.103006906288286</v>
      </c>
      <c r="P108" s="42">
        <v>2948.0035695954034</v>
      </c>
      <c r="R108" s="38">
        <v>44728</v>
      </c>
      <c r="S108" s="38">
        <v>44758</v>
      </c>
      <c r="T108" s="38">
        <v>44760</v>
      </c>
      <c r="U108" s="42">
        <v>37.331511397835655</v>
      </c>
      <c r="V108" s="42">
        <v>209.92932323944297</v>
      </c>
      <c r="W108" s="42">
        <f t="shared" si="6"/>
        <v>247.26083463727861</v>
      </c>
      <c r="X108" s="42">
        <v>9332.8778494589133</v>
      </c>
      <c r="Y108" s="352"/>
      <c r="Z108" s="38"/>
      <c r="AA108" s="106">
        <v>44855</v>
      </c>
      <c r="AB108" s="106">
        <v>44886</v>
      </c>
      <c r="AC108" s="107">
        <v>11.316971393747117</v>
      </c>
      <c r="AD108" s="107">
        <v>64.955346853697392</v>
      </c>
      <c r="AE108" s="107">
        <f t="shared" si="7"/>
        <v>76.272318247444503</v>
      </c>
      <c r="AF108" s="107">
        <v>2883.3048136935327</v>
      </c>
      <c r="AG108" s="48"/>
      <c r="AH108" s="48"/>
    </row>
    <row r="109" spans="1:34" ht="14.4">
      <c r="A109" s="38">
        <v>44758</v>
      </c>
      <c r="B109" s="38">
        <v>44789</v>
      </c>
      <c r="C109" s="38"/>
      <c r="D109" s="38">
        <v>44789</v>
      </c>
      <c r="E109" s="42">
        <v>13.987237509215209</v>
      </c>
      <c r="F109" s="42">
        <v>80.787385269227343</v>
      </c>
      <c r="G109" s="42">
        <f t="shared" si="4"/>
        <v>94.774622778442549</v>
      </c>
      <c r="H109" s="42">
        <v>3496.8093773038026</v>
      </c>
      <c r="J109" s="38">
        <v>44758</v>
      </c>
      <c r="K109" s="38">
        <v>44789</v>
      </c>
      <c r="L109" s="38">
        <v>44789</v>
      </c>
      <c r="M109" s="42">
        <v>11.526770307869988</v>
      </c>
      <c r="N109" s="42">
        <v>66.576236598418291</v>
      </c>
      <c r="O109" s="42">
        <f t="shared" si="5"/>
        <v>78.103006906288272</v>
      </c>
      <c r="P109" s="42">
        <v>2881.6925769674967</v>
      </c>
      <c r="R109" s="38">
        <v>44758</v>
      </c>
      <c r="S109" s="38">
        <v>44789</v>
      </c>
      <c r="T109" s="38">
        <v>44789</v>
      </c>
      <c r="U109" s="42">
        <v>36.491794104877883</v>
      </c>
      <c r="V109" s="42">
        <v>210.76904053239923</v>
      </c>
      <c r="W109" s="42">
        <f t="shared" si="6"/>
        <v>247.26083463727713</v>
      </c>
      <c r="X109" s="42">
        <v>9122.9485262194703</v>
      </c>
      <c r="Y109" s="352"/>
      <c r="Z109" s="38"/>
      <c r="AA109" s="106">
        <v>44886</v>
      </c>
      <c r="AB109" s="106">
        <v>44916</v>
      </c>
      <c r="AC109" s="107">
        <v>11.062021657346355</v>
      </c>
      <c r="AD109" s="107">
        <v>65.210296590098096</v>
      </c>
      <c r="AE109" s="107">
        <f t="shared" si="7"/>
        <v>76.272318247444446</v>
      </c>
      <c r="AF109" s="107">
        <v>2818.3494668398353</v>
      </c>
      <c r="AG109" s="48"/>
      <c r="AH109" s="48"/>
    </row>
    <row r="110" spans="1:34" ht="14.4">
      <c r="A110" s="38">
        <v>44789</v>
      </c>
      <c r="B110" s="38">
        <v>44820</v>
      </c>
      <c r="C110" s="38"/>
      <c r="D110" s="38">
        <v>44820</v>
      </c>
      <c r="E110" s="42">
        <v>13.664087968138301</v>
      </c>
      <c r="F110" s="42">
        <v>81.110534810304216</v>
      </c>
      <c r="G110" s="42">
        <f t="shared" si="4"/>
        <v>94.77462277844252</v>
      </c>
      <c r="H110" s="42">
        <v>3416.0219920345753</v>
      </c>
      <c r="J110" s="38">
        <v>44789</v>
      </c>
      <c r="K110" s="38">
        <v>44820</v>
      </c>
      <c r="L110" s="38">
        <v>44820</v>
      </c>
      <c r="M110" s="42">
        <v>11.260465361476314</v>
      </c>
      <c r="N110" s="42">
        <v>66.84254154481232</v>
      </c>
      <c r="O110" s="42">
        <f t="shared" si="5"/>
        <v>78.103006906288641</v>
      </c>
      <c r="P110" s="42">
        <v>2815.1163403690784</v>
      </c>
      <c r="R110" s="38">
        <v>44789</v>
      </c>
      <c r="S110" s="38">
        <v>44820</v>
      </c>
      <c r="T110" s="38">
        <v>44820</v>
      </c>
      <c r="U110" s="42">
        <v>35.648717942748284</v>
      </c>
      <c r="V110" s="42">
        <v>211.61211669453041</v>
      </c>
      <c r="W110" s="42">
        <f t="shared" si="6"/>
        <v>247.26083463727869</v>
      </c>
      <c r="X110" s="42">
        <v>8912.1794856870711</v>
      </c>
      <c r="Y110" s="352"/>
      <c r="Z110" s="38"/>
      <c r="AA110" s="106">
        <v>44916</v>
      </c>
      <c r="AB110" s="106">
        <v>44947</v>
      </c>
      <c r="AC110" s="107">
        <v>10.806071243230219</v>
      </c>
      <c r="AD110" s="107">
        <v>65.466247004214438</v>
      </c>
      <c r="AE110" s="107">
        <f t="shared" si="7"/>
        <v>76.272318247444659</v>
      </c>
      <c r="AF110" s="107">
        <v>2753.1391702497372</v>
      </c>
      <c r="AG110" s="48"/>
      <c r="AH110" s="48"/>
    </row>
    <row r="111" spans="1:34" ht="14.4">
      <c r="A111" s="38">
        <v>44820</v>
      </c>
      <c r="B111" s="38">
        <v>44850</v>
      </c>
      <c r="C111" s="38"/>
      <c r="D111" s="38">
        <v>44851</v>
      </c>
      <c r="E111" s="42">
        <v>13.339645828897087</v>
      </c>
      <c r="F111" s="42">
        <v>81.434976949545671</v>
      </c>
      <c r="G111" s="42">
        <f t="shared" si="4"/>
        <v>94.774622778442762</v>
      </c>
      <c r="H111" s="42">
        <v>3334.9114572242711</v>
      </c>
      <c r="J111" s="38">
        <v>44820</v>
      </c>
      <c r="K111" s="38">
        <v>44850</v>
      </c>
      <c r="L111" s="38">
        <v>44851</v>
      </c>
      <c r="M111" s="42">
        <v>10.993095195297062</v>
      </c>
      <c r="N111" s="42">
        <v>67.109911710991582</v>
      </c>
      <c r="O111" s="42">
        <f t="shared" si="5"/>
        <v>78.103006906288641</v>
      </c>
      <c r="P111" s="42">
        <v>2748.2737988242661</v>
      </c>
      <c r="R111" s="38">
        <v>44820</v>
      </c>
      <c r="S111" s="38">
        <v>44850</v>
      </c>
      <c r="T111" s="38">
        <v>44851</v>
      </c>
      <c r="U111" s="42">
        <v>34.802269475970164</v>
      </c>
      <c r="V111" s="42">
        <v>212.45856516130698</v>
      </c>
      <c r="W111" s="42">
        <f t="shared" si="6"/>
        <v>247.26083463727713</v>
      </c>
      <c r="X111" s="42">
        <v>8700.5673689925407</v>
      </c>
      <c r="Y111" s="352"/>
      <c r="Z111" s="38"/>
      <c r="AA111" s="106">
        <v>44947</v>
      </c>
      <c r="AB111" s="106">
        <v>44978</v>
      </c>
      <c r="AC111" s="107">
        <v>10.549116223738677</v>
      </c>
      <c r="AD111" s="107">
        <v>65.723202023705653</v>
      </c>
      <c r="AE111" s="107">
        <f t="shared" si="7"/>
        <v>76.272318247444332</v>
      </c>
      <c r="AF111" s="107">
        <v>2687.6729232455227</v>
      </c>
      <c r="AG111" s="48"/>
      <c r="AH111" s="48"/>
    </row>
    <row r="112" spans="1:34" ht="14.4">
      <c r="A112" s="38">
        <v>44850</v>
      </c>
      <c r="B112" s="38">
        <v>44881</v>
      </c>
      <c r="C112" s="38"/>
      <c r="D112" s="38">
        <v>44881</v>
      </c>
      <c r="E112" s="42">
        <v>13.013905921098901</v>
      </c>
      <c r="F112" s="42">
        <v>81.760716857343596</v>
      </c>
      <c r="G112" s="42">
        <f t="shared" si="4"/>
        <v>94.774622778442492</v>
      </c>
      <c r="H112" s="42">
        <v>3253.4764802747254</v>
      </c>
      <c r="J112" s="38">
        <v>44850</v>
      </c>
      <c r="K112" s="38">
        <v>44881</v>
      </c>
      <c r="L112" s="38">
        <v>44881</v>
      </c>
      <c r="M112" s="42">
        <v>10.724655548453097</v>
      </c>
      <c r="N112" s="42">
        <v>67.378351357835527</v>
      </c>
      <c r="O112" s="42">
        <f t="shared" si="5"/>
        <v>78.103006906288627</v>
      </c>
      <c r="P112" s="42">
        <v>2681.1638871132745</v>
      </c>
      <c r="R112" s="38">
        <v>44850</v>
      </c>
      <c r="S112" s="38">
        <v>44881</v>
      </c>
      <c r="T112" s="38">
        <v>44881</v>
      </c>
      <c r="U112" s="42">
        <v>33.95243521532494</v>
      </c>
      <c r="V112" s="42">
        <v>213.30839942195234</v>
      </c>
      <c r="W112" s="42">
        <f t="shared" si="6"/>
        <v>247.2608346372773</v>
      </c>
      <c r="X112" s="42">
        <v>8488.1088038312337</v>
      </c>
      <c r="Y112" s="352"/>
      <c r="Z112" s="38"/>
      <c r="AA112" s="106">
        <v>44978</v>
      </c>
      <c r="AB112" s="106">
        <v>45006</v>
      </c>
      <c r="AC112" s="107">
        <v>10.291152655795631</v>
      </c>
      <c r="AD112" s="107">
        <v>65.981165591648733</v>
      </c>
      <c r="AE112" s="107">
        <f t="shared" si="7"/>
        <v>76.27231824744436</v>
      </c>
      <c r="AF112" s="107">
        <v>2621.9497212218171</v>
      </c>
      <c r="AG112" s="48"/>
      <c r="AH112" s="48"/>
    </row>
    <row r="113" spans="1:34" ht="14.4">
      <c r="A113" s="38">
        <v>44881</v>
      </c>
      <c r="B113" s="38">
        <v>44911</v>
      </c>
      <c r="C113" s="38"/>
      <c r="D113" s="38">
        <v>44911</v>
      </c>
      <c r="E113" s="42">
        <v>12.686863053669526</v>
      </c>
      <c r="F113" s="42">
        <v>82.08775972477315</v>
      </c>
      <c r="G113" s="42">
        <f t="shared" si="4"/>
        <v>94.774622778442676</v>
      </c>
      <c r="H113" s="42">
        <v>3171.7157634173818</v>
      </c>
      <c r="J113" s="38">
        <v>44881</v>
      </c>
      <c r="K113" s="38">
        <v>44911</v>
      </c>
      <c r="L113" s="38">
        <v>44911</v>
      </c>
      <c r="M113" s="42">
        <v>10.455142143021757</v>
      </c>
      <c r="N113" s="42">
        <v>67.647864763266625</v>
      </c>
      <c r="O113" s="42">
        <f t="shared" si="5"/>
        <v>78.103006906288385</v>
      </c>
      <c r="P113" s="42">
        <v>2613.785535755439</v>
      </c>
      <c r="R113" s="38">
        <v>44881</v>
      </c>
      <c r="S113" s="38">
        <v>44911</v>
      </c>
      <c r="T113" s="38">
        <v>44911</v>
      </c>
      <c r="U113" s="42">
        <v>33.099201617637128</v>
      </c>
      <c r="V113" s="42">
        <v>214.16163301964113</v>
      </c>
      <c r="W113" s="42">
        <f t="shared" si="6"/>
        <v>247.26083463727826</v>
      </c>
      <c r="X113" s="42">
        <v>8274.8004044092813</v>
      </c>
      <c r="Y113" s="352"/>
      <c r="Z113" s="38"/>
      <c r="AA113" s="106">
        <v>45006</v>
      </c>
      <c r="AB113" s="106">
        <v>45037</v>
      </c>
      <c r="AC113" s="107">
        <v>10.032176580848411</v>
      </c>
      <c r="AD113" s="107">
        <v>66.240141666596173</v>
      </c>
      <c r="AE113" s="107">
        <f t="shared" si="7"/>
        <v>76.272318247444588</v>
      </c>
      <c r="AF113" s="107">
        <v>2555.9685556301683</v>
      </c>
      <c r="AG113" s="48"/>
      <c r="AH113" s="48"/>
    </row>
    <row r="114" spans="1:34" ht="14.4">
      <c r="A114" s="38">
        <v>44911</v>
      </c>
      <c r="B114" s="38">
        <v>44942</v>
      </c>
      <c r="C114" s="38"/>
      <c r="D114" s="38">
        <v>44942</v>
      </c>
      <c r="E114" s="42">
        <v>12.358512014770435</v>
      </c>
      <c r="F114" s="42">
        <v>82.41611076367235</v>
      </c>
      <c r="G114" s="42">
        <f t="shared" si="4"/>
        <v>94.77462277844279</v>
      </c>
      <c r="H114" s="42">
        <v>3089.6280036926087</v>
      </c>
      <c r="J114" s="38">
        <v>44911</v>
      </c>
      <c r="K114" s="38">
        <v>44942</v>
      </c>
      <c r="L114" s="38">
        <v>44942</v>
      </c>
      <c r="M114" s="42">
        <v>10.184550683968691</v>
      </c>
      <c r="N114" s="42">
        <v>67.918456222319946</v>
      </c>
      <c r="O114" s="42">
        <f t="shared" si="5"/>
        <v>78.103006906288641</v>
      </c>
      <c r="P114" s="42">
        <v>2546.1376709921724</v>
      </c>
      <c r="R114" s="38">
        <v>44911</v>
      </c>
      <c r="S114" s="38">
        <v>44942</v>
      </c>
      <c r="T114" s="38">
        <v>44942</v>
      </c>
      <c r="U114" s="42">
        <v>32.242555085558557</v>
      </c>
      <c r="V114" s="42">
        <v>215.01827955171939</v>
      </c>
      <c r="W114" s="42">
        <f t="shared" si="6"/>
        <v>247.26083463727795</v>
      </c>
      <c r="X114" s="42">
        <v>8060.6387713896402</v>
      </c>
      <c r="Y114" s="352"/>
      <c r="Z114" s="38"/>
      <c r="AA114" s="106">
        <v>45037</v>
      </c>
      <c r="AB114" s="106">
        <v>45067</v>
      </c>
      <c r="AC114" s="107">
        <v>9.7721840248070215</v>
      </c>
      <c r="AD114" s="107">
        <v>66.500134222637371</v>
      </c>
      <c r="AE114" s="107">
        <f t="shared" si="7"/>
        <v>76.272318247444389</v>
      </c>
      <c r="AF114" s="107">
        <v>2489.7284139635722</v>
      </c>
      <c r="AG114" s="48"/>
      <c r="AH114" s="48"/>
    </row>
    <row r="115" spans="1:34" ht="14.4">
      <c r="A115" s="38">
        <v>44942</v>
      </c>
      <c r="B115" s="38">
        <v>44973</v>
      </c>
      <c r="C115" s="38"/>
      <c r="D115" s="38">
        <v>44973</v>
      </c>
      <c r="E115" s="42">
        <v>12.028847571715746</v>
      </c>
      <c r="F115" s="42">
        <v>82.745775206726648</v>
      </c>
      <c r="G115" s="42">
        <f t="shared" si="4"/>
        <v>94.774622778442392</v>
      </c>
      <c r="H115" s="42">
        <v>3007.2118929289363</v>
      </c>
      <c r="J115" s="38">
        <v>44942</v>
      </c>
      <c r="K115" s="38">
        <v>44973</v>
      </c>
      <c r="L115" s="38">
        <v>44973</v>
      </c>
      <c r="M115" s="42">
        <v>9.912876859079411</v>
      </c>
      <c r="N115" s="42">
        <v>68.190130047209095</v>
      </c>
      <c r="O115" s="42">
        <f t="shared" si="5"/>
        <v>78.103006906288499</v>
      </c>
      <c r="P115" s="42">
        <v>2478.2192147698524</v>
      </c>
      <c r="R115" s="38">
        <v>44942</v>
      </c>
      <c r="S115" s="38">
        <v>44973</v>
      </c>
      <c r="T115" s="38">
        <v>44973</v>
      </c>
      <c r="U115" s="42">
        <v>31.382481967351683</v>
      </c>
      <c r="V115" s="42">
        <v>215.87835266992624</v>
      </c>
      <c r="W115" s="42">
        <f t="shared" si="6"/>
        <v>247.26083463727792</v>
      </c>
      <c r="X115" s="42">
        <v>7845.6204918379208</v>
      </c>
      <c r="Y115" s="352"/>
      <c r="Z115" s="38"/>
      <c r="AA115" s="106">
        <v>45067</v>
      </c>
      <c r="AB115" s="106">
        <v>45098</v>
      </c>
      <c r="AC115" s="107">
        <v>9.5111709979831698</v>
      </c>
      <c r="AD115" s="107">
        <v>66.761147249461374</v>
      </c>
      <c r="AE115" s="107">
        <f t="shared" si="7"/>
        <v>76.272318247444545</v>
      </c>
      <c r="AF115" s="107">
        <v>2423.2282797409348</v>
      </c>
      <c r="AG115" s="48"/>
      <c r="AH115" s="48"/>
    </row>
    <row r="116" spans="1:34" ht="14.4">
      <c r="A116" s="38">
        <v>44973</v>
      </c>
      <c r="B116" s="38">
        <v>45001</v>
      </c>
      <c r="C116" s="38"/>
      <c r="D116" s="38">
        <v>45001</v>
      </c>
      <c r="E116" s="42">
        <v>11.697864470888836</v>
      </c>
      <c r="F116" s="42">
        <v>83.076758307553987</v>
      </c>
      <c r="G116" s="42">
        <f t="shared" si="4"/>
        <v>94.774622778442819</v>
      </c>
      <c r="H116" s="42">
        <v>2924.4661177222097</v>
      </c>
      <c r="J116" s="38">
        <v>44973</v>
      </c>
      <c r="K116" s="38">
        <v>45001</v>
      </c>
      <c r="L116" s="38">
        <v>45001</v>
      </c>
      <c r="M116" s="42">
        <v>9.6401163388905751</v>
      </c>
      <c r="N116" s="42">
        <v>68.462890567398063</v>
      </c>
      <c r="O116" s="42">
        <f t="shared" si="5"/>
        <v>78.103006906288641</v>
      </c>
      <c r="P116" s="42">
        <v>2410.0290847226433</v>
      </c>
      <c r="R116" s="38">
        <v>44973</v>
      </c>
      <c r="S116" s="38">
        <v>45001</v>
      </c>
      <c r="T116" s="38">
        <v>45001</v>
      </c>
      <c r="U116" s="42">
        <v>30.518968556671975</v>
      </c>
      <c r="V116" s="42">
        <v>216.74186608060609</v>
      </c>
      <c r="W116" s="42">
        <f t="shared" si="6"/>
        <v>247.26083463727807</v>
      </c>
      <c r="X116" s="42">
        <v>7629.7421391679945</v>
      </c>
      <c r="Y116" s="352"/>
      <c r="Z116" s="38"/>
      <c r="AA116" s="106">
        <v>45098</v>
      </c>
      <c r="AB116" s="106">
        <v>45128</v>
      </c>
      <c r="AC116" s="107">
        <v>9.2491334950290334</v>
      </c>
      <c r="AD116" s="107">
        <v>67.023184752415546</v>
      </c>
      <c r="AE116" s="107">
        <f t="shared" si="7"/>
        <v>76.272318247444574</v>
      </c>
      <c r="AF116" s="107">
        <v>2356.4671324914734</v>
      </c>
      <c r="AG116" s="48"/>
      <c r="AH116" s="48"/>
    </row>
    <row r="117" spans="1:34" ht="14.4">
      <c r="A117" s="38">
        <v>45001</v>
      </c>
      <c r="B117" s="38">
        <v>45032</v>
      </c>
      <c r="C117" s="38"/>
      <c r="D117" s="38">
        <v>45033</v>
      </c>
      <c r="E117" s="42">
        <v>11.365557437658623</v>
      </c>
      <c r="F117" s="42">
        <v>83.409065340783854</v>
      </c>
      <c r="G117" s="42">
        <f t="shared" si="4"/>
        <v>94.774622778442478</v>
      </c>
      <c r="H117" s="42">
        <v>2841.3893594146557</v>
      </c>
      <c r="J117" s="38">
        <v>45001</v>
      </c>
      <c r="K117" s="38">
        <v>45032</v>
      </c>
      <c r="L117" s="38">
        <v>45033</v>
      </c>
      <c r="M117" s="42">
        <v>9.3662647766209819</v>
      </c>
      <c r="N117" s="42">
        <v>68.736742129667618</v>
      </c>
      <c r="O117" s="42">
        <f t="shared" si="5"/>
        <v>78.103006906288599</v>
      </c>
      <c r="P117" s="42">
        <v>2341.5661941552453</v>
      </c>
      <c r="R117" s="38">
        <v>45001</v>
      </c>
      <c r="S117" s="38">
        <v>45032</v>
      </c>
      <c r="T117" s="38">
        <v>45033</v>
      </c>
      <c r="U117" s="42">
        <v>29.652001092349554</v>
      </c>
      <c r="V117" s="42">
        <v>217.60883354492853</v>
      </c>
      <c r="W117" s="42">
        <f t="shared" si="6"/>
        <v>247.26083463727809</v>
      </c>
      <c r="X117" s="42">
        <v>7413.0002730873885</v>
      </c>
      <c r="Y117" s="352"/>
      <c r="Z117" s="38"/>
      <c r="AA117" s="106">
        <v>45128</v>
      </c>
      <c r="AB117" s="106">
        <v>45159</v>
      </c>
      <c r="AC117" s="107">
        <v>8.9860674948758028</v>
      </c>
      <c r="AD117" s="107">
        <v>67.286250752568776</v>
      </c>
      <c r="AE117" s="107">
        <f t="shared" si="7"/>
        <v>76.272318247444574</v>
      </c>
      <c r="AF117" s="107">
        <v>2289.4439477390579</v>
      </c>
      <c r="AG117" s="48"/>
      <c r="AH117" s="48"/>
    </row>
    <row r="118" spans="1:34" ht="14.4">
      <c r="A118" s="38">
        <v>45032</v>
      </c>
      <c r="B118" s="38">
        <v>45062</v>
      </c>
      <c r="C118" s="38"/>
      <c r="D118" s="38">
        <v>45062</v>
      </c>
      <c r="E118" s="42">
        <v>11.031921176295489</v>
      </c>
      <c r="F118" s="42">
        <v>83.742701602147008</v>
      </c>
      <c r="G118" s="42">
        <f t="shared" si="4"/>
        <v>94.774622778442492</v>
      </c>
      <c r="H118" s="42">
        <v>2757.9802940738718</v>
      </c>
      <c r="J118" s="38">
        <v>45032</v>
      </c>
      <c r="K118" s="38">
        <v>45062</v>
      </c>
      <c r="L118" s="38">
        <v>45062</v>
      </c>
      <c r="M118" s="42">
        <v>9.0913178081023105</v>
      </c>
      <c r="N118" s="42">
        <v>69.011689098186253</v>
      </c>
      <c r="O118" s="42">
        <f t="shared" si="5"/>
        <v>78.103006906288556</v>
      </c>
      <c r="P118" s="42">
        <v>2272.8294520255777</v>
      </c>
      <c r="R118" s="38">
        <v>45032</v>
      </c>
      <c r="S118" s="38">
        <v>45062</v>
      </c>
      <c r="T118" s="38">
        <v>45062</v>
      </c>
      <c r="U118" s="42">
        <v>28.781565758169837</v>
      </c>
      <c r="V118" s="42">
        <v>218.47926887910762</v>
      </c>
      <c r="W118" s="42">
        <f t="shared" si="6"/>
        <v>247.26083463727747</v>
      </c>
      <c r="X118" s="42">
        <v>7195.3914395424599</v>
      </c>
      <c r="Y118" s="352"/>
      <c r="Z118" s="38"/>
      <c r="AA118" s="106">
        <v>45159</v>
      </c>
      <c r="AB118" s="106">
        <v>45190</v>
      </c>
      <c r="AC118" s="107">
        <v>8.7219689606719708</v>
      </c>
      <c r="AD118" s="107">
        <v>67.550349286772416</v>
      </c>
      <c r="AE118" s="107">
        <f t="shared" si="7"/>
        <v>76.272318247444389</v>
      </c>
      <c r="AF118" s="107">
        <v>2222.1576969864891</v>
      </c>
      <c r="AG118" s="48"/>
      <c r="AH118" s="48"/>
    </row>
    <row r="119" spans="1:34" ht="14.4">
      <c r="A119" s="38">
        <v>45062</v>
      </c>
      <c r="B119" s="38">
        <v>45093</v>
      </c>
      <c r="C119" s="38"/>
      <c r="D119" s="38">
        <v>45093</v>
      </c>
      <c r="E119" s="42">
        <v>10.696950369886899</v>
      </c>
      <c r="F119" s="42">
        <v>84.077672408555827</v>
      </c>
      <c r="G119" s="42">
        <f t="shared" si="4"/>
        <v>94.774622778442733</v>
      </c>
      <c r="H119" s="42">
        <v>2674.2375924717248</v>
      </c>
      <c r="J119" s="38">
        <v>45062</v>
      </c>
      <c r="K119" s="38">
        <v>45093</v>
      </c>
      <c r="L119" s="38">
        <v>45093</v>
      </c>
      <c r="M119" s="42">
        <v>8.8152710517095656</v>
      </c>
      <c r="N119" s="42">
        <v>69.287735854578841</v>
      </c>
      <c r="O119" s="42">
        <f t="shared" si="5"/>
        <v>78.103006906288414</v>
      </c>
      <c r="P119" s="42">
        <v>2203.8177629273914</v>
      </c>
      <c r="R119" s="38">
        <v>45062</v>
      </c>
      <c r="S119" s="38">
        <v>45093</v>
      </c>
      <c r="T119" s="38">
        <v>45093</v>
      </c>
      <c r="U119" s="42">
        <v>27.907648682653413</v>
      </c>
      <c r="V119" s="42">
        <v>219.35318595462468</v>
      </c>
      <c r="W119" s="42">
        <f t="shared" si="6"/>
        <v>247.26083463727809</v>
      </c>
      <c r="X119" s="42">
        <v>6976.9121706633523</v>
      </c>
      <c r="Y119" s="352"/>
      <c r="Z119" s="38"/>
      <c r="AA119" s="106">
        <v>45190</v>
      </c>
      <c r="AB119" s="106">
        <v>45220</v>
      </c>
      <c r="AC119" s="107">
        <v>8.4568338397213871</v>
      </c>
      <c r="AD119" s="107">
        <v>67.815484407723034</v>
      </c>
      <c r="AE119" s="107">
        <f t="shared" si="7"/>
        <v>76.272318247444417</v>
      </c>
      <c r="AF119" s="107">
        <v>2154.6073476997167</v>
      </c>
      <c r="AG119" s="48"/>
      <c r="AH119" s="48"/>
    </row>
    <row r="120" spans="1:34" ht="14.4">
      <c r="A120" s="38">
        <v>45093</v>
      </c>
      <c r="B120" s="38">
        <v>45123</v>
      </c>
      <c r="C120" s="38"/>
      <c r="D120" s="38">
        <v>45124</v>
      </c>
      <c r="E120" s="42">
        <v>10.360639680252676</v>
      </c>
      <c r="F120" s="42">
        <v>84.413983098189874</v>
      </c>
      <c r="G120" s="42">
        <f t="shared" si="4"/>
        <v>94.774622778442549</v>
      </c>
      <c r="H120" s="42">
        <v>2590.159920063169</v>
      </c>
      <c r="J120" s="38">
        <v>45093</v>
      </c>
      <c r="K120" s="38">
        <v>45123</v>
      </c>
      <c r="L120" s="38">
        <v>45124</v>
      </c>
      <c r="M120" s="42">
        <v>8.5381201082912508</v>
      </c>
      <c r="N120" s="42">
        <v>69.564886797997133</v>
      </c>
      <c r="O120" s="42">
        <f t="shared" si="5"/>
        <v>78.103006906288385</v>
      </c>
      <c r="P120" s="42">
        <v>2134.5300270728126</v>
      </c>
      <c r="R120" s="38">
        <v>45093</v>
      </c>
      <c r="S120" s="38">
        <v>45123</v>
      </c>
      <c r="T120" s="38">
        <v>45124</v>
      </c>
      <c r="U120" s="42">
        <v>27.030235938834913</v>
      </c>
      <c r="V120" s="42">
        <v>220.23059869844292</v>
      </c>
      <c r="W120" s="42">
        <f t="shared" si="6"/>
        <v>247.26083463727784</v>
      </c>
      <c r="X120" s="42">
        <v>6757.5589847087276</v>
      </c>
      <c r="Y120" s="352"/>
      <c r="Z120" s="38"/>
      <c r="AA120" s="106">
        <v>45220</v>
      </c>
      <c r="AB120" s="106">
        <v>45251</v>
      </c>
      <c r="AC120" s="107">
        <v>8.1906580634210755</v>
      </c>
      <c r="AD120" s="107">
        <v>68.081660184023349</v>
      </c>
      <c r="AE120" s="107">
        <f t="shared" si="7"/>
        <v>76.272318247444417</v>
      </c>
      <c r="AF120" s="107">
        <v>2086.7918632919936</v>
      </c>
      <c r="AG120" s="48"/>
      <c r="AH120" s="48"/>
    </row>
    <row r="121" spans="1:34" ht="14.4">
      <c r="A121" s="38">
        <v>45123</v>
      </c>
      <c r="B121" s="38">
        <v>45154</v>
      </c>
      <c r="C121" s="38"/>
      <c r="D121" s="38">
        <v>45154</v>
      </c>
      <c r="E121" s="42">
        <v>10.022983747859916</v>
      </c>
      <c r="F121" s="42">
        <v>84.751639030582737</v>
      </c>
      <c r="G121" s="42">
        <f t="shared" si="4"/>
        <v>94.774622778442648</v>
      </c>
      <c r="H121" s="42">
        <v>2505.7459369649791</v>
      </c>
      <c r="J121" s="38">
        <v>45123</v>
      </c>
      <c r="K121" s="38">
        <v>45154</v>
      </c>
      <c r="L121" s="38">
        <v>45154</v>
      </c>
      <c r="M121" s="42">
        <v>8.259860561099261</v>
      </c>
      <c r="N121" s="42">
        <v>69.843146345189325</v>
      </c>
      <c r="O121" s="42">
        <f t="shared" si="5"/>
        <v>78.103006906288584</v>
      </c>
      <c r="P121" s="42">
        <v>2064.9651402748154</v>
      </c>
      <c r="R121" s="38">
        <v>45123</v>
      </c>
      <c r="S121" s="38">
        <v>45154</v>
      </c>
      <c r="T121" s="38">
        <v>45154</v>
      </c>
      <c r="U121" s="42">
        <v>26.149313544041142</v>
      </c>
      <c r="V121" s="42">
        <v>221.11152109323666</v>
      </c>
      <c r="W121" s="42">
        <f t="shared" si="6"/>
        <v>247.26083463727781</v>
      </c>
      <c r="X121" s="42">
        <v>6537.3283860102847</v>
      </c>
      <c r="Y121" s="352"/>
      <c r="Z121" s="38"/>
      <c r="AA121" s="106">
        <v>45251</v>
      </c>
      <c r="AB121" s="106">
        <v>45281</v>
      </c>
      <c r="AC121" s="107">
        <v>7.923437547198783</v>
      </c>
      <c r="AD121" s="107">
        <v>68.348880700245672</v>
      </c>
      <c r="AE121" s="107">
        <f t="shared" si="7"/>
        <v>76.27231824744446</v>
      </c>
      <c r="AF121" s="107">
        <v>2018.7102031079703</v>
      </c>
      <c r="AG121" s="48"/>
      <c r="AH121" s="48"/>
    </row>
    <row r="122" spans="1:34" ht="14.4">
      <c r="A122" s="38">
        <v>45154</v>
      </c>
      <c r="B122" s="38">
        <v>45185</v>
      </c>
      <c r="C122" s="38"/>
      <c r="D122" s="38">
        <v>45187</v>
      </c>
      <c r="E122" s="42">
        <v>9.6839771917375863</v>
      </c>
      <c r="F122" s="42">
        <v>85.090645586704795</v>
      </c>
      <c r="G122" s="42">
        <f t="shared" si="4"/>
        <v>94.774622778442378</v>
      </c>
      <c r="H122" s="42">
        <v>2420.9942979343964</v>
      </c>
      <c r="J122" s="38">
        <v>45154</v>
      </c>
      <c r="K122" s="38">
        <v>45185</v>
      </c>
      <c r="L122" s="38">
        <v>45187</v>
      </c>
      <c r="M122" s="42">
        <v>7.9804879757185052</v>
      </c>
      <c r="N122" s="42">
        <v>70.122518930569868</v>
      </c>
      <c r="O122" s="42">
        <f t="shared" si="5"/>
        <v>78.103006906288371</v>
      </c>
      <c r="P122" s="42">
        <v>1995.1219939296261</v>
      </c>
      <c r="R122" s="38">
        <v>45154</v>
      </c>
      <c r="S122" s="38">
        <v>45185</v>
      </c>
      <c r="T122" s="38">
        <v>45187</v>
      </c>
      <c r="U122" s="42">
        <v>25.264867459668192</v>
      </c>
      <c r="V122" s="42">
        <v>221.9959671776096</v>
      </c>
      <c r="W122" s="42">
        <f t="shared" si="6"/>
        <v>247.26083463727778</v>
      </c>
      <c r="X122" s="42">
        <v>6316.216864917048</v>
      </c>
      <c r="Y122" s="352"/>
      <c r="Z122" s="38"/>
      <c r="AA122" s="106">
        <v>45281</v>
      </c>
      <c r="AB122" s="106">
        <v>45312</v>
      </c>
      <c r="AC122" s="107">
        <v>7.6551681904503202</v>
      </c>
      <c r="AD122" s="107">
        <v>68.617150056994205</v>
      </c>
      <c r="AE122" s="107">
        <f t="shared" si="7"/>
        <v>76.272318247444531</v>
      </c>
      <c r="AF122" s="107">
        <v>1950.3613224077246</v>
      </c>
      <c r="AG122" s="48"/>
      <c r="AH122" s="48"/>
    </row>
    <row r="123" spans="1:34" ht="14.4">
      <c r="A123" s="38">
        <v>45185</v>
      </c>
      <c r="B123" s="38">
        <v>45215</v>
      </c>
      <c r="C123" s="38"/>
      <c r="D123" s="38">
        <v>45215</v>
      </c>
      <c r="E123" s="42">
        <v>9.3436146093907677</v>
      </c>
      <c r="F123" s="42">
        <v>85.431008169051893</v>
      </c>
      <c r="G123" s="42">
        <f t="shared" si="4"/>
        <v>94.774622778442662</v>
      </c>
      <c r="H123" s="42">
        <v>2335.9036523476916</v>
      </c>
      <c r="J123" s="38">
        <v>45185</v>
      </c>
      <c r="K123" s="38">
        <v>45215</v>
      </c>
      <c r="L123" s="38">
        <v>45215</v>
      </c>
      <c r="M123" s="42">
        <v>7.6999978999962257</v>
      </c>
      <c r="N123" s="42">
        <v>70.403009006292223</v>
      </c>
      <c r="O123" s="42">
        <f t="shared" si="5"/>
        <v>78.103006906288442</v>
      </c>
      <c r="P123" s="42">
        <v>1924.9994749990562</v>
      </c>
      <c r="R123" s="38">
        <v>45185</v>
      </c>
      <c r="S123" s="38">
        <v>45215</v>
      </c>
      <c r="T123" s="38">
        <v>45215</v>
      </c>
      <c r="U123" s="42">
        <v>24.376883590957757</v>
      </c>
      <c r="V123" s="42">
        <v>222.88395104632036</v>
      </c>
      <c r="W123" s="42">
        <f t="shared" si="6"/>
        <v>247.26083463727812</v>
      </c>
      <c r="X123" s="42">
        <v>6094.2208977394384</v>
      </c>
      <c r="Y123" s="352"/>
      <c r="Z123" s="38"/>
      <c r="AA123" s="106">
        <v>45312</v>
      </c>
      <c r="AB123" s="106">
        <v>45343</v>
      </c>
      <c r="AC123" s="107">
        <v>7.3858458764766182</v>
      </c>
      <c r="AD123" s="107">
        <v>68.886472370967795</v>
      </c>
      <c r="AE123" s="107">
        <f t="shared" si="7"/>
        <v>76.272318247444417</v>
      </c>
      <c r="AF123" s="107">
        <v>1881.7441723507304</v>
      </c>
      <c r="AG123" s="48"/>
      <c r="AH123" s="48"/>
    </row>
    <row r="124" spans="1:34" ht="14.4">
      <c r="A124" s="38">
        <v>45215</v>
      </c>
      <c r="B124" s="38">
        <v>45246</v>
      </c>
      <c r="C124" s="38"/>
      <c r="D124" s="38">
        <v>45246</v>
      </c>
      <c r="E124" s="42">
        <v>9.0018905767145601</v>
      </c>
      <c r="F124" s="42">
        <v>85.772732201728104</v>
      </c>
      <c r="G124" s="42">
        <f t="shared" si="4"/>
        <v>94.774622778442662</v>
      </c>
      <c r="H124" s="42">
        <v>2250.4726441786397</v>
      </c>
      <c r="J124" s="38">
        <v>45215</v>
      </c>
      <c r="K124" s="38">
        <v>45246</v>
      </c>
      <c r="L124" s="38">
        <v>45246</v>
      </c>
      <c r="M124" s="42">
        <v>7.4183858639710554</v>
      </c>
      <c r="N124" s="42">
        <v>70.684621042317303</v>
      </c>
      <c r="O124" s="42">
        <f t="shared" si="5"/>
        <v>78.103006906288357</v>
      </c>
      <c r="P124" s="42">
        <v>1854.596465992764</v>
      </c>
      <c r="R124" s="38">
        <v>45215</v>
      </c>
      <c r="S124" s="38">
        <v>45246</v>
      </c>
      <c r="T124" s="38">
        <v>45246</v>
      </c>
      <c r="U124" s="42">
        <v>23.485347786772476</v>
      </c>
      <c r="V124" s="42">
        <v>223.77548685050533</v>
      </c>
      <c r="W124" s="42">
        <f t="shared" si="6"/>
        <v>247.26083463727781</v>
      </c>
      <c r="X124" s="42">
        <v>5871.3369466931181</v>
      </c>
      <c r="Y124" s="352"/>
      <c r="Z124" s="38"/>
      <c r="AA124" s="106">
        <v>45343</v>
      </c>
      <c r="AB124" s="106">
        <v>45372</v>
      </c>
      <c r="AC124" s="107">
        <v>7.1154664724205698</v>
      </c>
      <c r="AD124" s="107">
        <v>69.156851775023824</v>
      </c>
      <c r="AE124" s="107">
        <f t="shared" si="7"/>
        <v>76.272318247444389</v>
      </c>
      <c r="AF124" s="107">
        <v>1812.8576999797626</v>
      </c>
      <c r="AG124" s="48"/>
      <c r="AH124" s="48"/>
    </row>
    <row r="125" spans="1:34" ht="14.4">
      <c r="A125" s="38">
        <v>45246</v>
      </c>
      <c r="B125" s="38">
        <v>45276</v>
      </c>
      <c r="C125" s="38"/>
      <c r="D125" s="38">
        <v>45278</v>
      </c>
      <c r="E125" s="42">
        <v>8.6587996479076477</v>
      </c>
      <c r="F125" s="42">
        <v>86.115823130534864</v>
      </c>
      <c r="G125" s="42">
        <f t="shared" si="4"/>
        <v>94.774622778442506</v>
      </c>
      <c r="H125" s="42">
        <v>2164.6999119769116</v>
      </c>
      <c r="J125" s="38">
        <v>45246</v>
      </c>
      <c r="K125" s="38">
        <v>45276</v>
      </c>
      <c r="L125" s="38">
        <v>45278</v>
      </c>
      <c r="M125" s="42">
        <v>7.135647379801787</v>
      </c>
      <c r="N125" s="42">
        <v>70.967359526486689</v>
      </c>
      <c r="O125" s="42">
        <f t="shared" si="5"/>
        <v>78.103006906288471</v>
      </c>
      <c r="P125" s="42">
        <v>1783.9118449504467</v>
      </c>
      <c r="R125" s="38">
        <v>45246</v>
      </c>
      <c r="S125" s="38">
        <v>45276</v>
      </c>
      <c r="T125" s="38">
        <v>45278</v>
      </c>
      <c r="U125" s="42">
        <v>22.590245839370453</v>
      </c>
      <c r="V125" s="42">
        <v>224.67058879790784</v>
      </c>
      <c r="W125" s="42">
        <f t="shared" si="6"/>
        <v>247.26083463727829</v>
      </c>
      <c r="X125" s="42">
        <v>5647.5614598426127</v>
      </c>
      <c r="Y125" s="352"/>
      <c r="Z125" s="38"/>
      <c r="AA125" s="106">
        <v>45372</v>
      </c>
      <c r="AB125" s="106">
        <v>45403</v>
      </c>
      <c r="AC125" s="107">
        <v>6.8440258292035994</v>
      </c>
      <c r="AD125" s="107">
        <v>69.428292418240972</v>
      </c>
      <c r="AE125" s="107">
        <f t="shared" si="7"/>
        <v>76.272318247444574</v>
      </c>
      <c r="AF125" s="107">
        <v>1743.7008482047388</v>
      </c>
      <c r="AG125" s="48"/>
      <c r="AH125" s="48"/>
    </row>
    <row r="126" spans="1:34" ht="14.4">
      <c r="A126" s="38">
        <v>45276</v>
      </c>
      <c r="B126" s="38">
        <v>45307</v>
      </c>
      <c r="C126" s="38"/>
      <c r="D126" s="38">
        <v>45307</v>
      </c>
      <c r="E126" s="42">
        <v>8.3143363553855067</v>
      </c>
      <c r="F126" s="42">
        <v>86.460286423057141</v>
      </c>
      <c r="G126" s="42">
        <f t="shared" si="4"/>
        <v>94.774622778442648</v>
      </c>
      <c r="H126" s="42">
        <v>2078.5840888463767</v>
      </c>
      <c r="J126" s="38">
        <v>45276</v>
      </c>
      <c r="K126" s="38">
        <v>45307</v>
      </c>
      <c r="L126" s="38">
        <v>45307</v>
      </c>
      <c r="M126" s="42">
        <v>6.8517779416958398</v>
      </c>
      <c r="N126" s="42">
        <v>71.251228964592656</v>
      </c>
      <c r="O126" s="42">
        <f t="shared" si="5"/>
        <v>78.103006906288499</v>
      </c>
      <c r="P126" s="42">
        <v>1712.94448542396</v>
      </c>
      <c r="R126" s="38">
        <v>45276</v>
      </c>
      <c r="S126" s="38">
        <v>45307</v>
      </c>
      <c r="T126" s="38">
        <v>45307</v>
      </c>
      <c r="U126" s="42">
        <v>21.691563484178818</v>
      </c>
      <c r="V126" s="42">
        <v>225.56927115309918</v>
      </c>
      <c r="W126" s="42">
        <f t="shared" si="6"/>
        <v>247.26083463727801</v>
      </c>
      <c r="X126" s="42">
        <v>5422.8908710447049</v>
      </c>
      <c r="Y126" s="352"/>
      <c r="Z126" s="38"/>
      <c r="AA126" s="106">
        <v>45403</v>
      </c>
      <c r="AB126" s="106">
        <v>45433</v>
      </c>
      <c r="AC126" s="107">
        <v>6.5715197814620048</v>
      </c>
      <c r="AD126" s="107">
        <v>69.700798465982416</v>
      </c>
      <c r="AE126" s="107">
        <f t="shared" si="7"/>
        <v>76.272318247444417</v>
      </c>
      <c r="AF126" s="107">
        <v>1674.2725557864978</v>
      </c>
      <c r="AG126" s="48"/>
      <c r="AH126" s="48"/>
    </row>
    <row r="127" spans="1:34" ht="14.4">
      <c r="A127" s="38">
        <v>45307</v>
      </c>
      <c r="B127" s="38">
        <v>45338</v>
      </c>
      <c r="C127" s="38"/>
      <c r="D127" s="38">
        <v>45338</v>
      </c>
      <c r="E127" s="42">
        <v>7.9684952096932777</v>
      </c>
      <c r="F127" s="42">
        <v>86.806127568749389</v>
      </c>
      <c r="G127" s="42">
        <f t="shared" si="4"/>
        <v>94.774622778442662</v>
      </c>
      <c r="H127" s="42">
        <v>1992.1238024233196</v>
      </c>
      <c r="J127" s="38">
        <v>45307</v>
      </c>
      <c r="K127" s="38">
        <v>45338</v>
      </c>
      <c r="L127" s="38">
        <v>45338</v>
      </c>
      <c r="M127" s="42">
        <v>6.5667730258374695</v>
      </c>
      <c r="N127" s="42">
        <v>71.536233880450936</v>
      </c>
      <c r="O127" s="42">
        <f t="shared" si="5"/>
        <v>78.1030069062884</v>
      </c>
      <c r="P127" s="42">
        <v>1641.6932564593674</v>
      </c>
      <c r="R127" s="38">
        <v>45307</v>
      </c>
      <c r="S127" s="38">
        <v>45338</v>
      </c>
      <c r="T127" s="38">
        <v>45338</v>
      </c>
      <c r="U127" s="42">
        <v>20.789286399566421</v>
      </c>
      <c r="V127" s="42">
        <v>226.47154823771143</v>
      </c>
      <c r="W127" s="42">
        <f t="shared" si="6"/>
        <v>247.26083463727787</v>
      </c>
      <c r="X127" s="42">
        <v>5197.3215998916057</v>
      </c>
      <c r="Y127" s="352"/>
      <c r="Z127" s="38"/>
      <c r="AA127" s="106">
        <v>45433</v>
      </c>
      <c r="AB127" s="106">
        <v>45464</v>
      </c>
      <c r="AC127" s="107">
        <v>6.2979441474830233</v>
      </c>
      <c r="AD127" s="107">
        <v>69.974374099961324</v>
      </c>
      <c r="AE127" s="107">
        <f t="shared" si="7"/>
        <v>76.272318247444346</v>
      </c>
      <c r="AF127" s="107">
        <v>1604.5717573205154</v>
      </c>
      <c r="AG127" s="48"/>
      <c r="AH127" s="48"/>
    </row>
    <row r="128" spans="1:34" ht="14.4">
      <c r="A128" s="38">
        <v>45338</v>
      </c>
      <c r="B128" s="38">
        <v>45367</v>
      </c>
      <c r="C128" s="38"/>
      <c r="D128" s="38">
        <v>45369</v>
      </c>
      <c r="E128" s="42">
        <v>7.6212706994182806</v>
      </c>
      <c r="F128" s="42">
        <v>87.153352079024444</v>
      </c>
      <c r="G128" s="42">
        <f t="shared" si="4"/>
        <v>94.774622778442719</v>
      </c>
      <c r="H128" s="42">
        <v>1905.3176748545702</v>
      </c>
      <c r="J128" s="38">
        <v>45338</v>
      </c>
      <c r="K128" s="38">
        <v>45367</v>
      </c>
      <c r="L128" s="38">
        <v>45369</v>
      </c>
      <c r="M128" s="42">
        <v>6.2806280903156662</v>
      </c>
      <c r="N128" s="42">
        <v>71.822378815972797</v>
      </c>
      <c r="O128" s="42">
        <f t="shared" si="5"/>
        <v>78.103006906288471</v>
      </c>
      <c r="P128" s="42">
        <v>1570.1570225789164</v>
      </c>
      <c r="R128" s="38">
        <v>45338</v>
      </c>
      <c r="S128" s="38">
        <v>45367</v>
      </c>
      <c r="T128" s="38">
        <v>45369</v>
      </c>
      <c r="U128" s="42">
        <v>19.88340020661558</v>
      </c>
      <c r="V128" s="42">
        <v>227.37743443066211</v>
      </c>
      <c r="W128" s="42">
        <f t="shared" si="6"/>
        <v>247.2608346372777</v>
      </c>
      <c r="X128" s="42">
        <v>4970.8500516538943</v>
      </c>
      <c r="Y128" s="352"/>
      <c r="Z128" s="38"/>
      <c r="AA128" s="106">
        <v>45464</v>
      </c>
      <c r="AB128" s="106">
        <v>45494</v>
      </c>
      <c r="AC128" s="107">
        <v>6.0232947291406758</v>
      </c>
      <c r="AD128" s="107">
        <v>70.249023518303829</v>
      </c>
      <c r="AE128" s="107">
        <f t="shared" si="7"/>
        <v>76.272318247444503</v>
      </c>
      <c r="AF128" s="107">
        <v>1534.5973832205541</v>
      </c>
      <c r="AG128" s="48"/>
      <c r="AH128" s="48"/>
    </row>
    <row r="129" spans="1:34" ht="14.4">
      <c r="A129" s="38">
        <v>45367</v>
      </c>
      <c r="B129" s="38">
        <v>45398</v>
      </c>
      <c r="C129" s="38"/>
      <c r="D129" s="38">
        <v>45398</v>
      </c>
      <c r="E129" s="42">
        <v>7.2726572911021838</v>
      </c>
      <c r="F129" s="42">
        <v>87.501965487340385</v>
      </c>
      <c r="G129" s="42">
        <f t="shared" si="4"/>
        <v>94.774622778442563</v>
      </c>
      <c r="H129" s="42">
        <v>1818.1643227755458</v>
      </c>
      <c r="J129" s="38">
        <v>45367</v>
      </c>
      <c r="K129" s="38">
        <v>45398</v>
      </c>
      <c r="L129" s="38">
        <v>45398</v>
      </c>
      <c r="M129" s="42">
        <v>5.9933385750517738</v>
      </c>
      <c r="N129" s="42">
        <v>72.109668331236662</v>
      </c>
      <c r="O129" s="42">
        <f t="shared" si="5"/>
        <v>78.103006906288442</v>
      </c>
      <c r="P129" s="42">
        <v>1498.3346437629436</v>
      </c>
      <c r="R129" s="38">
        <v>45367</v>
      </c>
      <c r="S129" s="38">
        <v>45398</v>
      </c>
      <c r="T129" s="38">
        <v>45398</v>
      </c>
      <c r="U129" s="42">
        <v>18.973890468892929</v>
      </c>
      <c r="V129" s="42">
        <v>228.28694416838516</v>
      </c>
      <c r="W129" s="42">
        <f t="shared" si="6"/>
        <v>247.26083463727809</v>
      </c>
      <c r="X129" s="42">
        <v>4743.4726172232322</v>
      </c>
      <c r="Y129" s="352"/>
      <c r="Z129" s="38"/>
      <c r="AA129" s="106">
        <v>45494</v>
      </c>
      <c r="AB129" s="106">
        <v>45525</v>
      </c>
      <c r="AC129" s="107">
        <v>5.7475673118313324</v>
      </c>
      <c r="AD129" s="107">
        <v>70.524750935613156</v>
      </c>
      <c r="AE129" s="107">
        <f t="shared" si="7"/>
        <v>76.272318247444488</v>
      </c>
      <c r="AF129" s="107">
        <v>1464.3483597022503</v>
      </c>
      <c r="AG129" s="48"/>
      <c r="AH129" s="48"/>
    </row>
    <row r="130" spans="1:34" ht="14.4">
      <c r="A130" s="38">
        <v>45398</v>
      </c>
      <c r="B130" s="38">
        <v>45428</v>
      </c>
      <c r="C130" s="38"/>
      <c r="D130" s="38">
        <v>45428</v>
      </c>
      <c r="E130" s="42">
        <v>6.9226494291528224</v>
      </c>
      <c r="F130" s="42">
        <v>87.851973349289892</v>
      </c>
      <c r="G130" s="42">
        <f t="shared" si="4"/>
        <v>94.774622778442719</v>
      </c>
      <c r="H130" s="42">
        <v>1730.6623572882054</v>
      </c>
      <c r="J130" s="38">
        <v>45398</v>
      </c>
      <c r="K130" s="38">
        <v>45428</v>
      </c>
      <c r="L130" s="38">
        <v>45428</v>
      </c>
      <c r="M130" s="42">
        <v>5.7048999017268276</v>
      </c>
      <c r="N130" s="42">
        <v>72.398107004561552</v>
      </c>
      <c r="O130" s="42">
        <f t="shared" si="5"/>
        <v>78.103006906288385</v>
      </c>
      <c r="P130" s="42">
        <v>1426.224975431707</v>
      </c>
      <c r="R130" s="38">
        <v>45398</v>
      </c>
      <c r="S130" s="38">
        <v>45428</v>
      </c>
      <c r="T130" s="38">
        <v>45428</v>
      </c>
      <c r="U130" s="42">
        <v>18.060742692219389</v>
      </c>
      <c r="V130" s="42">
        <v>229.20009194505838</v>
      </c>
      <c r="W130" s="42">
        <f t="shared" si="6"/>
        <v>247.26083463727775</v>
      </c>
      <c r="X130" s="42">
        <v>4515.185673054847</v>
      </c>
      <c r="Y130" s="352"/>
      <c r="Z130" s="38"/>
      <c r="AA130" s="106">
        <v>45525</v>
      </c>
      <c r="AB130" s="106">
        <v>45556</v>
      </c>
      <c r="AC130" s="107">
        <v>5.4707576644090503</v>
      </c>
      <c r="AD130" s="107">
        <v>70.801560583035325</v>
      </c>
      <c r="AE130" s="107">
        <f t="shared" si="7"/>
        <v>76.272318247444375</v>
      </c>
      <c r="AF130" s="107">
        <v>1393.8236087666371</v>
      </c>
      <c r="AG130" s="48"/>
      <c r="AH130" s="48"/>
    </row>
    <row r="131" spans="1:34" ht="14.4">
      <c r="A131" s="38">
        <v>45428</v>
      </c>
      <c r="B131" s="38">
        <v>45459</v>
      </c>
      <c r="C131" s="38"/>
      <c r="D131" s="38">
        <v>45460</v>
      </c>
      <c r="E131" s="42">
        <v>6.5712415357556617</v>
      </c>
      <c r="F131" s="42">
        <v>88.203381242686874</v>
      </c>
      <c r="G131" s="42">
        <f t="shared" si="4"/>
        <v>94.774622778442534</v>
      </c>
      <c r="H131" s="42">
        <v>1642.8103839389155</v>
      </c>
      <c r="J131" s="38">
        <v>45428</v>
      </c>
      <c r="K131" s="38">
        <v>45459</v>
      </c>
      <c r="L131" s="38">
        <v>45460</v>
      </c>
      <c r="M131" s="42">
        <v>5.4153074737085811</v>
      </c>
      <c r="N131" s="42">
        <v>72.687699432579848</v>
      </c>
      <c r="O131" s="42">
        <f t="shared" si="5"/>
        <v>78.103006906288428</v>
      </c>
      <c r="P131" s="42">
        <v>1353.8268684271454</v>
      </c>
      <c r="R131" s="38">
        <v>45428</v>
      </c>
      <c r="S131" s="38">
        <v>45459</v>
      </c>
      <c r="T131" s="38">
        <v>45460</v>
      </c>
      <c r="U131" s="42">
        <v>17.143942324439156</v>
      </c>
      <c r="V131" s="42">
        <v>230.11689231283887</v>
      </c>
      <c r="W131" s="42">
        <f t="shared" si="6"/>
        <v>247.26083463727804</v>
      </c>
      <c r="X131" s="42">
        <v>4285.9855811097887</v>
      </c>
      <c r="Y131" s="352"/>
      <c r="Z131" s="38"/>
      <c r="AA131" s="106">
        <v>45556</v>
      </c>
      <c r="AB131" s="106">
        <v>45586</v>
      </c>
      <c r="AC131" s="107">
        <v>5.1928615391206376</v>
      </c>
      <c r="AD131" s="107">
        <v>71.079456708323733</v>
      </c>
      <c r="AE131" s="107">
        <f t="shared" si="7"/>
        <v>76.272318247444375</v>
      </c>
      <c r="AF131" s="107">
        <v>1323.0220481836018</v>
      </c>
      <c r="AG131" s="48"/>
      <c r="AH131" s="48"/>
    </row>
    <row r="132" spans="1:34" ht="14.4">
      <c r="A132" s="38">
        <v>45459</v>
      </c>
      <c r="B132" s="38">
        <v>45489</v>
      </c>
      <c r="C132" s="38"/>
      <c r="D132" s="38">
        <v>45489</v>
      </c>
      <c r="E132" s="42">
        <v>6.2184280107849137</v>
      </c>
      <c r="F132" s="42">
        <v>88.556194767657644</v>
      </c>
      <c r="G132" s="42">
        <f t="shared" si="4"/>
        <v>94.774622778442563</v>
      </c>
      <c r="H132" s="42">
        <v>1554.6070026962286</v>
      </c>
      <c r="J132" s="38">
        <v>45459</v>
      </c>
      <c r="K132" s="38">
        <v>45489</v>
      </c>
      <c r="L132" s="38">
        <v>45489</v>
      </c>
      <c r="M132" s="42">
        <v>5.1245566759782628</v>
      </c>
      <c r="N132" s="42">
        <v>72.978450230310258</v>
      </c>
      <c r="O132" s="42">
        <f t="shared" si="5"/>
        <v>78.103006906288527</v>
      </c>
      <c r="P132" s="42">
        <v>1281.1391689945656</v>
      </c>
      <c r="R132" s="38">
        <v>45459</v>
      </c>
      <c r="S132" s="38">
        <v>45489</v>
      </c>
      <c r="T132" s="38">
        <v>45489</v>
      </c>
      <c r="U132" s="42">
        <v>16.223474755187798</v>
      </c>
      <c r="V132" s="42">
        <v>231.03735988209019</v>
      </c>
      <c r="W132" s="42">
        <f t="shared" si="6"/>
        <v>247.26083463727798</v>
      </c>
      <c r="X132" s="42">
        <v>4055.8686887969498</v>
      </c>
      <c r="Y132" s="352"/>
      <c r="Z132" s="38"/>
      <c r="AA132" s="106">
        <v>45586</v>
      </c>
      <c r="AB132" s="106">
        <v>45617</v>
      </c>
      <c r="AC132" s="107">
        <v>4.9138746715404666</v>
      </c>
      <c r="AD132" s="107">
        <v>71.358443575903948</v>
      </c>
      <c r="AE132" s="107">
        <f t="shared" si="7"/>
        <v>76.272318247444417</v>
      </c>
      <c r="AF132" s="107">
        <v>1251.942591475278</v>
      </c>
      <c r="AG132" s="48"/>
      <c r="AH132" s="48"/>
    </row>
    <row r="133" spans="1:34" ht="14.4">
      <c r="A133" s="38">
        <v>45489</v>
      </c>
      <c r="B133" s="38">
        <v>45520</v>
      </c>
      <c r="C133" s="38"/>
      <c r="D133" s="38">
        <v>45520</v>
      </c>
      <c r="E133" s="42">
        <v>5.8642032317142831</v>
      </c>
      <c r="F133" s="42">
        <v>88.910419546728235</v>
      </c>
      <c r="G133" s="42">
        <f t="shared" ref="G133:G148" si="8">+E133+F133</f>
        <v>94.77462277844252</v>
      </c>
      <c r="H133" s="42">
        <v>1466.050807928571</v>
      </c>
      <c r="J133" s="38">
        <v>45489</v>
      </c>
      <c r="K133" s="38">
        <v>45520</v>
      </c>
      <c r="L133" s="38">
        <v>45520</v>
      </c>
      <c r="M133" s="42">
        <v>4.8326428750570214</v>
      </c>
      <c r="N133" s="42">
        <v>73.270364031231566</v>
      </c>
      <c r="O133" s="42">
        <f t="shared" ref="O133:O148" si="9">+M133+N133</f>
        <v>78.103006906288584</v>
      </c>
      <c r="P133" s="42">
        <v>1208.1607187642553</v>
      </c>
      <c r="R133" s="38">
        <v>45489</v>
      </c>
      <c r="S133" s="38">
        <v>45520</v>
      </c>
      <c r="T133" s="38">
        <v>45520</v>
      </c>
      <c r="U133" s="42">
        <v>15.299325315659436</v>
      </c>
      <c r="V133" s="42">
        <v>231.96150932161845</v>
      </c>
      <c r="W133" s="42">
        <f t="shared" ref="W133:W148" si="10">+U133+V133</f>
        <v>247.2608346372779</v>
      </c>
      <c r="X133" s="42">
        <v>3824.8313289148596</v>
      </c>
      <c r="Y133" s="352"/>
      <c r="Z133" s="38"/>
      <c r="AA133" s="106">
        <v>45617</v>
      </c>
      <c r="AB133" s="106">
        <v>45647</v>
      </c>
      <c r="AC133" s="107">
        <v>4.6337927805050434</v>
      </c>
      <c r="AD133" s="107">
        <v>71.638525466939427</v>
      </c>
      <c r="AE133" s="107">
        <f t="shared" ref="AE133:AE148" si="11">+AD133+AC133</f>
        <v>76.272318247444474</v>
      </c>
      <c r="AF133" s="107">
        <v>1180.5841478993741</v>
      </c>
      <c r="AG133" s="48"/>
      <c r="AH133" s="48"/>
    </row>
    <row r="134" spans="1:34" ht="14.4">
      <c r="A134" s="38">
        <v>45520</v>
      </c>
      <c r="B134" s="38">
        <v>45551</v>
      </c>
      <c r="C134" s="38"/>
      <c r="D134" s="38">
        <v>45551</v>
      </c>
      <c r="E134" s="42">
        <v>5.5085615535273709</v>
      </c>
      <c r="F134" s="42">
        <v>89.266061224915347</v>
      </c>
      <c r="G134" s="42">
        <f t="shared" si="8"/>
        <v>94.774622778442719</v>
      </c>
      <c r="H134" s="42">
        <v>1377.1403883818427</v>
      </c>
      <c r="J134" s="38">
        <v>45520</v>
      </c>
      <c r="K134" s="38">
        <v>45551</v>
      </c>
      <c r="L134" s="38">
        <v>45551</v>
      </c>
      <c r="M134" s="42">
        <v>4.5395614189320952</v>
      </c>
      <c r="N134" s="42">
        <v>73.563445487356375</v>
      </c>
      <c r="O134" s="42">
        <f t="shared" si="9"/>
        <v>78.103006906288471</v>
      </c>
      <c r="P134" s="42">
        <v>1134.8903547330237</v>
      </c>
      <c r="R134" s="38">
        <v>45520</v>
      </c>
      <c r="S134" s="38">
        <v>45551</v>
      </c>
      <c r="T134" s="38">
        <v>45551</v>
      </c>
      <c r="U134" s="42">
        <v>14.371479278372963</v>
      </c>
      <c r="V134" s="42">
        <v>232.88935535890505</v>
      </c>
      <c r="W134" s="42">
        <f t="shared" si="10"/>
        <v>247.26083463727801</v>
      </c>
      <c r="X134" s="42">
        <v>3592.8698195932411</v>
      </c>
      <c r="Y134" s="352"/>
      <c r="Z134" s="38"/>
      <c r="AA134" s="106">
        <v>45647</v>
      </c>
      <c r="AB134" s="106">
        <v>45678</v>
      </c>
      <c r="AC134" s="107">
        <v>4.3526115680473065</v>
      </c>
      <c r="AD134" s="107">
        <v>71.919706679397223</v>
      </c>
      <c r="AE134" s="107">
        <f t="shared" si="11"/>
        <v>76.272318247444531</v>
      </c>
      <c r="AF134" s="107">
        <v>1108.9456224324347</v>
      </c>
      <c r="AG134" s="48"/>
      <c r="AH134" s="48"/>
    </row>
    <row r="135" spans="1:34" ht="14.4">
      <c r="A135" s="38">
        <v>45551</v>
      </c>
      <c r="B135" s="38">
        <v>45581</v>
      </c>
      <c r="C135" s="38"/>
      <c r="D135" s="38">
        <v>45581</v>
      </c>
      <c r="E135" s="42">
        <v>5.15149730862771</v>
      </c>
      <c r="F135" s="42">
        <v>89.623125469814795</v>
      </c>
      <c r="G135" s="42">
        <f t="shared" si="8"/>
        <v>94.774622778442506</v>
      </c>
      <c r="H135" s="42">
        <v>1287.8743271569274</v>
      </c>
      <c r="J135" s="38">
        <v>45551</v>
      </c>
      <c r="K135" s="38">
        <v>45581</v>
      </c>
      <c r="L135" s="38">
        <v>45581</v>
      </c>
      <c r="M135" s="42">
        <v>4.2453076369826697</v>
      </c>
      <c r="N135" s="42">
        <v>73.85769926930584</v>
      </c>
      <c r="O135" s="42">
        <f t="shared" si="9"/>
        <v>78.103006906288513</v>
      </c>
      <c r="P135" s="42">
        <v>1061.3269092456674</v>
      </c>
      <c r="R135" s="38">
        <v>45551</v>
      </c>
      <c r="S135" s="38">
        <v>45581</v>
      </c>
      <c r="T135" s="38">
        <v>45581</v>
      </c>
      <c r="U135" s="42">
        <v>13.439921856937344</v>
      </c>
      <c r="V135" s="42">
        <v>233.82091278034068</v>
      </c>
      <c r="W135" s="42">
        <f t="shared" si="10"/>
        <v>247.26083463727801</v>
      </c>
      <c r="X135" s="42">
        <v>3359.9804642343361</v>
      </c>
      <c r="Y135" s="352"/>
      <c r="Z135" s="38"/>
      <c r="AA135" s="106">
        <v>45678</v>
      </c>
      <c r="AB135" s="106">
        <v>45709</v>
      </c>
      <c r="AC135" s="107">
        <v>4.070326719330672</v>
      </c>
      <c r="AD135" s="107">
        <v>72.201991528113808</v>
      </c>
      <c r="AE135" s="107">
        <f t="shared" si="11"/>
        <v>76.272318247444474</v>
      </c>
      <c r="AF135" s="107">
        <v>1037.0259157530375</v>
      </c>
      <c r="AG135" s="48"/>
      <c r="AH135" s="48"/>
    </row>
    <row r="136" spans="1:34" ht="14.4">
      <c r="A136" s="38">
        <v>45581</v>
      </c>
      <c r="B136" s="38">
        <v>45612</v>
      </c>
      <c r="C136" s="38"/>
      <c r="D136" s="38">
        <v>45614</v>
      </c>
      <c r="E136" s="42">
        <v>4.793004806748451</v>
      </c>
      <c r="F136" s="42">
        <v>89.98161797169405</v>
      </c>
      <c r="G136" s="42">
        <f t="shared" si="8"/>
        <v>94.774622778442506</v>
      </c>
      <c r="H136" s="42">
        <v>1198.2512016871126</v>
      </c>
      <c r="J136" s="38">
        <v>45581</v>
      </c>
      <c r="K136" s="38">
        <v>45612</v>
      </c>
      <c r="L136" s="38">
        <v>45614</v>
      </c>
      <c r="M136" s="42">
        <v>3.9498768399054467</v>
      </c>
      <c r="N136" s="42">
        <v>74.153130066383028</v>
      </c>
      <c r="O136" s="42">
        <f t="shared" si="9"/>
        <v>78.103006906288471</v>
      </c>
      <c r="P136" s="42">
        <v>987.46920997636153</v>
      </c>
      <c r="R136" s="38">
        <v>45581</v>
      </c>
      <c r="S136" s="38">
        <v>45612</v>
      </c>
      <c r="T136" s="38">
        <v>45614</v>
      </c>
      <c r="U136" s="42">
        <v>12.504638205815981</v>
      </c>
      <c r="V136" s="42">
        <v>234.75619643146183</v>
      </c>
      <c r="W136" s="42">
        <f t="shared" si="10"/>
        <v>247.26083463727781</v>
      </c>
      <c r="X136" s="42">
        <v>3126.1595514539954</v>
      </c>
      <c r="Y136" s="352"/>
      <c r="Z136" s="38"/>
      <c r="AA136" s="106">
        <v>45709</v>
      </c>
      <c r="AB136" s="106">
        <v>45737</v>
      </c>
      <c r="AC136" s="107">
        <v>3.7869339025828261</v>
      </c>
      <c r="AD136" s="107">
        <v>72.485384344861586</v>
      </c>
      <c r="AE136" s="107">
        <f t="shared" si="11"/>
        <v>76.272318247444417</v>
      </c>
      <c r="AF136" s="107">
        <v>964.82392422492364</v>
      </c>
      <c r="AG136" s="48"/>
      <c r="AH136" s="48"/>
    </row>
    <row r="137" spans="1:34" ht="14.4">
      <c r="A137" s="38">
        <v>45612</v>
      </c>
      <c r="B137" s="38">
        <v>45642</v>
      </c>
      <c r="C137" s="38"/>
      <c r="D137" s="38">
        <v>45642</v>
      </c>
      <c r="E137" s="42">
        <v>4.4330783348616745</v>
      </c>
      <c r="F137" s="42">
        <v>90.341544443580915</v>
      </c>
      <c r="G137" s="42">
        <f t="shared" si="8"/>
        <v>94.774622778442591</v>
      </c>
      <c r="H137" s="42">
        <v>1108.2695837154185</v>
      </c>
      <c r="J137" s="38">
        <v>45612</v>
      </c>
      <c r="K137" s="38">
        <v>45642</v>
      </c>
      <c r="L137" s="38">
        <v>45642</v>
      </c>
      <c r="M137" s="42">
        <v>3.6532643196399142</v>
      </c>
      <c r="N137" s="42">
        <v>74.44974258664854</v>
      </c>
      <c r="O137" s="42">
        <f t="shared" si="9"/>
        <v>78.103006906288456</v>
      </c>
      <c r="P137" s="42">
        <v>913.3160799099785</v>
      </c>
      <c r="R137" s="38">
        <v>45612</v>
      </c>
      <c r="S137" s="38">
        <v>45642</v>
      </c>
      <c r="T137" s="38">
        <v>45642</v>
      </c>
      <c r="U137" s="42">
        <v>11.565613420090136</v>
      </c>
      <c r="V137" s="42">
        <v>235.69522121718774</v>
      </c>
      <c r="W137" s="42">
        <f t="shared" si="10"/>
        <v>247.26083463727787</v>
      </c>
      <c r="X137" s="42">
        <v>2891.4033550225336</v>
      </c>
      <c r="Y137" s="352"/>
      <c r="Z137" s="38"/>
      <c r="AA137" s="106">
        <v>45737</v>
      </c>
      <c r="AB137" s="106">
        <v>45768</v>
      </c>
      <c r="AC137" s="107">
        <v>3.5024287690292439</v>
      </c>
      <c r="AD137" s="107">
        <v>72.769889478415166</v>
      </c>
      <c r="AE137" s="107">
        <f t="shared" si="11"/>
        <v>76.272318247444417</v>
      </c>
      <c r="AF137" s="107">
        <v>892.33853988006206</v>
      </c>
      <c r="AG137" s="48"/>
      <c r="AH137" s="48"/>
    </row>
    <row r="138" spans="1:34" ht="14.4">
      <c r="A138" s="38">
        <v>45642</v>
      </c>
      <c r="B138" s="38">
        <v>45673</v>
      </c>
      <c r="C138" s="38"/>
      <c r="D138" s="38">
        <v>45673</v>
      </c>
      <c r="E138" s="42">
        <v>4.0717121570873509</v>
      </c>
      <c r="F138" s="42">
        <v>90.702910621355272</v>
      </c>
      <c r="G138" s="42">
        <f t="shared" si="8"/>
        <v>94.77462277844262</v>
      </c>
      <c r="H138" s="42">
        <v>1017.9280392718376</v>
      </c>
      <c r="J138" s="38">
        <v>45642</v>
      </c>
      <c r="K138" s="38">
        <v>45673</v>
      </c>
      <c r="L138" s="38">
        <v>45673</v>
      </c>
      <c r="M138" s="42">
        <v>3.3554653492933206</v>
      </c>
      <c r="N138" s="42">
        <v>74.747541556995088</v>
      </c>
      <c r="O138" s="42">
        <f t="shared" si="9"/>
        <v>78.103006906288414</v>
      </c>
      <c r="P138" s="42">
        <v>838.86633732332996</v>
      </c>
      <c r="R138" s="38">
        <v>45642</v>
      </c>
      <c r="S138" s="38">
        <v>45673</v>
      </c>
      <c r="T138" s="38">
        <v>45673</v>
      </c>
      <c r="U138" s="42">
        <v>10.622832535221383</v>
      </c>
      <c r="V138" s="42">
        <v>236.63800210205636</v>
      </c>
      <c r="W138" s="42">
        <f t="shared" si="10"/>
        <v>247.26083463727775</v>
      </c>
      <c r="X138" s="42">
        <v>2655.7081338053458</v>
      </c>
      <c r="Y138" s="352"/>
      <c r="Z138" s="38"/>
      <c r="AA138" s="106">
        <v>45768</v>
      </c>
      <c r="AB138" s="106">
        <v>45798</v>
      </c>
      <c r="AC138" s="107">
        <v>3.2168069528264644</v>
      </c>
      <c r="AD138" s="107">
        <v>73.055511294617986</v>
      </c>
      <c r="AE138" s="107">
        <f t="shared" si="11"/>
        <v>76.272318247444446</v>
      </c>
      <c r="AF138" s="107">
        <v>819.56865040164689</v>
      </c>
      <c r="AG138" s="48"/>
      <c r="AH138" s="48"/>
    </row>
    <row r="139" spans="1:34" ht="14.4">
      <c r="A139" s="38">
        <v>45673</v>
      </c>
      <c r="B139" s="38">
        <v>45704</v>
      </c>
      <c r="C139" s="38"/>
      <c r="D139" s="38">
        <v>45705</v>
      </c>
      <c r="E139" s="42">
        <v>3.7089005146019298</v>
      </c>
      <c r="F139" s="42">
        <v>91.065722263840712</v>
      </c>
      <c r="G139" s="42">
        <f t="shared" si="8"/>
        <v>94.774622778442648</v>
      </c>
      <c r="H139" s="42">
        <v>927.22512865048236</v>
      </c>
      <c r="J139" s="38">
        <v>45673</v>
      </c>
      <c r="K139" s="38">
        <v>45704</v>
      </c>
      <c r="L139" s="38">
        <v>45705</v>
      </c>
      <c r="M139" s="42">
        <v>3.0564751830653401</v>
      </c>
      <c r="N139" s="42">
        <v>75.046531723223097</v>
      </c>
      <c r="O139" s="42">
        <f t="shared" si="9"/>
        <v>78.103006906288442</v>
      </c>
      <c r="P139" s="42">
        <v>764.11879576633487</v>
      </c>
      <c r="R139" s="38">
        <v>45673</v>
      </c>
      <c r="S139" s="38">
        <v>45704</v>
      </c>
      <c r="T139" s="38">
        <v>45705</v>
      </c>
      <c r="U139" s="42">
        <v>9.6762805268131569</v>
      </c>
      <c r="V139" s="42">
        <v>237.58455411046452</v>
      </c>
      <c r="W139" s="42">
        <f t="shared" si="10"/>
        <v>247.26083463727767</v>
      </c>
      <c r="X139" s="42">
        <v>2419.0701317032895</v>
      </c>
      <c r="Y139" s="352"/>
      <c r="Z139" s="38"/>
      <c r="AA139" s="106">
        <v>45798</v>
      </c>
      <c r="AB139" s="106">
        <v>45829</v>
      </c>
      <c r="AC139" s="107">
        <v>2.9300640709950887</v>
      </c>
      <c r="AD139" s="107">
        <v>73.342254176449387</v>
      </c>
      <c r="AE139" s="107">
        <f t="shared" si="11"/>
        <v>76.272318247444474</v>
      </c>
      <c r="AF139" s="107">
        <v>746.51313910702891</v>
      </c>
      <c r="AG139" s="48"/>
      <c r="AH139" s="48"/>
    </row>
    <row r="140" spans="1:34" ht="14.4">
      <c r="A140" s="38">
        <v>45704</v>
      </c>
      <c r="B140" s="38">
        <v>45732</v>
      </c>
      <c r="C140" s="38"/>
      <c r="D140" s="38">
        <v>45733</v>
      </c>
      <c r="E140" s="42">
        <v>3.3446376255465666</v>
      </c>
      <c r="F140" s="42">
        <v>91.429985152896052</v>
      </c>
      <c r="G140" s="42">
        <f t="shared" si="8"/>
        <v>94.77462277844262</v>
      </c>
      <c r="H140" s="42">
        <v>836.15940638664165</v>
      </c>
      <c r="J140" s="38">
        <v>45704</v>
      </c>
      <c r="K140" s="38">
        <v>45732</v>
      </c>
      <c r="L140" s="38">
        <v>45733</v>
      </c>
      <c r="M140" s="42">
        <v>2.7562890561724469</v>
      </c>
      <c r="N140" s="42">
        <v>75.346717850115965</v>
      </c>
      <c r="O140" s="42">
        <f t="shared" si="9"/>
        <v>78.103006906288414</v>
      </c>
      <c r="P140" s="42">
        <v>689.07226404311177</v>
      </c>
      <c r="R140" s="38">
        <v>45704</v>
      </c>
      <c r="S140" s="38">
        <v>45732</v>
      </c>
      <c r="T140" s="38">
        <v>45733</v>
      </c>
      <c r="U140" s="42">
        <v>8.7259423103713001</v>
      </c>
      <c r="V140" s="42">
        <v>238.53489232690663</v>
      </c>
      <c r="W140" s="42">
        <f t="shared" si="10"/>
        <v>247.26083463727792</v>
      </c>
      <c r="X140" s="42">
        <v>2181.4855775928249</v>
      </c>
      <c r="Y140" s="352"/>
      <c r="Z140" s="38"/>
      <c r="AA140" s="106">
        <v>45829</v>
      </c>
      <c r="AB140" s="106">
        <v>45859</v>
      </c>
      <c r="AC140" s="107">
        <v>2.6421957233525251</v>
      </c>
      <c r="AD140" s="107">
        <v>73.630122524091917</v>
      </c>
      <c r="AE140" s="107">
        <f t="shared" si="11"/>
        <v>76.272318247444446</v>
      </c>
      <c r="AF140" s="107">
        <v>673.17088493057952</v>
      </c>
      <c r="AG140" s="48"/>
      <c r="AH140" s="48"/>
    </row>
    <row r="141" spans="1:34" ht="14.4">
      <c r="A141" s="38">
        <v>45732</v>
      </c>
      <c r="B141" s="38">
        <v>45763</v>
      </c>
      <c r="C141" s="38"/>
      <c r="D141" s="38">
        <v>45763</v>
      </c>
      <c r="E141" s="42">
        <v>2.9789176849349825</v>
      </c>
      <c r="F141" s="42">
        <v>91.79570509350765</v>
      </c>
      <c r="G141" s="42">
        <f t="shared" si="8"/>
        <v>94.774622778442634</v>
      </c>
      <c r="H141" s="42">
        <v>744.7294212337456</v>
      </c>
      <c r="J141" s="38">
        <v>45732</v>
      </c>
      <c r="K141" s="38">
        <v>45763</v>
      </c>
      <c r="L141" s="38">
        <v>45763</v>
      </c>
      <c r="M141" s="42">
        <v>2.4549021847719832</v>
      </c>
      <c r="N141" s="42">
        <v>75.648104721516461</v>
      </c>
      <c r="O141" s="42">
        <f t="shared" si="9"/>
        <v>78.103006906288442</v>
      </c>
      <c r="P141" s="42">
        <v>613.72554619299581</v>
      </c>
      <c r="R141" s="38">
        <v>45732</v>
      </c>
      <c r="S141" s="38">
        <v>45763</v>
      </c>
      <c r="T141" s="38">
        <v>45763</v>
      </c>
      <c r="U141" s="42">
        <v>7.7718027410636736</v>
      </c>
      <c r="V141" s="42">
        <v>239.4890318962141</v>
      </c>
      <c r="W141" s="42">
        <f t="shared" si="10"/>
        <v>247.26083463727778</v>
      </c>
      <c r="X141" s="42">
        <v>1942.9506852659183</v>
      </c>
      <c r="Y141" s="352"/>
      <c r="Z141" s="38"/>
      <c r="AA141" s="106">
        <v>45859</v>
      </c>
      <c r="AB141" s="106">
        <v>45890</v>
      </c>
      <c r="AC141" s="107">
        <v>2.3531974924454642</v>
      </c>
      <c r="AD141" s="107">
        <v>73.919120754998971</v>
      </c>
      <c r="AE141" s="107">
        <f t="shared" si="11"/>
        <v>76.272318247444431</v>
      </c>
      <c r="AF141" s="107">
        <v>599.5407624064876</v>
      </c>
      <c r="AG141" s="48"/>
      <c r="AH141" s="48"/>
    </row>
    <row r="142" spans="1:34" ht="14.4">
      <c r="A142" s="38">
        <v>45763</v>
      </c>
      <c r="B142" s="38">
        <v>45793</v>
      </c>
      <c r="C142" s="38"/>
      <c r="D142" s="38">
        <v>45793</v>
      </c>
      <c r="E142" s="42">
        <v>2.6117348645609519</v>
      </c>
      <c r="F142" s="42">
        <v>92.162887913881605</v>
      </c>
      <c r="G142" s="42">
        <f t="shared" si="8"/>
        <v>94.774622778442563</v>
      </c>
      <c r="H142" s="42">
        <v>652.93371614023795</v>
      </c>
      <c r="J142" s="38">
        <v>45763</v>
      </c>
      <c r="K142" s="38">
        <v>45793</v>
      </c>
      <c r="L142" s="38">
        <v>45793</v>
      </c>
      <c r="M142" s="42">
        <v>2.1523097658859176</v>
      </c>
      <c r="N142" s="42">
        <v>75.950697140402553</v>
      </c>
      <c r="O142" s="42">
        <f t="shared" si="9"/>
        <v>78.103006906288471</v>
      </c>
      <c r="P142" s="42">
        <v>538.07744147147935</v>
      </c>
      <c r="R142" s="38">
        <v>45763</v>
      </c>
      <c r="S142" s="38">
        <v>45793</v>
      </c>
      <c r="T142" s="38">
        <v>45793</v>
      </c>
      <c r="U142" s="42">
        <v>6.8138466134788169</v>
      </c>
      <c r="V142" s="42">
        <v>240.44698802379912</v>
      </c>
      <c r="W142" s="42">
        <f t="shared" si="10"/>
        <v>247.26083463727795</v>
      </c>
      <c r="X142" s="42">
        <v>1703.4616533697042</v>
      </c>
      <c r="Y142" s="352"/>
      <c r="Z142" s="38"/>
      <c r="AA142" s="106">
        <v>45890</v>
      </c>
      <c r="AB142" s="106">
        <v>45921</v>
      </c>
      <c r="AC142" s="107">
        <v>2.0630649434820931</v>
      </c>
      <c r="AD142" s="107">
        <v>74.209253303962385</v>
      </c>
      <c r="AE142" s="107">
        <f t="shared" si="11"/>
        <v>76.272318247444474</v>
      </c>
      <c r="AF142" s="107">
        <v>525.62164165148863</v>
      </c>
      <c r="AG142" s="48"/>
      <c r="AH142" s="48"/>
    </row>
    <row r="143" spans="1:34" ht="14.4">
      <c r="A143" s="38">
        <v>45793</v>
      </c>
      <c r="B143" s="38">
        <v>45824</v>
      </c>
      <c r="C143" s="38"/>
      <c r="D143" s="38">
        <v>45824</v>
      </c>
      <c r="E143" s="42">
        <v>2.2430833129054255</v>
      </c>
      <c r="F143" s="42">
        <v>92.531539465537207</v>
      </c>
      <c r="G143" s="42">
        <f t="shared" si="8"/>
        <v>94.774622778442634</v>
      </c>
      <c r="H143" s="42">
        <v>560.77082822635634</v>
      </c>
      <c r="J143" s="38">
        <v>45793</v>
      </c>
      <c r="K143" s="38">
        <v>45824</v>
      </c>
      <c r="L143" s="38">
        <v>45824</v>
      </c>
      <c r="M143" s="42">
        <v>1.8485069773243075</v>
      </c>
      <c r="N143" s="42">
        <v>76.254499928964151</v>
      </c>
      <c r="O143" s="42">
        <f t="shared" si="9"/>
        <v>78.103006906288456</v>
      </c>
      <c r="P143" s="42">
        <v>462.12674433107679</v>
      </c>
      <c r="R143" s="38">
        <v>45793</v>
      </c>
      <c r="S143" s="38">
        <v>45824</v>
      </c>
      <c r="T143" s="38">
        <v>45824</v>
      </c>
      <c r="U143" s="42">
        <v>5.8520586613836212</v>
      </c>
      <c r="V143" s="42">
        <v>241.40877597589429</v>
      </c>
      <c r="W143" s="42">
        <f t="shared" si="10"/>
        <v>247.2608346372779</v>
      </c>
      <c r="X143" s="42">
        <v>1463.0146653459051</v>
      </c>
      <c r="Y143" s="352"/>
      <c r="Z143" s="38"/>
      <c r="AA143" s="106">
        <v>45921</v>
      </c>
      <c r="AB143" s="106">
        <v>45951</v>
      </c>
      <c r="AC143" s="107">
        <v>1.7717936242640406</v>
      </c>
      <c r="AD143" s="107">
        <v>74.500524623180411</v>
      </c>
      <c r="AE143" s="107">
        <f t="shared" si="11"/>
        <v>76.272318247444446</v>
      </c>
      <c r="AF143" s="107">
        <v>451.41238834752625</v>
      </c>
      <c r="AG143" s="48"/>
      <c r="AH143" s="48"/>
    </row>
    <row r="144" spans="1:34" ht="14.4">
      <c r="A144" s="38">
        <v>45824</v>
      </c>
      <c r="B144" s="38">
        <v>45854</v>
      </c>
      <c r="C144" s="38"/>
      <c r="D144" s="38">
        <v>45854</v>
      </c>
      <c r="E144" s="42">
        <v>1.8729571550432769</v>
      </c>
      <c r="F144" s="42">
        <v>92.90166562339931</v>
      </c>
      <c r="G144" s="42">
        <f t="shared" si="8"/>
        <v>94.774622778442591</v>
      </c>
      <c r="H144" s="42">
        <v>468.23928876081914</v>
      </c>
      <c r="J144" s="38">
        <v>45824</v>
      </c>
      <c r="K144" s="38">
        <v>45854</v>
      </c>
      <c r="L144" s="38">
        <v>45854</v>
      </c>
      <c r="M144" s="42">
        <v>1.5434889776084504</v>
      </c>
      <c r="N144" s="42">
        <v>76.559517928680009</v>
      </c>
      <c r="O144" s="42">
        <f t="shared" si="9"/>
        <v>78.103006906288456</v>
      </c>
      <c r="P144" s="42">
        <v>385.87224440211264</v>
      </c>
      <c r="R144" s="38">
        <v>45824</v>
      </c>
      <c r="S144" s="38">
        <v>45854</v>
      </c>
      <c r="T144" s="38">
        <v>45854</v>
      </c>
      <c r="U144" s="42">
        <v>4.8864235574800432</v>
      </c>
      <c r="V144" s="42">
        <v>242.37441107979782</v>
      </c>
      <c r="W144" s="42">
        <f t="shared" si="10"/>
        <v>247.26083463727787</v>
      </c>
      <c r="X144" s="42">
        <v>1221.6058893700108</v>
      </c>
      <c r="Y144" s="352"/>
      <c r="Z144" s="38"/>
      <c r="AA144" s="106">
        <v>45951</v>
      </c>
      <c r="AB144" s="106">
        <v>45982</v>
      </c>
      <c r="AC144" s="107">
        <v>1.4793790651180574</v>
      </c>
      <c r="AD144" s="107">
        <v>74.792939182326393</v>
      </c>
      <c r="AE144" s="107">
        <f t="shared" si="11"/>
        <v>76.272318247444446</v>
      </c>
      <c r="AF144" s="107">
        <v>376.91186372434584</v>
      </c>
      <c r="AG144" s="48"/>
      <c r="AH144" s="48"/>
    </row>
    <row r="145" spans="1:34" ht="14.4">
      <c r="A145" s="38">
        <v>45854</v>
      </c>
      <c r="B145" s="38">
        <v>45885</v>
      </c>
      <c r="C145" s="38"/>
      <c r="D145" s="38">
        <v>45887</v>
      </c>
      <c r="E145" s="42">
        <v>1.5013504925496792</v>
      </c>
      <c r="F145" s="42">
        <v>93.273272285892915</v>
      </c>
      <c r="G145" s="42">
        <f t="shared" si="8"/>
        <v>94.774622778442591</v>
      </c>
      <c r="H145" s="42">
        <v>375.33762313741983</v>
      </c>
      <c r="J145" s="38">
        <v>45854</v>
      </c>
      <c r="K145" s="38">
        <v>45885</v>
      </c>
      <c r="L145" s="38">
        <v>45887</v>
      </c>
      <c r="M145" s="42">
        <v>1.2372509058937304</v>
      </c>
      <c r="N145" s="42">
        <v>76.865756000394754</v>
      </c>
      <c r="O145" s="42">
        <f t="shared" si="9"/>
        <v>78.103006906288485</v>
      </c>
      <c r="P145" s="42">
        <v>309.31272647343263</v>
      </c>
      <c r="R145" s="38">
        <v>45854</v>
      </c>
      <c r="S145" s="38">
        <v>45885</v>
      </c>
      <c r="T145" s="38">
        <v>45887</v>
      </c>
      <c r="U145" s="42">
        <v>3.9169259131608523</v>
      </c>
      <c r="V145" s="42">
        <v>243.343908724117</v>
      </c>
      <c r="W145" s="42">
        <f t="shared" si="10"/>
        <v>247.26083463727784</v>
      </c>
      <c r="X145" s="42">
        <v>979.23147829021298</v>
      </c>
      <c r="Y145" s="352"/>
      <c r="Z145" s="38"/>
      <c r="AA145" s="106">
        <v>45982</v>
      </c>
      <c r="AB145" s="106">
        <v>46012</v>
      </c>
      <c r="AC145" s="107">
        <v>1.1858167788274265</v>
      </c>
      <c r="AD145" s="107">
        <v>75.08650146861703</v>
      </c>
      <c r="AE145" s="107">
        <f t="shared" si="11"/>
        <v>76.27231824744446</v>
      </c>
      <c r="AF145" s="107">
        <v>302.11892454201944</v>
      </c>
      <c r="AG145" s="48"/>
      <c r="AH145" s="48"/>
    </row>
    <row r="146" spans="1:34" ht="14.4">
      <c r="A146" s="38">
        <v>45885</v>
      </c>
      <c r="B146" s="38">
        <v>45916</v>
      </c>
      <c r="C146" s="38"/>
      <c r="D146" s="38">
        <v>45916</v>
      </c>
      <c r="E146" s="42">
        <v>1.1282574034061077</v>
      </c>
      <c r="F146" s="42">
        <v>93.64636537503651</v>
      </c>
      <c r="G146" s="42">
        <f t="shared" si="8"/>
        <v>94.77462277844262</v>
      </c>
      <c r="H146" s="42">
        <v>282.06435085152691</v>
      </c>
      <c r="J146" s="38">
        <v>45885</v>
      </c>
      <c r="K146" s="38">
        <v>45916</v>
      </c>
      <c r="L146" s="38">
        <v>45916</v>
      </c>
      <c r="M146" s="42">
        <v>0.92978788189215167</v>
      </c>
      <c r="N146" s="42">
        <v>77.173219024396303</v>
      </c>
      <c r="O146" s="42">
        <f t="shared" si="9"/>
        <v>78.103006906288456</v>
      </c>
      <c r="P146" s="42">
        <v>232.44697047303788</v>
      </c>
      <c r="R146" s="38">
        <v>45885</v>
      </c>
      <c r="S146" s="38">
        <v>45916</v>
      </c>
      <c r="T146" s="38">
        <v>45916</v>
      </c>
      <c r="U146" s="42">
        <v>2.9435502782643841</v>
      </c>
      <c r="V146" s="42">
        <v>244.31728435901346</v>
      </c>
      <c r="W146" s="42">
        <f t="shared" si="10"/>
        <v>247.26083463727784</v>
      </c>
      <c r="X146" s="42">
        <v>735.88756956609598</v>
      </c>
      <c r="Y146" s="352"/>
      <c r="Z146" s="38"/>
      <c r="AA146" s="106">
        <v>46012</v>
      </c>
      <c r="AB146" s="106">
        <v>46043</v>
      </c>
      <c r="AC146" s="107">
        <v>0.89110226056310449</v>
      </c>
      <c r="AD146" s="107">
        <v>75.381215986881358</v>
      </c>
      <c r="AE146" s="107">
        <f t="shared" si="11"/>
        <v>76.27231824744446</v>
      </c>
      <c r="AF146" s="107">
        <v>227.03242307340241</v>
      </c>
      <c r="AG146" s="48"/>
      <c r="AH146" s="48"/>
    </row>
    <row r="147" spans="1:34" ht="14.4">
      <c r="A147" s="38">
        <v>45916</v>
      </c>
      <c r="B147" s="38">
        <v>45946</v>
      </c>
      <c r="C147" s="38"/>
      <c r="D147" s="38">
        <v>45946</v>
      </c>
      <c r="E147" s="42">
        <v>0.75367194190596165</v>
      </c>
      <c r="F147" s="42">
        <v>94.020950836536642</v>
      </c>
      <c r="G147" s="42">
        <f t="shared" si="8"/>
        <v>94.774622778442605</v>
      </c>
      <c r="H147" s="42">
        <v>188.4179854764904</v>
      </c>
      <c r="J147" s="38">
        <v>45916</v>
      </c>
      <c r="K147" s="38">
        <v>45946</v>
      </c>
      <c r="L147" s="38">
        <v>45946</v>
      </c>
      <c r="M147" s="42">
        <v>0.62109500579456633</v>
      </c>
      <c r="N147" s="42">
        <v>77.481911900493898</v>
      </c>
      <c r="O147" s="42">
        <f t="shared" si="9"/>
        <v>78.103006906288471</v>
      </c>
      <c r="P147" s="42">
        <v>155.27375144864158</v>
      </c>
      <c r="R147" s="38">
        <v>45916</v>
      </c>
      <c r="S147" s="38">
        <v>45946</v>
      </c>
      <c r="T147" s="38">
        <v>45946</v>
      </c>
      <c r="U147" s="42">
        <v>1.9662811408283303</v>
      </c>
      <c r="V147" s="42">
        <v>245.29455349644954</v>
      </c>
      <c r="W147" s="42">
        <f t="shared" si="10"/>
        <v>247.26083463727787</v>
      </c>
      <c r="X147" s="42">
        <v>491.57028520708252</v>
      </c>
      <c r="Y147" s="352"/>
      <c r="Z147" s="38"/>
      <c r="AA147" s="106">
        <v>46043</v>
      </c>
      <c r="AB147" s="106">
        <v>46074</v>
      </c>
      <c r="AC147" s="107">
        <v>0.59523098781459516</v>
      </c>
      <c r="AD147" s="107">
        <v>75.677087259629872</v>
      </c>
      <c r="AE147" s="107">
        <f t="shared" si="11"/>
        <v>76.27231824744446</v>
      </c>
      <c r="AF147" s="107">
        <v>151.65120708652105</v>
      </c>
      <c r="AG147" s="48"/>
      <c r="AH147" s="48"/>
    </row>
    <row r="148" spans="1:34" ht="14.4">
      <c r="A148" s="38">
        <v>45946</v>
      </c>
      <c r="B148" s="38">
        <v>45977</v>
      </c>
      <c r="C148" s="38"/>
      <c r="D148" s="38">
        <v>45978</v>
      </c>
      <c r="E148" s="42">
        <v>0.37758813855981505</v>
      </c>
      <c r="F148" s="42">
        <v>94.397034639953759</v>
      </c>
      <c r="G148" s="42">
        <f t="shared" si="8"/>
        <v>94.774622778513574</v>
      </c>
      <c r="H148" s="42">
        <v>94.397034639953759</v>
      </c>
      <c r="J148" s="38">
        <v>45946</v>
      </c>
      <c r="K148" s="38">
        <v>45977</v>
      </c>
      <c r="L148" s="38">
        <v>45978</v>
      </c>
      <c r="M148" s="42">
        <v>0.31116735819259073</v>
      </c>
      <c r="N148" s="42">
        <v>77.791839548147678</v>
      </c>
      <c r="O148" s="42">
        <f t="shared" si="9"/>
        <v>78.103006906340269</v>
      </c>
      <c r="P148" s="42">
        <v>77.791839548147678</v>
      </c>
      <c r="R148" s="38">
        <v>45946</v>
      </c>
      <c r="S148" s="38">
        <v>45977</v>
      </c>
      <c r="T148" s="38">
        <v>45978</v>
      </c>
      <c r="U148" s="42">
        <v>0.98510292684253198</v>
      </c>
      <c r="V148" s="42">
        <v>246.27573171063298</v>
      </c>
      <c r="W148" s="42">
        <f t="shared" si="10"/>
        <v>247.26083463747551</v>
      </c>
      <c r="X148" s="42">
        <v>246.27573171063298</v>
      </c>
      <c r="Y148" s="352"/>
      <c r="Z148" s="38"/>
      <c r="AA148" s="106">
        <v>46074</v>
      </c>
      <c r="AB148" s="106">
        <v>46102</v>
      </c>
      <c r="AC148" s="107">
        <v>0.29819842032054794</v>
      </c>
      <c r="AD148" s="107">
        <v>75.974119826891183</v>
      </c>
      <c r="AE148" s="107">
        <f t="shared" si="11"/>
        <v>76.272318247211729</v>
      </c>
      <c r="AF148" s="107">
        <v>75.974119826891183</v>
      </c>
      <c r="AG148" s="48"/>
      <c r="AH148" s="48"/>
    </row>
    <row r="150" spans="1:34">
      <c r="AA150" t="s">
        <v>1763</v>
      </c>
      <c r="AC150" s="108">
        <v>23496.720000000001</v>
      </c>
    </row>
    <row r="151" spans="1:34">
      <c r="AA151" t="s">
        <v>1764</v>
      </c>
      <c r="AC151" s="34">
        <f>+AF4</f>
        <v>8421.02</v>
      </c>
      <c r="AE151" s="92">
        <f>+AC151*AC$150</f>
        <v>197866349.05440003</v>
      </c>
      <c r="AF151" s="92"/>
    </row>
    <row r="152" spans="1:34">
      <c r="AA152" t="s">
        <v>1765</v>
      </c>
      <c r="AC152" s="34">
        <f>SUM(AC4:AC148)</f>
        <v>2638.4661458792143</v>
      </c>
      <c r="AE152" s="92">
        <f>+AC152*AC$150</f>
        <v>61995300.259203054</v>
      </c>
      <c r="AF152" s="92"/>
    </row>
    <row r="153" spans="1:34">
      <c r="AA153" t="s">
        <v>1766</v>
      </c>
      <c r="AD153" s="34">
        <f>+AC152+AC151</f>
        <v>11059.486145879215</v>
      </c>
      <c r="AE153" s="92"/>
      <c r="AF153" s="92">
        <f>+AE152+AE151</f>
        <v>259861649.31360307</v>
      </c>
    </row>
    <row r="154" spans="1:34">
      <c r="AD154" s="34"/>
    </row>
  </sheetData>
  <hyperlinks>
    <hyperlink ref="AJ15" location="ActivoDetalle!A1" display="ActivoDetalle!A1" xr:uid="{00000000-0004-0000-1E00-000000000000}"/>
    <hyperlink ref="AJ8" location="PasivoDetalle!A1" display="PasivoDetalle!A1" xr:uid="{00000000-0004-0000-1E00-000001000000}"/>
  </hyperlinks>
  <pageMargins left="0.70866141732283472" right="0.70866141732283472" top="0.74803149606299213" bottom="0.74803149606299213" header="0.31496062992125984" footer="0.31496062992125984"/>
  <pageSetup scale="2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J162"/>
  <sheetViews>
    <sheetView showGridLines="0" topLeftCell="A140" workbookViewId="0">
      <selection activeCell="I41" sqref="I41"/>
    </sheetView>
  </sheetViews>
  <sheetFormatPr baseColWidth="10" defaultColWidth="8.88671875" defaultRowHeight="13.2"/>
  <cols>
    <col min="1" max="3" width="11.44140625" customWidth="1"/>
    <col min="4" max="4" width="4.88671875" customWidth="1"/>
    <col min="5" max="5" width="19.6640625" bestFit="1" customWidth="1"/>
    <col min="6" max="7" width="10.109375" bestFit="1" customWidth="1"/>
    <col min="8" max="8" width="9.33203125" bestFit="1" customWidth="1"/>
    <col min="9" max="9" width="3.109375" bestFit="1" customWidth="1"/>
    <col min="10" max="256" width="11.44140625" customWidth="1"/>
  </cols>
  <sheetData>
    <row r="1" spans="1:4">
      <c r="A1" s="140" t="s">
        <v>1324</v>
      </c>
      <c r="B1" s="140" t="s">
        <v>1325</v>
      </c>
      <c r="C1" s="12" t="s">
        <v>1326</v>
      </c>
    </row>
    <row r="2" spans="1:4">
      <c r="A2" s="140" t="s">
        <v>1327</v>
      </c>
      <c r="B2" s="140" t="s">
        <v>1325</v>
      </c>
      <c r="C2" s="12" t="s">
        <v>1328</v>
      </c>
    </row>
    <row r="3" spans="1:4">
      <c r="A3" s="140" t="s">
        <v>1329</v>
      </c>
      <c r="B3" s="140" t="s">
        <v>1325</v>
      </c>
      <c r="C3" s="12" t="s">
        <v>1330</v>
      </c>
    </row>
    <row r="4" spans="1:4">
      <c r="A4" s="140" t="s">
        <v>1331</v>
      </c>
      <c r="B4" s="140" t="s">
        <v>1325</v>
      </c>
      <c r="C4" s="12" t="s">
        <v>1332</v>
      </c>
    </row>
    <row r="5" spans="1:4">
      <c r="A5" s="140" t="s">
        <v>1333</v>
      </c>
      <c r="B5" s="140" t="s">
        <v>1325</v>
      </c>
      <c r="C5" s="12" t="s">
        <v>1355</v>
      </c>
    </row>
    <row r="6" spans="1:4" ht="16.8">
      <c r="B6" s="149"/>
    </row>
    <row r="8" spans="1:4" hidden="1">
      <c r="B8" s="150" t="s">
        <v>1428</v>
      </c>
    </row>
    <row r="9" spans="1:4" hidden="1">
      <c r="A9" s="151" t="s">
        <v>1767</v>
      </c>
      <c r="B9" s="151" t="s">
        <v>1768</v>
      </c>
    </row>
    <row r="10" spans="1:4" hidden="1">
      <c r="B10" s="3" t="s">
        <v>1396</v>
      </c>
    </row>
    <row r="11" spans="1:4" hidden="1">
      <c r="A11" s="17" t="s">
        <v>1397</v>
      </c>
      <c r="B11" s="16" t="s">
        <v>1370</v>
      </c>
      <c r="C11" s="16" t="s">
        <v>1398</v>
      </c>
      <c r="D11" s="17" t="s">
        <v>1399</v>
      </c>
    </row>
    <row r="12" spans="1:4" hidden="1">
      <c r="D12" s="146"/>
    </row>
    <row r="13" spans="1:4" hidden="1">
      <c r="A13" s="148" t="s">
        <v>1409</v>
      </c>
      <c r="B13" s="144">
        <v>1</v>
      </c>
      <c r="C13" s="148" t="s">
        <v>1398</v>
      </c>
      <c r="D13" s="147" t="s">
        <v>1410</v>
      </c>
    </row>
    <row r="14" spans="1:4" hidden="1">
      <c r="A14" s="148" t="s">
        <v>1769</v>
      </c>
      <c r="B14" s="145">
        <v>5</v>
      </c>
      <c r="C14" s="148" t="s">
        <v>1398</v>
      </c>
      <c r="D14" s="147" t="s">
        <v>1770</v>
      </c>
    </row>
    <row r="15" spans="1:4" hidden="1">
      <c r="A15" s="148" t="s">
        <v>1771</v>
      </c>
      <c r="B15" s="145">
        <v>7</v>
      </c>
      <c r="C15" s="148" t="s">
        <v>1398</v>
      </c>
      <c r="D15" s="147" t="s">
        <v>1770</v>
      </c>
    </row>
    <row r="16" spans="1:4" hidden="1">
      <c r="A16" s="148" t="s">
        <v>1771</v>
      </c>
      <c r="B16" s="145">
        <v>7</v>
      </c>
      <c r="C16" s="148" t="s">
        <v>1398</v>
      </c>
      <c r="D16" s="147" t="s">
        <v>1770</v>
      </c>
    </row>
    <row r="17" spans="1:4" hidden="1">
      <c r="A17" s="148" t="s">
        <v>1771</v>
      </c>
      <c r="B17" s="145">
        <v>7</v>
      </c>
      <c r="C17" s="148" t="s">
        <v>1398</v>
      </c>
      <c r="D17" s="147" t="s">
        <v>1770</v>
      </c>
    </row>
    <row r="18" spans="1:4" hidden="1">
      <c r="A18" s="148" t="s">
        <v>1772</v>
      </c>
      <c r="B18" s="145">
        <v>11</v>
      </c>
      <c r="C18" s="148" t="s">
        <v>1398</v>
      </c>
      <c r="D18" s="147" t="s">
        <v>1773</v>
      </c>
    </row>
    <row r="19" spans="1:4" hidden="1">
      <c r="A19" s="148" t="s">
        <v>1457</v>
      </c>
      <c r="B19" s="145">
        <v>15</v>
      </c>
      <c r="C19" s="148" t="s">
        <v>1398</v>
      </c>
      <c r="D19" s="147" t="s">
        <v>1770</v>
      </c>
    </row>
    <row r="20" spans="1:4" hidden="1">
      <c r="A20" s="148" t="s">
        <v>1774</v>
      </c>
      <c r="B20" s="145">
        <v>13</v>
      </c>
      <c r="C20" s="148" t="s">
        <v>1413</v>
      </c>
      <c r="D20" s="147" t="s">
        <v>1775</v>
      </c>
    </row>
    <row r="21" spans="1:4" hidden="1">
      <c r="A21" s="148" t="s">
        <v>1776</v>
      </c>
      <c r="B21" s="145">
        <v>20</v>
      </c>
      <c r="C21" s="148" t="s">
        <v>1398</v>
      </c>
      <c r="D21" s="147" t="s">
        <v>1770</v>
      </c>
    </row>
    <row r="22" spans="1:4" hidden="1">
      <c r="A22" s="148" t="s">
        <v>1776</v>
      </c>
      <c r="B22" s="145">
        <v>20</v>
      </c>
      <c r="C22" s="148" t="s">
        <v>1398</v>
      </c>
      <c r="D22" s="147" t="s">
        <v>1770</v>
      </c>
    </row>
    <row r="23" spans="1:4" hidden="1">
      <c r="A23" s="148" t="s">
        <v>1776</v>
      </c>
      <c r="B23" s="145">
        <v>20</v>
      </c>
      <c r="C23" s="148" t="s">
        <v>1398</v>
      </c>
      <c r="D23" s="147" t="s">
        <v>1770</v>
      </c>
    </row>
    <row r="24" spans="1:4" hidden="1">
      <c r="A24" s="148" t="s">
        <v>1776</v>
      </c>
      <c r="B24" s="145">
        <v>20</v>
      </c>
      <c r="C24" s="148" t="s">
        <v>1398</v>
      </c>
      <c r="D24" s="147" t="s">
        <v>1770</v>
      </c>
    </row>
    <row r="25" spans="1:4" hidden="1">
      <c r="A25" s="148" t="s">
        <v>1776</v>
      </c>
      <c r="B25" s="145">
        <v>20</v>
      </c>
      <c r="C25" s="148" t="s">
        <v>1398</v>
      </c>
      <c r="D25" s="147" t="s">
        <v>1770</v>
      </c>
    </row>
    <row r="26" spans="1:4" hidden="1">
      <c r="A26" s="148" t="s">
        <v>1777</v>
      </c>
      <c r="B26" s="145">
        <v>23</v>
      </c>
      <c r="C26" s="148" t="s">
        <v>10</v>
      </c>
      <c r="D26" s="147" t="s">
        <v>1773</v>
      </c>
    </row>
    <row r="27" spans="1:4" hidden="1">
      <c r="A27" s="148" t="s">
        <v>1778</v>
      </c>
      <c r="B27" s="145">
        <v>25</v>
      </c>
      <c r="C27" s="148" t="s">
        <v>1398</v>
      </c>
      <c r="D27" s="147" t="s">
        <v>1770</v>
      </c>
    </row>
    <row r="28" spans="1:4" hidden="1">
      <c r="A28" s="148" t="s">
        <v>1779</v>
      </c>
      <c r="B28" s="145">
        <v>27</v>
      </c>
      <c r="C28" s="148" t="s">
        <v>1398</v>
      </c>
      <c r="D28" s="147" t="s">
        <v>1770</v>
      </c>
    </row>
    <row r="29" spans="1:4" hidden="1">
      <c r="A29" s="148" t="s">
        <v>1779</v>
      </c>
      <c r="B29" s="145">
        <v>27</v>
      </c>
      <c r="C29" s="148" t="s">
        <v>1398</v>
      </c>
      <c r="D29" s="147" t="s">
        <v>1770</v>
      </c>
    </row>
    <row r="30" spans="1:4" hidden="1">
      <c r="A30" s="148" t="s">
        <v>1779</v>
      </c>
      <c r="B30" s="145">
        <v>27</v>
      </c>
      <c r="C30" s="148" t="s">
        <v>1398</v>
      </c>
      <c r="D30" s="147" t="s">
        <v>1770</v>
      </c>
    </row>
    <row r="31" spans="1:4" hidden="1">
      <c r="A31" s="148" t="s">
        <v>1780</v>
      </c>
      <c r="B31" s="145">
        <v>29</v>
      </c>
      <c r="C31" s="148" t="s">
        <v>1398</v>
      </c>
      <c r="D31" s="147" t="s">
        <v>1781</v>
      </c>
    </row>
    <row r="32" spans="1:4" hidden="1">
      <c r="A32" s="148" t="s">
        <v>1782</v>
      </c>
      <c r="B32" s="145">
        <v>13</v>
      </c>
      <c r="C32" s="148" t="s">
        <v>1413</v>
      </c>
      <c r="D32" s="147" t="s">
        <v>1770</v>
      </c>
    </row>
    <row r="33" spans="1:4" hidden="1">
      <c r="A33" s="148" t="s">
        <v>1783</v>
      </c>
      <c r="B33" s="145">
        <v>7</v>
      </c>
      <c r="C33" s="148" t="s">
        <v>1398</v>
      </c>
      <c r="D33" s="147" t="s">
        <v>1770</v>
      </c>
    </row>
    <row r="34" spans="1:4" hidden="1">
      <c r="A34" s="148" t="s">
        <v>1783</v>
      </c>
      <c r="B34" s="145">
        <v>7</v>
      </c>
      <c r="C34" s="148" t="s">
        <v>1398</v>
      </c>
      <c r="D34" s="147" t="s">
        <v>1773</v>
      </c>
    </row>
    <row r="35" spans="1:4" hidden="1">
      <c r="A35" s="148" t="s">
        <v>1784</v>
      </c>
      <c r="B35" s="145">
        <v>9</v>
      </c>
      <c r="C35" s="148" t="s">
        <v>1398</v>
      </c>
      <c r="D35" s="147" t="s">
        <v>1773</v>
      </c>
    </row>
    <row r="36" spans="1:4" hidden="1">
      <c r="A36" s="148" t="s">
        <v>1785</v>
      </c>
      <c r="B36" s="145">
        <v>11</v>
      </c>
      <c r="C36" s="148" t="s">
        <v>1398</v>
      </c>
      <c r="D36" s="147" t="s">
        <v>1770</v>
      </c>
    </row>
    <row r="37" spans="1:4" hidden="1">
      <c r="A37" s="148" t="s">
        <v>1785</v>
      </c>
      <c r="B37" s="145">
        <v>11</v>
      </c>
      <c r="C37" s="148" t="s">
        <v>1398</v>
      </c>
      <c r="D37" s="147" t="s">
        <v>1770</v>
      </c>
    </row>
    <row r="38" spans="1:4" hidden="1">
      <c r="A38" s="148" t="s">
        <v>1462</v>
      </c>
      <c r="B38" s="145">
        <v>15</v>
      </c>
      <c r="C38" s="148" t="s">
        <v>1398</v>
      </c>
      <c r="D38" s="147" t="s">
        <v>1770</v>
      </c>
    </row>
    <row r="39" spans="1:4" hidden="1">
      <c r="A39" s="148" t="s">
        <v>1462</v>
      </c>
      <c r="B39" s="145">
        <v>15</v>
      </c>
      <c r="C39" s="148" t="s">
        <v>1398</v>
      </c>
      <c r="D39" s="147" t="s">
        <v>1770</v>
      </c>
    </row>
    <row r="40" spans="1:4" hidden="1">
      <c r="A40" s="148" t="s">
        <v>1462</v>
      </c>
      <c r="B40" s="145">
        <v>15</v>
      </c>
      <c r="C40" s="148" t="s">
        <v>1398</v>
      </c>
      <c r="D40" s="147" t="s">
        <v>1770</v>
      </c>
    </row>
    <row r="41" spans="1:4" hidden="1">
      <c r="A41" s="148" t="s">
        <v>1462</v>
      </c>
      <c r="B41" s="145">
        <v>16</v>
      </c>
      <c r="C41" s="148" t="s">
        <v>10</v>
      </c>
      <c r="D41" s="147" t="s">
        <v>1773</v>
      </c>
    </row>
    <row r="42" spans="1:4" hidden="1">
      <c r="A42" s="148" t="s">
        <v>1786</v>
      </c>
      <c r="B42" s="145">
        <v>22</v>
      </c>
      <c r="C42" s="148" t="s">
        <v>1398</v>
      </c>
      <c r="D42" s="147" t="s">
        <v>1770</v>
      </c>
    </row>
    <row r="43" spans="1:4" hidden="1">
      <c r="A43" s="148" t="s">
        <v>1787</v>
      </c>
      <c r="B43" s="145">
        <v>25</v>
      </c>
      <c r="C43" s="148" t="s">
        <v>1398</v>
      </c>
      <c r="D43" s="147" t="s">
        <v>1770</v>
      </c>
    </row>
    <row r="44" spans="1:4" hidden="1">
      <c r="A44" s="148" t="s">
        <v>1788</v>
      </c>
      <c r="B44" s="145">
        <v>6</v>
      </c>
      <c r="C44" s="148" t="s">
        <v>10</v>
      </c>
      <c r="D44" s="147" t="s">
        <v>1773</v>
      </c>
    </row>
    <row r="45" spans="1:4" hidden="1">
      <c r="A45" s="148" t="s">
        <v>1789</v>
      </c>
      <c r="B45" s="145">
        <v>7</v>
      </c>
      <c r="C45" s="148" t="s">
        <v>1413</v>
      </c>
      <c r="D45" s="147" t="s">
        <v>1770</v>
      </c>
    </row>
    <row r="46" spans="1:4" hidden="1">
      <c r="A46" s="148" t="s">
        <v>1790</v>
      </c>
      <c r="B46" s="145">
        <v>9</v>
      </c>
      <c r="C46" s="148" t="s">
        <v>1413</v>
      </c>
      <c r="D46" s="147" t="s">
        <v>1770</v>
      </c>
    </row>
    <row r="47" spans="1:4" hidden="1">
      <c r="A47" s="148" t="s">
        <v>1790</v>
      </c>
      <c r="B47" s="145">
        <v>9</v>
      </c>
      <c r="C47" s="148" t="s">
        <v>1413</v>
      </c>
      <c r="D47" s="147" t="s">
        <v>1770</v>
      </c>
    </row>
    <row r="48" spans="1:4" hidden="1">
      <c r="A48" s="148" t="s">
        <v>1790</v>
      </c>
      <c r="B48" s="145">
        <v>9</v>
      </c>
      <c r="C48" s="148" t="s">
        <v>1413</v>
      </c>
      <c r="D48" s="147" t="s">
        <v>1770</v>
      </c>
    </row>
    <row r="49" spans="1:10" hidden="1">
      <c r="A49" s="148" t="s">
        <v>1791</v>
      </c>
      <c r="B49" s="145">
        <v>11</v>
      </c>
      <c r="C49" s="148" t="s">
        <v>1398</v>
      </c>
      <c r="D49" s="147" t="s">
        <v>1770</v>
      </c>
    </row>
    <row r="50" spans="1:10" hidden="1">
      <c r="A50" s="148" t="s">
        <v>1471</v>
      </c>
      <c r="B50" s="145">
        <v>14</v>
      </c>
      <c r="C50" s="148" t="s">
        <v>10</v>
      </c>
      <c r="D50" s="147" t="s">
        <v>1773</v>
      </c>
    </row>
    <row r="51" spans="1:10" hidden="1">
      <c r="A51" s="148" t="s">
        <v>1792</v>
      </c>
      <c r="B51" s="145">
        <v>15</v>
      </c>
      <c r="C51" s="148" t="s">
        <v>1398</v>
      </c>
      <c r="D51" s="147" t="s">
        <v>1770</v>
      </c>
    </row>
    <row r="52" spans="1:10" hidden="1">
      <c r="A52" s="148" t="s">
        <v>1793</v>
      </c>
      <c r="B52" s="145">
        <v>18</v>
      </c>
      <c r="C52" s="148" t="s">
        <v>1413</v>
      </c>
      <c r="D52" s="147" t="s">
        <v>1770</v>
      </c>
    </row>
    <row r="53" spans="1:10" hidden="1">
      <c r="A53" s="148" t="s">
        <v>1793</v>
      </c>
      <c r="B53" s="145">
        <v>18</v>
      </c>
      <c r="C53" s="148" t="s">
        <v>1413</v>
      </c>
      <c r="D53" s="147" t="s">
        <v>1770</v>
      </c>
    </row>
    <row r="54" spans="1:10" hidden="1">
      <c r="A54" s="148" t="s">
        <v>1794</v>
      </c>
      <c r="B54" s="145">
        <v>20</v>
      </c>
      <c r="C54" s="148" t="s">
        <v>1398</v>
      </c>
      <c r="D54" s="147" t="s">
        <v>1795</v>
      </c>
    </row>
    <row r="55" spans="1:10" hidden="1">
      <c r="A55" s="148" t="s">
        <v>1435</v>
      </c>
      <c r="B55" s="145">
        <v>22</v>
      </c>
      <c r="C55" s="148" t="s">
        <v>10</v>
      </c>
      <c r="D55" s="147" t="s">
        <v>1796</v>
      </c>
    </row>
    <row r="56" spans="1:10" hidden="1">
      <c r="A56" s="148" t="s">
        <v>1797</v>
      </c>
      <c r="B56" s="145">
        <v>11</v>
      </c>
      <c r="C56" s="148" t="s">
        <v>1413</v>
      </c>
      <c r="D56" s="147" t="s">
        <v>1798</v>
      </c>
    </row>
    <row r="57" spans="1:10" hidden="1">
      <c r="A57" s="148" t="s">
        <v>1799</v>
      </c>
      <c r="B57" s="145">
        <v>15</v>
      </c>
      <c r="C57" s="148" t="s">
        <v>10</v>
      </c>
      <c r="D57" s="147" t="s">
        <v>1773</v>
      </c>
    </row>
    <row r="58" spans="1:10" hidden="1">
      <c r="D58" s="152" t="s">
        <v>1361</v>
      </c>
    </row>
    <row r="59" spans="1:10" hidden="1">
      <c r="D59" s="152" t="s">
        <v>1363</v>
      </c>
    </row>
    <row r="60" spans="1:10" hidden="1">
      <c r="D60" s="152" t="s">
        <v>527</v>
      </c>
    </row>
    <row r="61" spans="1:10" hidden="1"/>
    <row r="62" spans="1:10">
      <c r="B62" s="204" t="s">
        <v>1447</v>
      </c>
    </row>
    <row r="63" spans="1:10">
      <c r="A63" s="304" t="s">
        <v>1767</v>
      </c>
      <c r="B63" s="303"/>
      <c r="C63" s="304" t="s">
        <v>1768</v>
      </c>
      <c r="D63" s="303"/>
      <c r="E63" s="303"/>
      <c r="F63" s="303"/>
      <c r="G63" s="303"/>
      <c r="H63" s="303"/>
      <c r="I63" s="303"/>
      <c r="J63" s="303"/>
    </row>
    <row r="64" spans="1:10">
      <c r="B64" s="206"/>
    </row>
    <row r="65" spans="1:10">
      <c r="A65" s="207"/>
      <c r="B65" s="208"/>
      <c r="C65" s="209"/>
      <c r="D65" s="207"/>
    </row>
    <row r="66" spans="1:10">
      <c r="A66" s="303"/>
      <c r="B66" s="303"/>
      <c r="C66" s="305" t="s">
        <v>1396</v>
      </c>
      <c r="D66" s="303"/>
      <c r="E66" s="303"/>
      <c r="F66" s="303"/>
      <c r="G66" s="303"/>
      <c r="H66" s="303"/>
      <c r="I66" s="303"/>
      <c r="J66" s="303"/>
    </row>
    <row r="67" spans="1:10">
      <c r="A67" s="303"/>
      <c r="B67" s="306" t="s">
        <v>1397</v>
      </c>
      <c r="C67" s="307" t="s">
        <v>1370</v>
      </c>
      <c r="D67" s="308" t="s">
        <v>1398</v>
      </c>
      <c r="E67" s="306" t="s">
        <v>1399</v>
      </c>
      <c r="F67" s="308" t="s">
        <v>1400</v>
      </c>
      <c r="G67" s="308" t="s">
        <v>1401</v>
      </c>
      <c r="H67" s="308" t="s">
        <v>1374</v>
      </c>
      <c r="J67" s="303"/>
    </row>
    <row r="68" spans="1:10">
      <c r="A68" s="303"/>
      <c r="B68" s="303"/>
      <c r="C68" s="303"/>
      <c r="D68" s="303"/>
      <c r="E68" s="310"/>
      <c r="F68" s="303"/>
      <c r="G68" s="310"/>
      <c r="H68" s="303"/>
      <c r="I68" s="303"/>
    </row>
    <row r="69" spans="1:10">
      <c r="A69" s="303"/>
      <c r="B69" s="311" t="s">
        <v>1409</v>
      </c>
      <c r="C69" s="312">
        <v>1</v>
      </c>
      <c r="D69" s="311" t="s">
        <v>1398</v>
      </c>
      <c r="E69" s="309" t="s">
        <v>1410</v>
      </c>
      <c r="F69" s="303"/>
      <c r="G69" s="310">
        <v>1</v>
      </c>
      <c r="H69" s="310">
        <v>1</v>
      </c>
      <c r="I69" s="303"/>
    </row>
    <row r="70" spans="1:10">
      <c r="A70" s="303"/>
      <c r="B70" s="311" t="s">
        <v>1409</v>
      </c>
      <c r="C70" s="312">
        <v>29</v>
      </c>
      <c r="D70" s="311" t="s">
        <v>10</v>
      </c>
      <c r="E70" s="309" t="s">
        <v>1800</v>
      </c>
      <c r="F70" s="303"/>
      <c r="G70" s="310">
        <v>206182</v>
      </c>
      <c r="H70" s="310">
        <v>206183</v>
      </c>
      <c r="I70" s="328" t="s">
        <v>1408</v>
      </c>
    </row>
    <row r="71" spans="1:10">
      <c r="A71" s="303"/>
      <c r="B71" s="311" t="s">
        <v>1409</v>
      </c>
      <c r="C71" s="312">
        <v>29</v>
      </c>
      <c r="D71" s="311" t="s">
        <v>10</v>
      </c>
      <c r="E71" s="309" t="s">
        <v>1800</v>
      </c>
      <c r="F71" s="303"/>
      <c r="G71" s="310">
        <v>8123709</v>
      </c>
      <c r="H71" s="310">
        <v>8329892</v>
      </c>
      <c r="I71" s="328" t="s">
        <v>1408</v>
      </c>
    </row>
    <row r="72" spans="1:10">
      <c r="A72" s="303"/>
      <c r="B72" s="311" t="s">
        <v>1459</v>
      </c>
      <c r="C72" s="312">
        <v>15</v>
      </c>
      <c r="D72" s="311" t="s">
        <v>10</v>
      </c>
      <c r="E72" s="309" t="s">
        <v>1801</v>
      </c>
      <c r="F72" s="310">
        <v>8329891</v>
      </c>
      <c r="G72" s="303"/>
      <c r="H72" s="310">
        <v>1</v>
      </c>
      <c r="I72" s="328" t="s">
        <v>1408</v>
      </c>
    </row>
    <row r="73" spans="1:10">
      <c r="A73" s="202"/>
      <c r="B73" s="311" t="s">
        <v>1423</v>
      </c>
      <c r="C73" s="312">
        <v>44</v>
      </c>
      <c r="D73" s="311" t="s">
        <v>1413</v>
      </c>
      <c r="E73" s="309" t="s">
        <v>1802</v>
      </c>
      <c r="F73" s="303"/>
      <c r="G73" s="310">
        <v>4486477</v>
      </c>
      <c r="H73" s="310">
        <v>4486478</v>
      </c>
      <c r="I73" s="328" t="s">
        <v>1408</v>
      </c>
    </row>
    <row r="74" spans="1:10">
      <c r="A74" s="202"/>
      <c r="B74" s="311" t="s">
        <v>1803</v>
      </c>
      <c r="C74" s="312">
        <v>45</v>
      </c>
      <c r="D74" s="311" t="s">
        <v>10</v>
      </c>
      <c r="E74" s="309" t="s">
        <v>1801</v>
      </c>
      <c r="F74" s="310">
        <v>4486477</v>
      </c>
      <c r="G74" s="303"/>
      <c r="H74" s="310">
        <v>1</v>
      </c>
      <c r="I74" s="328" t="s">
        <v>1408</v>
      </c>
    </row>
    <row r="75" spans="1:10">
      <c r="A75" s="202"/>
      <c r="B75" s="311" t="s">
        <v>1792</v>
      </c>
      <c r="C75" s="312">
        <v>46</v>
      </c>
      <c r="D75" s="311" t="s">
        <v>1413</v>
      </c>
      <c r="E75" s="309" t="s">
        <v>1802</v>
      </c>
      <c r="F75" s="303"/>
      <c r="G75" s="310">
        <v>14204471</v>
      </c>
      <c r="H75" s="310">
        <v>14204472</v>
      </c>
      <c r="I75" s="328" t="s">
        <v>1408</v>
      </c>
    </row>
    <row r="76" spans="1:10">
      <c r="A76" s="202"/>
      <c r="B76" s="311" t="s">
        <v>1792</v>
      </c>
      <c r="C76" s="312">
        <v>46</v>
      </c>
      <c r="D76" s="311" t="s">
        <v>1413</v>
      </c>
      <c r="E76" s="309" t="s">
        <v>1802</v>
      </c>
      <c r="F76" s="303"/>
      <c r="G76" s="310">
        <v>2475377</v>
      </c>
      <c r="H76" s="310">
        <v>16679849</v>
      </c>
      <c r="I76" s="328" t="s">
        <v>1408</v>
      </c>
    </row>
    <row r="77" spans="1:10">
      <c r="A77" s="202"/>
      <c r="B77" s="311" t="s">
        <v>1793</v>
      </c>
      <c r="C77" s="312">
        <v>47</v>
      </c>
      <c r="D77" s="311" t="s">
        <v>10</v>
      </c>
      <c r="E77" s="309" t="s">
        <v>1773</v>
      </c>
      <c r="F77" s="310">
        <v>13082813</v>
      </c>
      <c r="G77" s="303"/>
      <c r="H77" s="310">
        <v>3597036</v>
      </c>
      <c r="I77" s="328" t="s">
        <v>1408</v>
      </c>
    </row>
    <row r="78" spans="1:10">
      <c r="A78" s="202"/>
      <c r="B78" s="311" t="s">
        <v>1794</v>
      </c>
      <c r="C78" s="312">
        <v>48</v>
      </c>
      <c r="D78" s="311" t="s">
        <v>1413</v>
      </c>
      <c r="E78" s="309" t="s">
        <v>1802</v>
      </c>
      <c r="F78" s="303"/>
      <c r="G78" s="310">
        <v>190000</v>
      </c>
      <c r="H78" s="310">
        <v>3787036</v>
      </c>
      <c r="I78" s="328" t="s">
        <v>1408</v>
      </c>
    </row>
    <row r="79" spans="1:10">
      <c r="A79" s="202"/>
      <c r="B79" s="311" t="s">
        <v>1804</v>
      </c>
      <c r="C79" s="312">
        <v>49</v>
      </c>
      <c r="D79" s="311" t="s">
        <v>1413</v>
      </c>
      <c r="E79" s="309" t="s">
        <v>1802</v>
      </c>
      <c r="F79" s="303"/>
      <c r="G79" s="310">
        <v>569456</v>
      </c>
      <c r="H79" s="310">
        <v>4356492</v>
      </c>
      <c r="I79" s="328" t="s">
        <v>1408</v>
      </c>
    </row>
    <row r="80" spans="1:10">
      <c r="A80" s="202"/>
      <c r="B80" s="311" t="s">
        <v>1804</v>
      </c>
      <c r="C80" s="312">
        <v>49</v>
      </c>
      <c r="D80" s="311" t="s">
        <v>1413</v>
      </c>
      <c r="E80" s="309" t="s">
        <v>1802</v>
      </c>
      <c r="F80" s="303"/>
      <c r="G80" s="310">
        <v>1447108</v>
      </c>
      <c r="H80" s="310">
        <v>5803600</v>
      </c>
      <c r="I80" s="328" t="s">
        <v>1408</v>
      </c>
    </row>
    <row r="81" spans="1:9">
      <c r="A81" s="202"/>
      <c r="B81" s="311" t="s">
        <v>1804</v>
      </c>
      <c r="C81" s="312">
        <v>49</v>
      </c>
      <c r="D81" s="311" t="s">
        <v>1413</v>
      </c>
      <c r="E81" s="309" t="s">
        <v>1802</v>
      </c>
      <c r="F81" s="303"/>
      <c r="G81" s="310">
        <v>5070571</v>
      </c>
      <c r="H81" s="310">
        <v>10874171</v>
      </c>
      <c r="I81" s="328" t="s">
        <v>1408</v>
      </c>
    </row>
    <row r="82" spans="1:9">
      <c r="A82" s="202"/>
      <c r="B82" s="311" t="s">
        <v>1804</v>
      </c>
      <c r="C82" s="312">
        <v>49</v>
      </c>
      <c r="D82" s="311" t="s">
        <v>1413</v>
      </c>
      <c r="E82" s="309" t="s">
        <v>1802</v>
      </c>
      <c r="F82" s="303"/>
      <c r="G82" s="310">
        <v>500000</v>
      </c>
      <c r="H82" s="310">
        <v>11374171</v>
      </c>
      <c r="I82" s="328" t="s">
        <v>1408</v>
      </c>
    </row>
    <row r="83" spans="1:9">
      <c r="A83" s="202"/>
      <c r="B83" s="311" t="s">
        <v>1804</v>
      </c>
      <c r="C83" s="312">
        <v>49</v>
      </c>
      <c r="D83" s="311" t="s">
        <v>1413</v>
      </c>
      <c r="E83" s="309" t="s">
        <v>1802</v>
      </c>
      <c r="F83" s="303"/>
      <c r="G83" s="310">
        <v>13459828</v>
      </c>
      <c r="H83" s="310">
        <v>24833999</v>
      </c>
      <c r="I83" s="328" t="s">
        <v>1408</v>
      </c>
    </row>
    <row r="84" spans="1:9">
      <c r="A84" s="202"/>
      <c r="B84" s="311" t="s">
        <v>1805</v>
      </c>
      <c r="C84" s="312">
        <v>28</v>
      </c>
      <c r="D84" s="311" t="s">
        <v>10</v>
      </c>
      <c r="E84" s="309" t="s">
        <v>1806</v>
      </c>
      <c r="F84" s="303"/>
      <c r="G84" s="310">
        <v>811761</v>
      </c>
      <c r="H84" s="310">
        <v>25645760</v>
      </c>
      <c r="I84" s="328" t="s">
        <v>1408</v>
      </c>
    </row>
    <row r="85" spans="1:9">
      <c r="B85" s="311" t="s">
        <v>1807</v>
      </c>
      <c r="C85" s="312">
        <v>21</v>
      </c>
      <c r="D85" s="311" t="s">
        <v>10</v>
      </c>
      <c r="E85" s="309" t="s">
        <v>1773</v>
      </c>
      <c r="F85" s="310">
        <v>3816004</v>
      </c>
      <c r="G85" s="303"/>
      <c r="H85" s="310">
        <v>21829756</v>
      </c>
      <c r="I85" s="328" t="s">
        <v>1408</v>
      </c>
    </row>
    <row r="86" spans="1:9">
      <c r="B86" s="311" t="s">
        <v>1411</v>
      </c>
      <c r="C86" s="312">
        <v>22</v>
      </c>
      <c r="D86" s="311" t="s">
        <v>10</v>
      </c>
      <c r="E86" s="309" t="s">
        <v>1801</v>
      </c>
      <c r="F86" s="310">
        <v>4492608</v>
      </c>
      <c r="G86" s="303"/>
      <c r="H86" s="310">
        <v>17337148</v>
      </c>
      <c r="I86" s="328" t="s">
        <v>1408</v>
      </c>
    </row>
    <row r="87" spans="1:9">
      <c r="B87" s="311" t="s">
        <v>1411</v>
      </c>
      <c r="C87" s="312">
        <v>40</v>
      </c>
      <c r="D87" s="311" t="s">
        <v>1413</v>
      </c>
      <c r="E87" s="309" t="s">
        <v>1802</v>
      </c>
      <c r="F87" s="303"/>
      <c r="G87" s="310">
        <v>253839</v>
      </c>
      <c r="H87" s="310">
        <v>17590987</v>
      </c>
      <c r="I87" s="328" t="s">
        <v>1408</v>
      </c>
    </row>
    <row r="88" spans="1:9">
      <c r="B88" s="311" t="s">
        <v>1808</v>
      </c>
      <c r="C88" s="312">
        <v>39</v>
      </c>
      <c r="D88" s="311" t="s">
        <v>1413</v>
      </c>
      <c r="E88" s="309" t="s">
        <v>1802</v>
      </c>
      <c r="F88" s="303"/>
      <c r="G88" s="310">
        <v>625906</v>
      </c>
      <c r="H88" s="310">
        <v>18216893</v>
      </c>
      <c r="I88" s="328" t="s">
        <v>1408</v>
      </c>
    </row>
    <row r="89" spans="1:9">
      <c r="B89" s="311" t="s">
        <v>1809</v>
      </c>
      <c r="C89" s="312">
        <v>23</v>
      </c>
      <c r="D89" s="311" t="s">
        <v>10</v>
      </c>
      <c r="E89" s="309" t="s">
        <v>1810</v>
      </c>
      <c r="F89" s="310">
        <v>10464420</v>
      </c>
      <c r="G89" s="303"/>
      <c r="H89" s="310">
        <v>7752473</v>
      </c>
      <c r="I89" s="328" t="s">
        <v>1408</v>
      </c>
    </row>
    <row r="90" spans="1:9">
      <c r="B90" s="311" t="s">
        <v>1809</v>
      </c>
      <c r="C90" s="312">
        <v>38</v>
      </c>
      <c r="D90" s="311" t="s">
        <v>1413</v>
      </c>
      <c r="E90" s="309" t="s">
        <v>1802</v>
      </c>
      <c r="F90" s="303"/>
      <c r="G90" s="310">
        <v>1948550</v>
      </c>
      <c r="H90" s="310">
        <v>9701023</v>
      </c>
      <c r="I90" s="328" t="s">
        <v>1408</v>
      </c>
    </row>
    <row r="91" spans="1:9">
      <c r="B91" s="311" t="s">
        <v>1811</v>
      </c>
      <c r="C91" s="312">
        <v>53</v>
      </c>
      <c r="D91" s="311" t="s">
        <v>10</v>
      </c>
      <c r="E91" s="309" t="s">
        <v>1801</v>
      </c>
      <c r="F91" s="310">
        <v>4600000</v>
      </c>
      <c r="G91" s="303"/>
      <c r="H91" s="310">
        <v>5101023</v>
      </c>
      <c r="I91" s="328" t="s">
        <v>1408</v>
      </c>
    </row>
    <row r="92" spans="1:9">
      <c r="B92" s="311" t="s">
        <v>1812</v>
      </c>
      <c r="C92" s="312">
        <v>44</v>
      </c>
      <c r="D92" s="311" t="s">
        <v>1413</v>
      </c>
      <c r="E92" s="309" t="s">
        <v>1802</v>
      </c>
      <c r="F92" s="303"/>
      <c r="G92" s="310">
        <v>554562</v>
      </c>
      <c r="H92" s="310">
        <v>5655585</v>
      </c>
      <c r="I92" s="328" t="s">
        <v>1408</v>
      </c>
    </row>
    <row r="93" spans="1:9">
      <c r="B93" s="311" t="s">
        <v>1479</v>
      </c>
      <c r="C93" s="312">
        <v>34</v>
      </c>
      <c r="D93" s="311" t="s">
        <v>1413</v>
      </c>
      <c r="E93" s="309" t="s">
        <v>1813</v>
      </c>
      <c r="F93" s="303"/>
      <c r="G93" s="310">
        <v>480000</v>
      </c>
      <c r="H93" s="310">
        <v>6135585</v>
      </c>
      <c r="I93" s="328" t="s">
        <v>1408</v>
      </c>
    </row>
    <row r="94" spans="1:9">
      <c r="B94" s="311" t="s">
        <v>1479</v>
      </c>
      <c r="C94" s="312">
        <v>35</v>
      </c>
      <c r="D94" s="311" t="s">
        <v>1413</v>
      </c>
      <c r="E94" s="309" t="s">
        <v>1802</v>
      </c>
      <c r="F94" s="303"/>
      <c r="G94" s="310">
        <v>518582</v>
      </c>
      <c r="H94" s="310">
        <v>6654167</v>
      </c>
      <c r="I94" s="328" t="s">
        <v>1408</v>
      </c>
    </row>
    <row r="95" spans="1:9">
      <c r="B95" s="311" t="s">
        <v>1479</v>
      </c>
      <c r="C95" s="312">
        <v>37</v>
      </c>
      <c r="D95" s="311" t="s">
        <v>1413</v>
      </c>
      <c r="E95" s="309" t="s">
        <v>1802</v>
      </c>
      <c r="F95" s="303"/>
      <c r="G95" s="310">
        <v>313003</v>
      </c>
      <c r="H95" s="310">
        <v>6967170</v>
      </c>
      <c r="I95" s="328" t="s">
        <v>1408</v>
      </c>
    </row>
    <row r="96" spans="1:9">
      <c r="B96" s="311" t="s">
        <v>1814</v>
      </c>
      <c r="C96" s="312">
        <v>32</v>
      </c>
      <c r="D96" s="311" t="s">
        <v>10</v>
      </c>
      <c r="E96" s="309" t="s">
        <v>1773</v>
      </c>
      <c r="F96" s="310">
        <v>6967109</v>
      </c>
      <c r="G96" s="303"/>
      <c r="H96" s="310">
        <v>61</v>
      </c>
      <c r="I96" s="328" t="s">
        <v>1408</v>
      </c>
    </row>
    <row r="97" spans="2:9">
      <c r="B97" s="311" t="s">
        <v>1815</v>
      </c>
      <c r="C97" s="312">
        <v>39</v>
      </c>
      <c r="D97" s="311" t="s">
        <v>1413</v>
      </c>
      <c r="E97" s="309" t="s">
        <v>1802</v>
      </c>
      <c r="F97" s="303"/>
      <c r="G97" s="310">
        <v>7582078</v>
      </c>
      <c r="H97" s="310">
        <v>7582139</v>
      </c>
      <c r="I97" s="328" t="s">
        <v>1408</v>
      </c>
    </row>
    <row r="98" spans="2:9">
      <c r="B98" s="311" t="s">
        <v>1816</v>
      </c>
      <c r="C98" s="312">
        <v>57</v>
      </c>
      <c r="D98" s="311" t="s">
        <v>10</v>
      </c>
      <c r="E98" s="309" t="s">
        <v>1773</v>
      </c>
      <c r="F98" s="310">
        <v>2446374</v>
      </c>
      <c r="G98" s="303"/>
      <c r="H98" s="310">
        <v>5135765</v>
      </c>
      <c r="I98" s="328" t="s">
        <v>1408</v>
      </c>
    </row>
    <row r="99" spans="2:9">
      <c r="B99" s="311" t="s">
        <v>1817</v>
      </c>
      <c r="C99" s="312">
        <v>40</v>
      </c>
      <c r="D99" s="311" t="s">
        <v>1413</v>
      </c>
      <c r="E99" s="309" t="s">
        <v>1818</v>
      </c>
      <c r="F99" s="303"/>
      <c r="G99" s="310">
        <v>437087</v>
      </c>
      <c r="H99" s="310">
        <v>5572852</v>
      </c>
      <c r="I99" s="328" t="s">
        <v>1408</v>
      </c>
    </row>
    <row r="100" spans="2:9">
      <c r="B100" s="311" t="s">
        <v>1819</v>
      </c>
      <c r="C100" s="312">
        <v>42</v>
      </c>
      <c r="D100" s="311" t="s">
        <v>1413</v>
      </c>
      <c r="E100" s="309" t="s">
        <v>1806</v>
      </c>
      <c r="F100" s="303"/>
      <c r="G100" s="310">
        <v>654415</v>
      </c>
      <c r="H100" s="310">
        <v>6227267</v>
      </c>
      <c r="I100" s="328" t="s">
        <v>1408</v>
      </c>
    </row>
    <row r="101" spans="2:9">
      <c r="B101" s="311" t="s">
        <v>1819</v>
      </c>
      <c r="C101" s="312">
        <v>42</v>
      </c>
      <c r="D101" s="311" t="s">
        <v>1413</v>
      </c>
      <c r="E101" s="309" t="s">
        <v>1806</v>
      </c>
      <c r="F101" s="303"/>
      <c r="G101" s="310">
        <v>495719</v>
      </c>
      <c r="H101" s="310">
        <v>6722986</v>
      </c>
      <c r="I101" s="328" t="s">
        <v>1408</v>
      </c>
    </row>
    <row r="102" spans="2:9">
      <c r="B102" s="311" t="s">
        <v>1425</v>
      </c>
      <c r="C102" s="312">
        <v>43</v>
      </c>
      <c r="D102" s="311" t="s">
        <v>10</v>
      </c>
      <c r="E102" s="309" t="s">
        <v>1806</v>
      </c>
      <c r="F102" s="303"/>
      <c r="G102" s="310">
        <v>14645278</v>
      </c>
      <c r="H102" s="310">
        <v>21368264</v>
      </c>
      <c r="I102" s="328" t="s">
        <v>1408</v>
      </c>
    </row>
    <row r="103" spans="2:9">
      <c r="B103" s="311" t="s">
        <v>1482</v>
      </c>
      <c r="C103" s="312">
        <v>8</v>
      </c>
      <c r="D103" s="311" t="s">
        <v>1398</v>
      </c>
      <c r="E103" s="309" t="s">
        <v>1770</v>
      </c>
      <c r="F103" s="303"/>
      <c r="G103" s="310">
        <v>125750</v>
      </c>
      <c r="H103" s="310">
        <v>21494014</v>
      </c>
      <c r="I103" s="328" t="s">
        <v>1408</v>
      </c>
    </row>
    <row r="104" spans="2:9">
      <c r="B104" s="311" t="s">
        <v>1482</v>
      </c>
      <c r="C104" s="312">
        <v>8</v>
      </c>
      <c r="D104" s="311" t="s">
        <v>1398</v>
      </c>
      <c r="E104" s="309" t="s">
        <v>1770</v>
      </c>
      <c r="F104" s="303"/>
      <c r="G104" s="310">
        <v>500000</v>
      </c>
      <c r="H104" s="310">
        <v>21994014</v>
      </c>
      <c r="I104" s="328" t="s">
        <v>1408</v>
      </c>
    </row>
    <row r="105" spans="2:9">
      <c r="B105" s="311" t="s">
        <v>1820</v>
      </c>
      <c r="C105" s="312">
        <v>12</v>
      </c>
      <c r="D105" s="311" t="s">
        <v>1398</v>
      </c>
      <c r="E105" s="309" t="s">
        <v>1773</v>
      </c>
      <c r="F105" s="310">
        <v>14974611</v>
      </c>
      <c r="G105" s="303"/>
      <c r="H105" s="310">
        <v>7019403</v>
      </c>
      <c r="I105" s="328" t="s">
        <v>1408</v>
      </c>
    </row>
    <row r="106" spans="2:9">
      <c r="B106" s="311" t="s">
        <v>1821</v>
      </c>
      <c r="C106" s="312">
        <v>17</v>
      </c>
      <c r="D106" s="311" t="s">
        <v>1398</v>
      </c>
      <c r="E106" s="309" t="s">
        <v>1770</v>
      </c>
      <c r="F106" s="303"/>
      <c r="G106" s="310">
        <v>14305461</v>
      </c>
      <c r="H106" s="310">
        <v>21324864</v>
      </c>
      <c r="I106" s="328" t="s">
        <v>1408</v>
      </c>
    </row>
    <row r="107" spans="2:9">
      <c r="B107" s="311" t="s">
        <v>1822</v>
      </c>
      <c r="C107" s="312">
        <v>23</v>
      </c>
      <c r="D107" s="311" t="s">
        <v>1398</v>
      </c>
      <c r="E107" s="309" t="s">
        <v>1770</v>
      </c>
      <c r="F107" s="303"/>
      <c r="G107" s="310">
        <v>1293129</v>
      </c>
      <c r="H107" s="310">
        <v>22617993</v>
      </c>
      <c r="I107" s="328" t="s">
        <v>1408</v>
      </c>
    </row>
    <row r="108" spans="2:9">
      <c r="B108" s="311" t="s">
        <v>1823</v>
      </c>
      <c r="C108" s="312">
        <v>7</v>
      </c>
      <c r="D108" s="311" t="s">
        <v>1398</v>
      </c>
      <c r="E108" s="309" t="s">
        <v>1770</v>
      </c>
      <c r="F108" s="303"/>
      <c r="G108" s="310">
        <v>5640626</v>
      </c>
      <c r="H108" s="310">
        <v>28258619</v>
      </c>
      <c r="I108" s="328" t="s">
        <v>1408</v>
      </c>
    </row>
    <row r="109" spans="2:9">
      <c r="B109" s="311" t="s">
        <v>1824</v>
      </c>
      <c r="C109" s="312">
        <v>8</v>
      </c>
      <c r="D109" s="311" t="s">
        <v>1398</v>
      </c>
      <c r="E109" s="309" t="s">
        <v>1770</v>
      </c>
      <c r="F109" s="303"/>
      <c r="G109" s="310">
        <v>600000</v>
      </c>
      <c r="H109" s="310">
        <v>28858619</v>
      </c>
      <c r="I109" s="328" t="s">
        <v>1408</v>
      </c>
    </row>
    <row r="110" spans="2:9">
      <c r="B110" s="311" t="s">
        <v>1825</v>
      </c>
      <c r="C110" s="312">
        <v>17</v>
      </c>
      <c r="D110" s="311" t="s">
        <v>1398</v>
      </c>
      <c r="E110" s="309" t="s">
        <v>1770</v>
      </c>
      <c r="F110" s="303"/>
      <c r="G110" s="310">
        <v>11378095</v>
      </c>
      <c r="H110" s="310">
        <v>40236714</v>
      </c>
      <c r="I110" s="328" t="s">
        <v>1408</v>
      </c>
    </row>
    <row r="111" spans="2:9">
      <c r="B111" s="311" t="s">
        <v>1826</v>
      </c>
      <c r="C111" s="312">
        <v>19</v>
      </c>
      <c r="D111" s="311" t="s">
        <v>1398</v>
      </c>
      <c r="E111" s="309" t="s">
        <v>1770</v>
      </c>
      <c r="F111" s="303"/>
      <c r="G111" s="310">
        <v>165500</v>
      </c>
      <c r="H111" s="310">
        <v>40402214</v>
      </c>
      <c r="I111" s="328" t="s">
        <v>1408</v>
      </c>
    </row>
    <row r="112" spans="2:9">
      <c r="B112" s="311" t="s">
        <v>1827</v>
      </c>
      <c r="C112" s="312">
        <v>21</v>
      </c>
      <c r="D112" s="311" t="s">
        <v>1398</v>
      </c>
      <c r="E112" s="309" t="s">
        <v>1770</v>
      </c>
      <c r="F112" s="303"/>
      <c r="G112" s="310">
        <v>350000</v>
      </c>
      <c r="H112" s="310">
        <v>40752214</v>
      </c>
      <c r="I112" s="328" t="s">
        <v>1408</v>
      </c>
    </row>
    <row r="113" spans="2:9">
      <c r="B113" s="311" t="s">
        <v>1828</v>
      </c>
      <c r="C113" s="312">
        <v>26</v>
      </c>
      <c r="D113" s="311" t="s">
        <v>1398</v>
      </c>
      <c r="E113" s="309" t="s">
        <v>1770</v>
      </c>
      <c r="F113" s="303"/>
      <c r="G113" s="310">
        <v>290672</v>
      </c>
      <c r="H113" s="310">
        <v>41042886</v>
      </c>
      <c r="I113" s="328" t="s">
        <v>1408</v>
      </c>
    </row>
    <row r="114" spans="2:9">
      <c r="B114" s="311" t="s">
        <v>1829</v>
      </c>
      <c r="C114" s="312">
        <v>27</v>
      </c>
      <c r="D114" s="311" t="s">
        <v>1398</v>
      </c>
      <c r="E114" s="309" t="s">
        <v>1770</v>
      </c>
      <c r="F114" s="303"/>
      <c r="G114" s="310">
        <v>1447108</v>
      </c>
      <c r="H114" s="310">
        <v>42489994</v>
      </c>
      <c r="I114" s="328" t="s">
        <v>1408</v>
      </c>
    </row>
    <row r="115" spans="2:9">
      <c r="B115" s="311" t="s">
        <v>1830</v>
      </c>
      <c r="C115" s="312">
        <v>29</v>
      </c>
      <c r="D115" s="311" t="s">
        <v>1398</v>
      </c>
      <c r="E115" s="309" t="s">
        <v>1770</v>
      </c>
      <c r="F115" s="303"/>
      <c r="G115" s="310">
        <v>7315494</v>
      </c>
      <c r="H115" s="310">
        <v>49805488</v>
      </c>
      <c r="I115" s="328" t="s">
        <v>1408</v>
      </c>
    </row>
    <row r="116" spans="2:9">
      <c r="B116" s="311" t="s">
        <v>1831</v>
      </c>
      <c r="C116" s="312">
        <v>7</v>
      </c>
      <c r="D116" s="311" t="s">
        <v>1398</v>
      </c>
      <c r="E116" s="309" t="s">
        <v>1773</v>
      </c>
      <c r="F116" s="310">
        <v>15195526</v>
      </c>
      <c r="G116" s="303"/>
      <c r="H116" s="310">
        <v>34609962</v>
      </c>
      <c r="I116" s="328" t="s">
        <v>1408</v>
      </c>
    </row>
    <row r="117" spans="2:9">
      <c r="B117" s="311" t="s">
        <v>1832</v>
      </c>
      <c r="C117" s="312">
        <v>9</v>
      </c>
      <c r="D117" s="311" t="s">
        <v>1398</v>
      </c>
      <c r="E117" s="309" t="s">
        <v>1770</v>
      </c>
      <c r="F117" s="303"/>
      <c r="G117" s="310">
        <v>441728</v>
      </c>
      <c r="H117" s="310">
        <v>35051690</v>
      </c>
      <c r="I117" s="328" t="s">
        <v>1408</v>
      </c>
    </row>
    <row r="118" spans="2:9">
      <c r="B118" s="311" t="s">
        <v>1833</v>
      </c>
      <c r="C118" s="312">
        <v>12</v>
      </c>
      <c r="D118" s="311" t="s">
        <v>1398</v>
      </c>
      <c r="E118" s="309" t="s">
        <v>1773</v>
      </c>
      <c r="F118" s="310">
        <v>8300000</v>
      </c>
      <c r="G118" s="303"/>
      <c r="H118" s="310">
        <v>26751690</v>
      </c>
      <c r="I118" s="328" t="s">
        <v>1408</v>
      </c>
    </row>
    <row r="119" spans="2:9">
      <c r="B119" s="311" t="s">
        <v>1834</v>
      </c>
      <c r="C119" s="312">
        <v>13</v>
      </c>
      <c r="D119" s="311" t="s">
        <v>1398</v>
      </c>
      <c r="E119" s="309" t="s">
        <v>1770</v>
      </c>
      <c r="F119" s="303"/>
      <c r="G119" s="310">
        <v>62803</v>
      </c>
      <c r="H119" s="310">
        <v>26814493</v>
      </c>
      <c r="I119" s="328" t="s">
        <v>1408</v>
      </c>
    </row>
    <row r="120" spans="2:9">
      <c r="B120" s="311" t="s">
        <v>1835</v>
      </c>
      <c r="C120" s="312">
        <v>15</v>
      </c>
      <c r="D120" s="311" t="s">
        <v>1398</v>
      </c>
      <c r="E120" s="309" t="s">
        <v>1770</v>
      </c>
      <c r="F120" s="303"/>
      <c r="G120" s="310">
        <v>12050</v>
      </c>
      <c r="H120" s="310">
        <v>26826543</v>
      </c>
      <c r="I120" s="328" t="s">
        <v>1408</v>
      </c>
    </row>
    <row r="121" spans="2:9">
      <c r="B121" s="311" t="s">
        <v>1836</v>
      </c>
      <c r="C121" s="312">
        <v>17</v>
      </c>
      <c r="D121" s="311" t="s">
        <v>1398</v>
      </c>
      <c r="E121" s="309" t="s">
        <v>1770</v>
      </c>
      <c r="F121" s="303"/>
      <c r="G121" s="310">
        <v>627785</v>
      </c>
      <c r="H121" s="310">
        <v>27454328</v>
      </c>
      <c r="I121" s="328" t="s">
        <v>1408</v>
      </c>
    </row>
    <row r="122" spans="2:9">
      <c r="B122" s="311" t="s">
        <v>1837</v>
      </c>
      <c r="C122" s="312">
        <v>20</v>
      </c>
      <c r="D122" s="311" t="s">
        <v>1398</v>
      </c>
      <c r="E122" s="309" t="s">
        <v>1770</v>
      </c>
      <c r="F122" s="303"/>
      <c r="G122" s="310">
        <v>15528734</v>
      </c>
      <c r="H122" s="310">
        <v>42983062</v>
      </c>
      <c r="I122" s="328" t="s">
        <v>1408</v>
      </c>
    </row>
    <row r="123" spans="2:9">
      <c r="B123" s="311" t="s">
        <v>1838</v>
      </c>
      <c r="C123" s="312">
        <v>24</v>
      </c>
      <c r="D123" s="311" t="s">
        <v>1398</v>
      </c>
      <c r="E123" s="309" t="s">
        <v>1773</v>
      </c>
      <c r="F123" s="310">
        <v>5334429</v>
      </c>
      <c r="G123" s="303"/>
      <c r="H123" s="310">
        <v>37648633</v>
      </c>
      <c r="I123" s="328" t="s">
        <v>1408</v>
      </c>
    </row>
    <row r="124" spans="2:9">
      <c r="B124" s="311" t="s">
        <v>1838</v>
      </c>
      <c r="C124" s="312">
        <v>26</v>
      </c>
      <c r="D124" s="311" t="s">
        <v>1398</v>
      </c>
      <c r="E124" s="309" t="s">
        <v>1770</v>
      </c>
      <c r="F124" s="303"/>
      <c r="G124" s="310">
        <v>1447108</v>
      </c>
      <c r="H124" s="310">
        <v>39095741</v>
      </c>
      <c r="I124" s="328" t="s">
        <v>1408</v>
      </c>
    </row>
    <row r="125" spans="2:9">
      <c r="B125" s="311" t="s">
        <v>1441</v>
      </c>
      <c r="C125" s="312">
        <v>27</v>
      </c>
      <c r="D125" s="311" t="s">
        <v>1398</v>
      </c>
      <c r="E125" s="309" t="s">
        <v>1770</v>
      </c>
      <c r="F125" s="303"/>
      <c r="G125" s="310">
        <v>4054246</v>
      </c>
      <c r="H125" s="310">
        <v>43149987</v>
      </c>
      <c r="I125" s="328" t="s">
        <v>1408</v>
      </c>
    </row>
    <row r="126" spans="2:9">
      <c r="B126" s="311" t="s">
        <v>1494</v>
      </c>
      <c r="C126" s="312">
        <v>4</v>
      </c>
      <c r="D126" s="311" t="s">
        <v>1398</v>
      </c>
      <c r="E126" s="309" t="s">
        <v>1770</v>
      </c>
      <c r="F126" s="303"/>
      <c r="G126" s="310">
        <v>462006</v>
      </c>
      <c r="H126" s="310">
        <v>43611993</v>
      </c>
      <c r="I126" s="328" t="s">
        <v>1408</v>
      </c>
    </row>
    <row r="127" spans="2:9">
      <c r="B127" s="311" t="s">
        <v>1839</v>
      </c>
      <c r="C127" s="312">
        <v>7</v>
      </c>
      <c r="D127" s="311" t="s">
        <v>1398</v>
      </c>
      <c r="E127" s="309" t="s">
        <v>1770</v>
      </c>
      <c r="F127" s="303"/>
      <c r="G127" s="310">
        <v>501554</v>
      </c>
      <c r="H127" s="310">
        <v>44113547</v>
      </c>
      <c r="I127" s="328" t="s">
        <v>1408</v>
      </c>
    </row>
    <row r="128" spans="2:9">
      <c r="B128" s="311" t="s">
        <v>1840</v>
      </c>
      <c r="C128" s="312">
        <v>9</v>
      </c>
      <c r="D128" s="311" t="s">
        <v>1398</v>
      </c>
      <c r="E128" s="309" t="s">
        <v>1770</v>
      </c>
      <c r="F128" s="303"/>
      <c r="G128" s="310">
        <v>587110</v>
      </c>
      <c r="H128" s="310">
        <v>44700657</v>
      </c>
      <c r="I128" s="328" t="s">
        <v>1408</v>
      </c>
    </row>
    <row r="129" spans="2:9">
      <c r="B129" s="311" t="s">
        <v>1841</v>
      </c>
      <c r="C129" s="312">
        <v>15</v>
      </c>
      <c r="D129" s="311" t="s">
        <v>1398</v>
      </c>
      <c r="E129" s="309" t="s">
        <v>1773</v>
      </c>
      <c r="F129" s="310">
        <v>9704189</v>
      </c>
      <c r="G129" s="303"/>
      <c r="H129" s="310">
        <v>34996468</v>
      </c>
      <c r="I129" s="328" t="s">
        <v>1408</v>
      </c>
    </row>
    <row r="130" spans="2:9">
      <c r="B130" s="311" t="s">
        <v>1842</v>
      </c>
      <c r="C130" s="312">
        <v>19</v>
      </c>
      <c r="D130" s="311" t="s">
        <v>1398</v>
      </c>
      <c r="E130" s="309" t="s">
        <v>1773</v>
      </c>
      <c r="F130" s="310">
        <v>13461987</v>
      </c>
      <c r="G130" s="303"/>
      <c r="H130" s="310">
        <v>21534481</v>
      </c>
      <c r="I130" s="328" t="s">
        <v>1408</v>
      </c>
    </row>
    <row r="131" spans="2:9">
      <c r="B131" s="311" t="s">
        <v>1843</v>
      </c>
      <c r="C131" s="312">
        <v>22</v>
      </c>
      <c r="D131" s="311" t="s">
        <v>1398</v>
      </c>
      <c r="E131" s="309" t="s">
        <v>1770</v>
      </c>
      <c r="F131" s="303"/>
      <c r="G131" s="310">
        <v>1268250</v>
      </c>
      <c r="H131" s="310">
        <v>22802731</v>
      </c>
      <c r="I131" s="328" t="s">
        <v>1408</v>
      </c>
    </row>
    <row r="132" spans="2:9">
      <c r="B132" s="311" t="s">
        <v>1843</v>
      </c>
      <c r="C132" s="312">
        <v>22</v>
      </c>
      <c r="D132" s="311" t="s">
        <v>1398</v>
      </c>
      <c r="E132" s="309" t="s">
        <v>1770</v>
      </c>
      <c r="F132" s="303"/>
      <c r="G132" s="310">
        <v>15473778</v>
      </c>
      <c r="H132" s="310">
        <v>38276509</v>
      </c>
      <c r="I132" s="328" t="s">
        <v>1408</v>
      </c>
    </row>
    <row r="133" spans="2:9">
      <c r="B133" s="311" t="s">
        <v>1844</v>
      </c>
      <c r="C133" s="312">
        <v>27</v>
      </c>
      <c r="D133" s="311" t="s">
        <v>1413</v>
      </c>
      <c r="E133" s="309" t="s">
        <v>1845</v>
      </c>
      <c r="F133" s="303"/>
      <c r="G133" s="310">
        <v>815658</v>
      </c>
      <c r="H133" s="310">
        <v>39092167</v>
      </c>
      <c r="I133" s="328" t="s">
        <v>1408</v>
      </c>
    </row>
    <row r="134" spans="2:9">
      <c r="B134" s="311" t="s">
        <v>1844</v>
      </c>
      <c r="C134" s="312">
        <v>28</v>
      </c>
      <c r="D134" s="311" t="s">
        <v>10</v>
      </c>
      <c r="E134" s="309" t="s">
        <v>1846</v>
      </c>
      <c r="F134" s="310">
        <v>3236111</v>
      </c>
      <c r="G134" s="303"/>
      <c r="H134" s="310">
        <v>35856056</v>
      </c>
      <c r="I134" s="328" t="s">
        <v>1408</v>
      </c>
    </row>
    <row r="135" spans="2:9">
      <c r="B135" s="311" t="s">
        <v>1847</v>
      </c>
      <c r="C135" s="312">
        <v>31</v>
      </c>
      <c r="D135" s="311" t="s">
        <v>1398</v>
      </c>
      <c r="E135" s="309" t="s">
        <v>1848</v>
      </c>
      <c r="F135" s="303"/>
      <c r="G135" s="310">
        <v>1719624</v>
      </c>
      <c r="H135" s="310">
        <v>37575680</v>
      </c>
      <c r="I135" s="328" t="s">
        <v>1408</v>
      </c>
    </row>
    <row r="136" spans="2:9">
      <c r="B136" s="311" t="s">
        <v>1849</v>
      </c>
      <c r="C136" s="312">
        <v>35</v>
      </c>
      <c r="D136" s="311" t="s">
        <v>1398</v>
      </c>
      <c r="E136" s="309" t="s">
        <v>1770</v>
      </c>
      <c r="F136" s="303"/>
      <c r="G136" s="310">
        <v>1365494</v>
      </c>
      <c r="H136" s="310">
        <v>38941174</v>
      </c>
      <c r="I136" s="328" t="s">
        <v>1408</v>
      </c>
    </row>
    <row r="137" spans="2:9">
      <c r="B137" s="311" t="s">
        <v>1850</v>
      </c>
      <c r="C137" s="312">
        <v>3</v>
      </c>
      <c r="D137" s="311" t="s">
        <v>1398</v>
      </c>
      <c r="E137" s="309" t="s">
        <v>1770</v>
      </c>
      <c r="F137" s="303"/>
      <c r="G137" s="310">
        <v>746887</v>
      </c>
      <c r="H137" s="310">
        <v>39688061</v>
      </c>
      <c r="I137" s="328" t="s">
        <v>1408</v>
      </c>
    </row>
    <row r="138" spans="2:9">
      <c r="B138" s="311" t="s">
        <v>1851</v>
      </c>
      <c r="C138" s="312">
        <v>7</v>
      </c>
      <c r="D138" s="311" t="s">
        <v>10</v>
      </c>
      <c r="E138" s="309" t="s">
        <v>1773</v>
      </c>
      <c r="F138" s="310">
        <v>7834271</v>
      </c>
      <c r="G138" s="303"/>
      <c r="H138" s="310">
        <v>31853790</v>
      </c>
      <c r="I138" s="328" t="s">
        <v>1408</v>
      </c>
    </row>
    <row r="139" spans="2:9">
      <c r="B139" s="311" t="s">
        <v>1500</v>
      </c>
      <c r="C139" s="312">
        <v>12</v>
      </c>
      <c r="D139" s="311" t="s">
        <v>10</v>
      </c>
      <c r="E139" s="309" t="s">
        <v>1773</v>
      </c>
      <c r="F139" s="310">
        <v>10445751</v>
      </c>
      <c r="G139" s="303"/>
      <c r="H139" s="310">
        <v>21408039</v>
      </c>
      <c r="I139" s="328" t="s">
        <v>1408</v>
      </c>
    </row>
    <row r="140" spans="2:9">
      <c r="B140" s="311" t="s">
        <v>1852</v>
      </c>
      <c r="C140" s="312">
        <v>14</v>
      </c>
      <c r="D140" s="311" t="s">
        <v>1398</v>
      </c>
      <c r="E140" s="309" t="s">
        <v>1770</v>
      </c>
      <c r="F140" s="303"/>
      <c r="G140" s="310">
        <v>66470</v>
      </c>
      <c r="H140" s="310">
        <v>21474509</v>
      </c>
      <c r="I140" s="328" t="s">
        <v>1408</v>
      </c>
    </row>
    <row r="141" spans="2:9">
      <c r="B141" s="311" t="s">
        <v>1852</v>
      </c>
      <c r="C141" s="312">
        <v>16</v>
      </c>
      <c r="D141" s="311" t="s">
        <v>1398</v>
      </c>
      <c r="E141" s="309" t="s">
        <v>1770</v>
      </c>
      <c r="F141" s="303"/>
      <c r="G141" s="310">
        <v>1843497</v>
      </c>
      <c r="H141" s="310">
        <v>23318006</v>
      </c>
      <c r="I141" s="328" t="s">
        <v>1408</v>
      </c>
    </row>
    <row r="142" spans="2:9">
      <c r="B142" s="311" t="s">
        <v>1853</v>
      </c>
      <c r="C142" s="312">
        <v>18</v>
      </c>
      <c r="D142" s="311" t="s">
        <v>1398</v>
      </c>
      <c r="E142" s="309" t="s">
        <v>1770</v>
      </c>
      <c r="F142" s="303"/>
      <c r="G142" s="310">
        <v>15418824</v>
      </c>
      <c r="H142" s="310">
        <v>38736830</v>
      </c>
      <c r="I142" s="328" t="s">
        <v>1408</v>
      </c>
    </row>
    <row r="143" spans="2:9">
      <c r="B143" s="311" t="s">
        <v>1854</v>
      </c>
      <c r="C143" s="312">
        <v>23</v>
      </c>
      <c r="D143" s="311" t="s">
        <v>1398</v>
      </c>
      <c r="E143" s="309" t="s">
        <v>1770</v>
      </c>
      <c r="F143" s="303"/>
      <c r="G143" s="310">
        <v>1486701</v>
      </c>
      <c r="H143" s="310">
        <v>40223531</v>
      </c>
      <c r="I143" s="328" t="s">
        <v>1408</v>
      </c>
    </row>
    <row r="144" spans="2:9">
      <c r="B144" s="311" t="s">
        <v>1854</v>
      </c>
      <c r="C144" s="312">
        <v>23</v>
      </c>
      <c r="D144" s="311" t="s">
        <v>1398</v>
      </c>
      <c r="E144" s="309" t="s">
        <v>1770</v>
      </c>
      <c r="F144" s="303"/>
      <c r="G144" s="310">
        <v>1638615</v>
      </c>
      <c r="H144" s="310">
        <v>41862146</v>
      </c>
      <c r="I144" s="328" t="s">
        <v>1408</v>
      </c>
    </row>
    <row r="145" spans="2:9">
      <c r="B145" s="311" t="s">
        <v>1855</v>
      </c>
      <c r="C145" s="312">
        <v>27</v>
      </c>
      <c r="D145" s="311" t="s">
        <v>1413</v>
      </c>
      <c r="E145" s="309" t="s">
        <v>1848</v>
      </c>
      <c r="F145" s="303"/>
      <c r="G145" s="310">
        <v>11800</v>
      </c>
      <c r="H145" s="310">
        <v>41873946</v>
      </c>
      <c r="I145" s="328" t="s">
        <v>1408</v>
      </c>
    </row>
    <row r="146" spans="2:9">
      <c r="B146" s="311" t="s">
        <v>1855</v>
      </c>
      <c r="C146" s="312">
        <v>27</v>
      </c>
      <c r="D146" s="311" t="s">
        <v>1413</v>
      </c>
      <c r="E146" s="309" t="s">
        <v>1848</v>
      </c>
      <c r="F146" s="303"/>
      <c r="G146" s="310">
        <v>2426757</v>
      </c>
      <c r="H146" s="310">
        <v>44300703</v>
      </c>
      <c r="I146" s="328" t="s">
        <v>1408</v>
      </c>
    </row>
    <row r="147" spans="2:9">
      <c r="B147" s="311" t="s">
        <v>1443</v>
      </c>
      <c r="C147" s="312">
        <v>28</v>
      </c>
      <c r="D147" s="311" t="s">
        <v>1398</v>
      </c>
      <c r="E147" s="309" t="s">
        <v>1770</v>
      </c>
      <c r="F147" s="303"/>
      <c r="G147" s="310">
        <v>2472869</v>
      </c>
      <c r="H147" s="310">
        <v>46773572</v>
      </c>
      <c r="I147" s="328" t="s">
        <v>1408</v>
      </c>
    </row>
    <row r="148" spans="2:9">
      <c r="B148" s="311" t="s">
        <v>1502</v>
      </c>
      <c r="C148" s="312">
        <v>3</v>
      </c>
      <c r="D148" s="311" t="s">
        <v>1398</v>
      </c>
      <c r="E148" s="309" t="s">
        <v>1770</v>
      </c>
      <c r="F148" s="303"/>
      <c r="G148" s="310">
        <v>705787</v>
      </c>
      <c r="H148" s="310">
        <v>47479359</v>
      </c>
      <c r="I148" s="328" t="s">
        <v>1408</v>
      </c>
    </row>
    <row r="149" spans="2:9">
      <c r="B149" s="311" t="s">
        <v>1502</v>
      </c>
      <c r="C149" s="312">
        <v>3</v>
      </c>
      <c r="D149" s="311" t="s">
        <v>1398</v>
      </c>
      <c r="E149" s="309" t="s">
        <v>1770</v>
      </c>
      <c r="F149" s="303"/>
      <c r="G149" s="310">
        <v>75000</v>
      </c>
      <c r="H149" s="310">
        <v>47554359</v>
      </c>
      <c r="I149" s="328" t="s">
        <v>1408</v>
      </c>
    </row>
    <row r="150" spans="2:9">
      <c r="B150" s="311" t="s">
        <v>1856</v>
      </c>
      <c r="C150" s="312">
        <v>9</v>
      </c>
      <c r="D150" s="311" t="s">
        <v>10</v>
      </c>
      <c r="E150" s="309" t="s">
        <v>1773</v>
      </c>
      <c r="F150" s="310">
        <v>14833349</v>
      </c>
      <c r="G150" s="303"/>
      <c r="H150" s="310">
        <v>32721010</v>
      </c>
      <c r="I150" s="328" t="s">
        <v>1408</v>
      </c>
    </row>
    <row r="151" spans="2:9">
      <c r="B151" s="311" t="s">
        <v>1857</v>
      </c>
      <c r="C151" s="312">
        <v>12</v>
      </c>
      <c r="D151" s="311" t="s">
        <v>1398</v>
      </c>
      <c r="E151" s="309" t="s">
        <v>1770</v>
      </c>
      <c r="F151" s="303"/>
      <c r="G151" s="310">
        <v>2881776</v>
      </c>
      <c r="H151" s="310">
        <v>35602786</v>
      </c>
      <c r="I151" s="328" t="s">
        <v>1408</v>
      </c>
    </row>
    <row r="152" spans="2:9">
      <c r="B152" s="311" t="s">
        <v>1857</v>
      </c>
      <c r="C152" s="312">
        <v>12</v>
      </c>
      <c r="D152" s="311" t="s">
        <v>1398</v>
      </c>
      <c r="E152" s="309" t="s">
        <v>1770</v>
      </c>
      <c r="F152" s="303"/>
      <c r="G152" s="310">
        <v>140836</v>
      </c>
      <c r="H152" s="310">
        <v>35743622</v>
      </c>
      <c r="I152" s="328" t="s">
        <v>1408</v>
      </c>
    </row>
    <row r="153" spans="2:9">
      <c r="B153" s="311" t="s">
        <v>1505</v>
      </c>
      <c r="C153" s="312">
        <v>16</v>
      </c>
      <c r="D153" s="311" t="s">
        <v>1398</v>
      </c>
      <c r="E153" s="309" t="s">
        <v>1770</v>
      </c>
      <c r="F153" s="303"/>
      <c r="G153" s="310">
        <v>14256378</v>
      </c>
      <c r="H153" s="310">
        <v>50000000</v>
      </c>
      <c r="I153" s="328" t="s">
        <v>1408</v>
      </c>
    </row>
    <row r="154" spans="2:9">
      <c r="B154" s="311" t="s">
        <v>1858</v>
      </c>
      <c r="C154" s="312">
        <v>19</v>
      </c>
      <c r="D154" s="311" t="s">
        <v>10</v>
      </c>
      <c r="E154" s="309" t="s">
        <v>1773</v>
      </c>
      <c r="F154" s="310">
        <v>13522409</v>
      </c>
      <c r="G154" s="303"/>
      <c r="H154" s="310">
        <v>36477591</v>
      </c>
      <c r="I154" s="328" t="s">
        <v>1408</v>
      </c>
    </row>
    <row r="155" spans="2:9">
      <c r="B155" s="311" t="s">
        <v>1858</v>
      </c>
      <c r="C155" s="312">
        <v>22</v>
      </c>
      <c r="D155" s="311" t="s">
        <v>1398</v>
      </c>
      <c r="E155" s="309" t="s">
        <v>1770</v>
      </c>
      <c r="F155" s="303"/>
      <c r="G155" s="310">
        <v>240145</v>
      </c>
      <c r="H155" s="310">
        <v>36717736</v>
      </c>
      <c r="I155" s="328" t="s">
        <v>1408</v>
      </c>
    </row>
    <row r="156" spans="2:9">
      <c r="B156" s="311" t="s">
        <v>1859</v>
      </c>
      <c r="C156" s="312">
        <v>24</v>
      </c>
      <c r="D156" s="311" t="s">
        <v>1398</v>
      </c>
      <c r="E156" s="309" t="s">
        <v>1848</v>
      </c>
      <c r="F156" s="303"/>
      <c r="G156" s="310">
        <v>3882872</v>
      </c>
      <c r="H156" s="310">
        <v>40600608</v>
      </c>
      <c r="I156" s="328" t="s">
        <v>1408</v>
      </c>
    </row>
    <row r="157" spans="2:9">
      <c r="B157" s="311" t="s">
        <v>1860</v>
      </c>
      <c r="C157" s="312">
        <v>27</v>
      </c>
      <c r="D157" s="311" t="s">
        <v>1398</v>
      </c>
      <c r="E157" s="309" t="s">
        <v>1770</v>
      </c>
      <c r="F157" s="303"/>
      <c r="G157" s="310">
        <v>9200</v>
      </c>
      <c r="H157" s="310">
        <v>40609808</v>
      </c>
      <c r="I157" s="328" t="s">
        <v>1408</v>
      </c>
    </row>
    <row r="158" spans="2:9">
      <c r="B158" s="311" t="s">
        <v>1860</v>
      </c>
      <c r="C158" s="312">
        <v>27</v>
      </c>
      <c r="D158" s="311" t="s">
        <v>1398</v>
      </c>
      <c r="E158" s="309" t="s">
        <v>1770</v>
      </c>
      <c r="F158" s="303"/>
      <c r="G158" s="310">
        <v>76795</v>
      </c>
      <c r="H158" s="310">
        <v>40686603</v>
      </c>
      <c r="I158" s="328" t="s">
        <v>1408</v>
      </c>
    </row>
    <row r="160" spans="2:9">
      <c r="B160" s="303"/>
      <c r="C160" s="303"/>
      <c r="D160" s="303"/>
      <c r="E160" s="313" t="s">
        <v>1361</v>
      </c>
      <c r="F160" s="314">
        <v>175528329</v>
      </c>
      <c r="G160" s="314">
        <v>216214932</v>
      </c>
      <c r="H160" s="314">
        <v>-6086969</v>
      </c>
      <c r="I160" s="315" t="s">
        <v>1362</v>
      </c>
    </row>
    <row r="161" spans="2:9">
      <c r="B161" s="303"/>
      <c r="C161" s="303"/>
      <c r="D161" s="303"/>
      <c r="E161" s="313" t="s">
        <v>1363</v>
      </c>
      <c r="F161" s="314">
        <v>175528329</v>
      </c>
      <c r="G161" s="314">
        <v>216214932</v>
      </c>
      <c r="H161" s="314">
        <v>40686603</v>
      </c>
      <c r="I161" s="315" t="s">
        <v>1408</v>
      </c>
    </row>
    <row r="162" spans="2:9">
      <c r="E162" s="313" t="s">
        <v>527</v>
      </c>
      <c r="F162" s="314">
        <v>175528329</v>
      </c>
      <c r="G162" s="314">
        <v>216214932</v>
      </c>
      <c r="H162" s="316">
        <v>40686603</v>
      </c>
      <c r="I162" s="315" t="s">
        <v>1408</v>
      </c>
    </row>
  </sheetData>
  <pageMargins left="0.70866141732283472" right="0.70866141732283472" top="0.74803149606299213" bottom="0.74803149606299213" header="0.31496062992125984" footer="0.31496062992125984"/>
  <pageSetup paperSize="192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P39"/>
  <sheetViews>
    <sheetView showGridLines="0" workbookViewId="0">
      <selection activeCell="I41" sqref="I41"/>
    </sheetView>
  </sheetViews>
  <sheetFormatPr baseColWidth="10" defaultColWidth="8.88671875" defaultRowHeight="13.2"/>
  <cols>
    <col min="1" max="2" width="11.44140625" customWidth="1"/>
    <col min="3" max="3" width="19.6640625" customWidth="1"/>
    <col min="4" max="4" width="19.5546875" bestFit="1" customWidth="1"/>
    <col min="5" max="7" width="11.44140625" customWidth="1"/>
    <col min="8" max="8" width="3.109375" bestFit="1" customWidth="1"/>
    <col min="9" max="256" width="11.44140625" customWidth="1"/>
  </cols>
  <sheetData>
    <row r="1" spans="1:8">
      <c r="A1" s="140" t="s">
        <v>1324</v>
      </c>
      <c r="B1" s="140" t="s">
        <v>1325</v>
      </c>
      <c r="C1" s="12" t="s">
        <v>1326</v>
      </c>
      <c r="E1" s="140"/>
      <c r="G1" s="141"/>
    </row>
    <row r="2" spans="1:8">
      <c r="A2" s="140" t="s">
        <v>1327</v>
      </c>
      <c r="B2" s="140" t="s">
        <v>1325</v>
      </c>
      <c r="C2" s="12" t="s">
        <v>1328</v>
      </c>
    </row>
    <row r="3" spans="1:8">
      <c r="A3" s="140" t="s">
        <v>1329</v>
      </c>
      <c r="B3" s="140" t="s">
        <v>1325</v>
      </c>
      <c r="C3" s="12" t="s">
        <v>1330</v>
      </c>
    </row>
    <row r="4" spans="1:8">
      <c r="A4" s="140" t="s">
        <v>1331</v>
      </c>
      <c r="B4" s="140" t="s">
        <v>1325</v>
      </c>
      <c r="C4" s="12" t="s">
        <v>1332</v>
      </c>
    </row>
    <row r="5" spans="1:8">
      <c r="A5" s="140" t="s">
        <v>1333</v>
      </c>
      <c r="B5" s="140" t="s">
        <v>1325</v>
      </c>
      <c r="C5" s="12" t="s">
        <v>1355</v>
      </c>
    </row>
    <row r="6" spans="1:8" ht="16.8">
      <c r="B6" s="149"/>
    </row>
    <row r="7" spans="1:8">
      <c r="B7" s="3"/>
    </row>
    <row r="8" spans="1:8">
      <c r="A8" s="17"/>
      <c r="B8" s="16"/>
      <c r="C8" s="18"/>
      <c r="D8" s="17"/>
      <c r="E8" s="18"/>
      <c r="F8" s="18"/>
      <c r="G8" s="18"/>
    </row>
    <row r="9" spans="1:8">
      <c r="A9" s="151" t="s">
        <v>1861</v>
      </c>
      <c r="B9" s="151" t="s">
        <v>1862</v>
      </c>
      <c r="D9" s="146"/>
      <c r="F9" s="146"/>
      <c r="H9" s="146"/>
    </row>
    <row r="10" spans="1:8">
      <c r="A10" s="148" t="s">
        <v>1863</v>
      </c>
      <c r="B10" s="144"/>
      <c r="C10" s="367">
        <v>14913000</v>
      </c>
      <c r="D10" s="147"/>
      <c r="F10" s="146"/>
      <c r="G10" s="146"/>
    </row>
    <row r="11" spans="1:8">
      <c r="A11" s="148"/>
      <c r="B11" s="144"/>
      <c r="C11" s="367"/>
      <c r="D11" s="147"/>
      <c r="F11" s="146"/>
      <c r="G11" s="146"/>
    </row>
    <row r="12" spans="1:8">
      <c r="A12" s="151">
        <v>201001007</v>
      </c>
      <c r="B12" s="151" t="s">
        <v>1864</v>
      </c>
      <c r="C12" s="367"/>
      <c r="D12" s="147"/>
      <c r="F12" s="146"/>
      <c r="G12" s="146"/>
    </row>
    <row r="13" spans="1:8">
      <c r="A13" s="148" t="s">
        <v>1865</v>
      </c>
      <c r="B13" s="145"/>
      <c r="C13" s="367">
        <v>20981244</v>
      </c>
      <c r="D13" s="147"/>
      <c r="E13" s="146"/>
      <c r="G13" s="146"/>
    </row>
    <row r="14" spans="1:8">
      <c r="A14" s="148"/>
      <c r="B14" s="145"/>
      <c r="D14" s="147"/>
      <c r="E14" s="146"/>
      <c r="G14" s="146"/>
    </row>
    <row r="15" spans="1:8">
      <c r="A15" s="148"/>
      <c r="B15" s="145"/>
      <c r="C15" s="148"/>
      <c r="D15" s="147"/>
      <c r="E15" s="146"/>
      <c r="G15" s="146"/>
    </row>
    <row r="16" spans="1:8" ht="13.8" thickBot="1">
      <c r="A16" s="148"/>
      <c r="B16" s="369" t="s">
        <v>1866</v>
      </c>
      <c r="C16" s="368">
        <f>SUM(C10:C13)</f>
        <v>35894244</v>
      </c>
      <c r="D16" s="147"/>
      <c r="E16" s="146"/>
      <c r="G16" s="146"/>
    </row>
    <row r="17" spans="1:16" ht="13.8" thickTop="1">
      <c r="A17" s="148"/>
      <c r="B17" s="145"/>
      <c r="C17" s="148"/>
      <c r="D17" s="147"/>
      <c r="E17" s="146"/>
      <c r="G17" s="146"/>
    </row>
    <row r="18" spans="1:16">
      <c r="A18" s="148"/>
      <c r="B18" s="145"/>
      <c r="C18" s="148"/>
      <c r="D18" s="147"/>
      <c r="E18" s="146"/>
      <c r="G18" s="146"/>
    </row>
    <row r="19" spans="1:16">
      <c r="A19" s="148"/>
      <c r="B19" s="145"/>
      <c r="C19" s="148"/>
      <c r="D19" s="147"/>
      <c r="E19" s="146"/>
      <c r="G19" s="146"/>
    </row>
    <row r="20" spans="1:16">
      <c r="A20" s="148"/>
      <c r="B20" s="145"/>
      <c r="C20" s="148"/>
      <c r="D20" s="147"/>
      <c r="E20" s="146"/>
      <c r="G20" s="146"/>
    </row>
    <row r="21" spans="1:16">
      <c r="A21" s="148"/>
      <c r="B21" s="145"/>
      <c r="C21" s="148"/>
      <c r="D21" s="147"/>
      <c r="E21" s="146"/>
      <c r="G21" s="146"/>
    </row>
    <row r="22" spans="1:16">
      <c r="A22" s="148"/>
      <c r="B22" s="145"/>
      <c r="C22" s="148"/>
      <c r="D22" s="147"/>
      <c r="E22" s="146"/>
      <c r="G22" s="146"/>
    </row>
    <row r="23" spans="1:16">
      <c r="A23" s="148"/>
      <c r="B23" s="145"/>
      <c r="C23" s="148"/>
      <c r="D23" s="147"/>
      <c r="E23" s="146"/>
      <c r="G23" s="146"/>
    </row>
    <row r="24" spans="1:16">
      <c r="A24" s="202"/>
      <c r="B24" s="203"/>
      <c r="C24" s="202"/>
      <c r="D24" s="147"/>
      <c r="E24" s="201"/>
      <c r="G24" s="201"/>
    </row>
    <row r="25" spans="1:16">
      <c r="A25" s="202"/>
      <c r="B25" s="203"/>
      <c r="C25" s="202"/>
      <c r="D25" s="147"/>
      <c r="E25" s="201"/>
      <c r="G25" s="201"/>
    </row>
    <row r="26" spans="1:16">
      <c r="A26" s="202"/>
      <c r="B26" s="203"/>
      <c r="C26" s="202"/>
      <c r="D26" s="147"/>
      <c r="E26" s="201"/>
      <c r="G26" s="201"/>
    </row>
    <row r="27" spans="1:16">
      <c r="A27" s="202"/>
      <c r="B27" s="203"/>
      <c r="C27" s="202"/>
      <c r="D27" s="147"/>
      <c r="E27" s="201"/>
      <c r="G27" s="201"/>
    </row>
    <row r="28" spans="1:16">
      <c r="A28" s="202"/>
      <c r="B28" s="203"/>
      <c r="C28" s="202"/>
      <c r="D28" s="147"/>
      <c r="E28" s="201"/>
      <c r="G28" s="201"/>
    </row>
    <row r="29" spans="1:16">
      <c r="A29" s="202"/>
      <c r="B29" s="203"/>
      <c r="C29" s="202"/>
      <c r="D29" s="147"/>
      <c r="E29" s="201"/>
      <c r="G29" s="201"/>
    </row>
    <row r="30" spans="1:16">
      <c r="A30" s="202"/>
      <c r="B30" s="203"/>
      <c r="C30" s="202"/>
      <c r="D30" s="147"/>
      <c r="E30" s="201"/>
      <c r="G30" s="201"/>
    </row>
    <row r="31" spans="1:16">
      <c r="A31" s="202"/>
      <c r="B31" s="203"/>
      <c r="C31" s="202"/>
      <c r="D31" s="147"/>
      <c r="E31" s="201"/>
      <c r="G31" s="201"/>
      <c r="H31" s="303"/>
      <c r="I31" s="303"/>
      <c r="J31" s="303"/>
      <c r="M31" s="303"/>
      <c r="N31" s="303"/>
      <c r="O31" s="303"/>
      <c r="P31" s="303"/>
    </row>
    <row r="32" spans="1:16">
      <c r="A32" s="202"/>
      <c r="B32" s="203"/>
      <c r="C32" s="202"/>
      <c r="D32" s="147"/>
      <c r="E32" s="201"/>
      <c r="G32" s="201"/>
      <c r="H32" s="303"/>
      <c r="I32" s="303"/>
      <c r="J32" s="303"/>
      <c r="M32" s="303"/>
      <c r="N32" s="303"/>
      <c r="O32" s="303"/>
      <c r="P32" s="303"/>
    </row>
    <row r="33" spans="1:16">
      <c r="A33" s="202"/>
      <c r="B33" s="203"/>
      <c r="C33" s="202"/>
      <c r="D33" s="147"/>
      <c r="E33" s="201"/>
      <c r="G33" s="201"/>
      <c r="H33" s="303"/>
      <c r="I33" s="303"/>
      <c r="J33" s="303"/>
      <c r="M33" s="303"/>
      <c r="N33" s="303"/>
      <c r="O33" s="303"/>
      <c r="P33" s="303"/>
    </row>
    <row r="34" spans="1:16">
      <c r="A34" s="202"/>
      <c r="B34" s="203"/>
      <c r="C34" s="202"/>
      <c r="D34" s="147"/>
      <c r="E34" s="201"/>
      <c r="G34" s="201"/>
      <c r="H34" s="303"/>
      <c r="I34" s="303"/>
      <c r="J34" s="303"/>
      <c r="M34" s="303"/>
      <c r="N34" s="303"/>
      <c r="O34" s="303"/>
      <c r="P34" s="303"/>
    </row>
    <row r="35" spans="1:16">
      <c r="A35" s="202"/>
      <c r="B35" s="203"/>
      <c r="C35" s="202"/>
      <c r="D35" s="147"/>
      <c r="E35" s="201"/>
      <c r="G35" s="201"/>
      <c r="H35" s="303"/>
      <c r="I35" s="303"/>
      <c r="J35" s="303"/>
      <c r="M35" s="303"/>
      <c r="N35" s="303"/>
      <c r="O35" s="303"/>
      <c r="P35" s="303"/>
    </row>
    <row r="36" spans="1:16">
      <c r="A36" s="202"/>
      <c r="B36" s="203"/>
      <c r="C36" s="202"/>
      <c r="D36" s="147"/>
      <c r="E36" s="201"/>
      <c r="G36" s="201"/>
      <c r="H36" s="303"/>
      <c r="I36" s="303"/>
      <c r="J36" s="303"/>
      <c r="M36" s="303"/>
      <c r="N36" s="303"/>
      <c r="O36" s="303"/>
      <c r="P36" s="303"/>
    </row>
    <row r="37" spans="1:16">
      <c r="D37" s="330"/>
      <c r="E37" s="310"/>
      <c r="F37" s="310"/>
      <c r="G37" s="310"/>
      <c r="H37" s="328"/>
      <c r="J37" s="303"/>
    </row>
    <row r="38" spans="1:16">
      <c r="D38" s="330"/>
      <c r="E38" s="310"/>
      <c r="F38" s="310"/>
      <c r="G38" s="310"/>
      <c r="H38" s="328"/>
    </row>
    <row r="39" spans="1:16">
      <c r="D39" s="330"/>
      <c r="E39" s="310"/>
      <c r="F39" s="310"/>
      <c r="G39" s="366"/>
      <c r="H39" s="328"/>
    </row>
  </sheetData>
  <pageMargins left="0.7" right="0.7" top="0.75" bottom="0.75" header="0.3" footer="0.3"/>
  <pageSetup paperSize="19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M47"/>
  <sheetViews>
    <sheetView showGridLines="0" topLeftCell="A16" workbookViewId="0">
      <selection activeCell="I41" sqref="I41"/>
    </sheetView>
  </sheetViews>
  <sheetFormatPr baseColWidth="10" defaultColWidth="8.88671875" defaultRowHeight="13.2"/>
  <cols>
    <col min="1" max="9" width="11.44140625" customWidth="1"/>
    <col min="10" max="10" width="8.44140625" bestFit="1" customWidth="1"/>
    <col min="11" max="11" width="3" bestFit="1" customWidth="1"/>
    <col min="12" max="256" width="11.44140625" customWidth="1"/>
  </cols>
  <sheetData>
    <row r="1" spans="1:13">
      <c r="A1" s="140" t="s">
        <v>1324</v>
      </c>
      <c r="B1" s="140" t="s">
        <v>1325</v>
      </c>
      <c r="C1" s="12" t="s">
        <v>1326</v>
      </c>
      <c r="I1" s="140"/>
    </row>
    <row r="2" spans="1:13">
      <c r="A2" s="140" t="s">
        <v>1327</v>
      </c>
      <c r="B2" s="140" t="s">
        <v>1325</v>
      </c>
      <c r="C2" s="12" t="s">
        <v>1328</v>
      </c>
      <c r="I2" s="140"/>
    </row>
    <row r="3" spans="1:13">
      <c r="A3" s="140" t="s">
        <v>1329</v>
      </c>
      <c r="B3" s="140" t="s">
        <v>1325</v>
      </c>
      <c r="C3" s="12" t="s">
        <v>1330</v>
      </c>
    </row>
    <row r="4" spans="1:13">
      <c r="A4" s="140" t="s">
        <v>1331</v>
      </c>
      <c r="B4" s="140" t="s">
        <v>1325</v>
      </c>
      <c r="C4" s="12" t="s">
        <v>1332</v>
      </c>
    </row>
    <row r="5" spans="1:13">
      <c r="A5" s="140" t="s">
        <v>1333</v>
      </c>
      <c r="B5" s="140" t="s">
        <v>1325</v>
      </c>
      <c r="C5" s="12" t="s">
        <v>1355</v>
      </c>
    </row>
    <row r="6" spans="1:13" ht="13.8">
      <c r="F6" s="15" t="s">
        <v>1364</v>
      </c>
    </row>
    <row r="8" spans="1:13">
      <c r="F8" s="9" t="s">
        <v>1867</v>
      </c>
    </row>
    <row r="10" spans="1:13">
      <c r="A10" s="12" t="s">
        <v>1366</v>
      </c>
    </row>
    <row r="11" spans="1:13">
      <c r="B11" s="142" t="s">
        <v>1367</v>
      </c>
      <c r="E11" s="142" t="s">
        <v>1368</v>
      </c>
    </row>
    <row r="12" spans="1:13">
      <c r="A12" s="307" t="s">
        <v>1342</v>
      </c>
      <c r="B12" s="306" t="s">
        <v>1369</v>
      </c>
      <c r="C12" s="306" t="s">
        <v>1370</v>
      </c>
      <c r="D12" s="306" t="s">
        <v>1371</v>
      </c>
      <c r="E12" s="306" t="s">
        <v>1369</v>
      </c>
      <c r="F12" s="331" t="s">
        <v>1370</v>
      </c>
      <c r="G12" s="330" t="s">
        <v>0</v>
      </c>
      <c r="H12" s="331" t="s">
        <v>1372</v>
      </c>
      <c r="I12" s="331" t="s">
        <v>1373</v>
      </c>
      <c r="J12" s="331" t="s">
        <v>1374</v>
      </c>
      <c r="K12" s="303"/>
      <c r="L12" s="303"/>
      <c r="M12" s="303"/>
    </row>
    <row r="13" spans="1:13">
      <c r="B13" s="224"/>
      <c r="C13" s="225"/>
      <c r="G13" s="225"/>
    </row>
    <row r="14" spans="1:13">
      <c r="A14" s="303"/>
      <c r="B14" s="303"/>
      <c r="C14" s="332" t="s">
        <v>1868</v>
      </c>
      <c r="D14" s="303"/>
      <c r="E14" s="333" t="s">
        <v>1869</v>
      </c>
      <c r="F14" s="303"/>
      <c r="G14" s="333"/>
      <c r="H14" s="303"/>
      <c r="I14" s="303"/>
      <c r="J14" s="303"/>
      <c r="K14" s="303"/>
      <c r="L14" s="303"/>
      <c r="M14" s="303"/>
    </row>
    <row r="15" spans="1:13">
      <c r="D15" s="208"/>
      <c r="E15" s="200"/>
      <c r="I15" s="201"/>
      <c r="J15" s="200"/>
    </row>
    <row r="16" spans="1:13">
      <c r="A16" s="327">
        <v>42231</v>
      </c>
      <c r="B16" s="303"/>
      <c r="C16" s="303"/>
      <c r="D16" s="328" t="s">
        <v>1870</v>
      </c>
      <c r="E16" s="312">
        <v>29715</v>
      </c>
      <c r="F16" s="327">
        <v>42231</v>
      </c>
      <c r="G16" s="303"/>
      <c r="H16" s="303"/>
      <c r="I16" s="310">
        <v>25142</v>
      </c>
      <c r="J16" s="310">
        <v>-25142</v>
      </c>
      <c r="K16" s="303"/>
    </row>
    <row r="17" spans="1:13">
      <c r="A17" s="327">
        <v>42262</v>
      </c>
      <c r="B17" s="303"/>
      <c r="C17" s="303"/>
      <c r="D17" s="328" t="s">
        <v>1870</v>
      </c>
      <c r="E17" s="312">
        <v>30316</v>
      </c>
      <c r="F17" s="327">
        <v>42262</v>
      </c>
      <c r="G17" s="303"/>
      <c r="H17" s="303"/>
      <c r="I17" s="310">
        <v>25259</v>
      </c>
      <c r="J17" s="310">
        <v>-50401</v>
      </c>
      <c r="K17" s="309" t="s">
        <v>1408</v>
      </c>
    </row>
    <row r="18" spans="1:13">
      <c r="A18" s="210"/>
      <c r="B18" s="226"/>
      <c r="C18" s="203"/>
      <c r="D18" s="210"/>
      <c r="I18" s="201"/>
      <c r="J18" s="200"/>
      <c r="K18" s="2"/>
    </row>
    <row r="19" spans="1:13" ht="13.8" thickBot="1">
      <c r="A19" s="303"/>
      <c r="B19" s="303"/>
      <c r="C19" s="303"/>
      <c r="D19" s="335" t="s">
        <v>150</v>
      </c>
      <c r="E19" s="336"/>
      <c r="F19" s="337" t="s">
        <v>1869</v>
      </c>
      <c r="G19" s="336"/>
      <c r="H19" s="336"/>
      <c r="I19" s="338">
        <v>50401</v>
      </c>
      <c r="J19" s="338">
        <v>-50401</v>
      </c>
      <c r="K19" s="339" t="s">
        <v>1408</v>
      </c>
      <c r="L19" s="303"/>
      <c r="M19" s="303"/>
    </row>
    <row r="20" spans="1:13" ht="13.8" thickTop="1">
      <c r="D20" s="208"/>
      <c r="E20" s="200"/>
      <c r="I20" s="201"/>
      <c r="J20" s="200"/>
    </row>
    <row r="22" spans="1:13">
      <c r="A22" s="303"/>
      <c r="B22" s="303"/>
      <c r="C22" s="332" t="s">
        <v>1871</v>
      </c>
      <c r="D22" s="303"/>
      <c r="E22" s="333" t="s">
        <v>1872</v>
      </c>
      <c r="F22" s="303"/>
      <c r="G22" s="333"/>
      <c r="H22" s="303"/>
      <c r="I22" s="303"/>
      <c r="J22" s="303"/>
      <c r="K22" s="303"/>
      <c r="L22" s="303"/>
      <c r="M22" s="303"/>
    </row>
    <row r="24" spans="1:13">
      <c r="A24" s="327">
        <v>42366</v>
      </c>
      <c r="B24" s="303"/>
      <c r="C24" s="303"/>
      <c r="D24" s="328" t="s">
        <v>1870</v>
      </c>
      <c r="E24" s="312">
        <v>1874</v>
      </c>
      <c r="F24" s="327">
        <v>42366</v>
      </c>
      <c r="G24" s="303"/>
      <c r="H24" s="303"/>
      <c r="I24" s="310">
        <v>76887</v>
      </c>
      <c r="J24" s="310">
        <v>-76887</v>
      </c>
      <c r="K24" s="309" t="s">
        <v>1408</v>
      </c>
    </row>
    <row r="26" spans="1:13" ht="13.8" thickBot="1">
      <c r="A26" s="303"/>
      <c r="B26" s="303"/>
      <c r="C26" s="303"/>
      <c r="D26" s="335" t="s">
        <v>150</v>
      </c>
      <c r="E26" s="336"/>
      <c r="F26" s="337" t="s">
        <v>1872</v>
      </c>
      <c r="G26" s="336"/>
      <c r="H26" s="336"/>
      <c r="I26" s="338">
        <v>76887</v>
      </c>
      <c r="J26" s="338">
        <v>-76887</v>
      </c>
      <c r="K26" s="339" t="s">
        <v>1408</v>
      </c>
      <c r="L26" s="303"/>
      <c r="M26" s="303"/>
    </row>
    <row r="27" spans="1:13" ht="13.8" thickTop="1"/>
    <row r="29" spans="1:13">
      <c r="A29" s="303"/>
      <c r="B29" s="303"/>
      <c r="C29" s="332" t="s">
        <v>1384</v>
      </c>
      <c r="D29" s="303"/>
      <c r="E29" s="333" t="s">
        <v>1385</v>
      </c>
      <c r="F29" s="303"/>
      <c r="G29" s="333"/>
      <c r="H29" s="303"/>
      <c r="I29" s="303"/>
      <c r="J29" s="303"/>
      <c r="K29" s="303"/>
      <c r="L29" s="303"/>
      <c r="M29" s="303"/>
    </row>
    <row r="30" spans="1:13">
      <c r="A30" s="327">
        <v>41766</v>
      </c>
      <c r="B30" s="303"/>
      <c r="C30" s="303"/>
      <c r="D30" s="328" t="s">
        <v>1870</v>
      </c>
      <c r="E30" s="312">
        <v>205653</v>
      </c>
      <c r="F30" s="327">
        <v>41766</v>
      </c>
      <c r="G30" s="303"/>
      <c r="H30" s="303"/>
      <c r="I30" s="310">
        <v>2327173</v>
      </c>
      <c r="J30" s="310">
        <v>-2327173</v>
      </c>
      <c r="K30" s="309" t="s">
        <v>1408</v>
      </c>
    </row>
    <row r="31" spans="1:13">
      <c r="A31" s="327">
        <v>42163</v>
      </c>
      <c r="B31" s="303"/>
      <c r="C31" s="303"/>
      <c r="D31" s="328" t="s">
        <v>1870</v>
      </c>
      <c r="E31" s="312">
        <v>263065</v>
      </c>
      <c r="F31" s="327">
        <v>42163</v>
      </c>
      <c r="G31" s="303"/>
      <c r="H31" s="303"/>
      <c r="I31" s="310">
        <v>569577</v>
      </c>
      <c r="J31" s="310">
        <v>-2896750</v>
      </c>
      <c r="K31" s="309" t="s">
        <v>1408</v>
      </c>
    </row>
    <row r="32" spans="1:13">
      <c r="A32" s="327">
        <v>42163</v>
      </c>
      <c r="B32" s="303"/>
      <c r="C32" s="303"/>
      <c r="D32" s="328" t="s">
        <v>1870</v>
      </c>
      <c r="E32" s="312">
        <v>263066</v>
      </c>
      <c r="F32" s="327">
        <v>42163</v>
      </c>
      <c r="G32" s="303"/>
      <c r="H32" s="303"/>
      <c r="I32" s="310">
        <v>322216</v>
      </c>
      <c r="J32" s="310">
        <v>-3218966</v>
      </c>
      <c r="K32" s="309" t="s">
        <v>1408</v>
      </c>
    </row>
    <row r="33" spans="1:13">
      <c r="A33" s="327">
        <v>42163</v>
      </c>
      <c r="B33" s="303"/>
      <c r="C33" s="303"/>
      <c r="D33" s="328" t="s">
        <v>1870</v>
      </c>
      <c r="E33" s="312">
        <v>263067</v>
      </c>
      <c r="F33" s="327">
        <v>42163</v>
      </c>
      <c r="G33" s="303"/>
      <c r="H33" s="303"/>
      <c r="I33" s="310">
        <v>376586</v>
      </c>
      <c r="J33" s="310">
        <v>-3595552</v>
      </c>
      <c r="K33" s="309" t="s">
        <v>1408</v>
      </c>
    </row>
    <row r="34" spans="1:13">
      <c r="A34" s="327">
        <v>42242</v>
      </c>
      <c r="B34" s="303"/>
      <c r="C34" s="303"/>
      <c r="D34" s="328" t="s">
        <v>1870</v>
      </c>
      <c r="E34" s="312">
        <v>277865</v>
      </c>
      <c r="F34" s="327">
        <v>42242</v>
      </c>
      <c r="G34" s="303"/>
      <c r="H34" s="303"/>
      <c r="I34" s="310">
        <v>565453</v>
      </c>
      <c r="J34" s="310">
        <v>-4161005</v>
      </c>
      <c r="K34" s="309" t="s">
        <v>1408</v>
      </c>
    </row>
    <row r="35" spans="1:13">
      <c r="A35" s="327">
        <v>42242</v>
      </c>
      <c r="B35" s="303"/>
      <c r="C35" s="303"/>
      <c r="D35" s="328" t="s">
        <v>1870</v>
      </c>
      <c r="E35" s="312">
        <v>277866</v>
      </c>
      <c r="F35" s="327">
        <v>42242</v>
      </c>
      <c r="G35" s="303"/>
      <c r="H35" s="303"/>
      <c r="I35" s="310">
        <v>322216</v>
      </c>
      <c r="J35" s="310">
        <v>-4483221</v>
      </c>
      <c r="K35" s="309" t="s">
        <v>1408</v>
      </c>
    </row>
    <row r="36" spans="1:13">
      <c r="A36" s="327">
        <v>42242</v>
      </c>
      <c r="B36" s="303"/>
      <c r="C36" s="303"/>
      <c r="D36" s="328" t="s">
        <v>1870</v>
      </c>
      <c r="E36" s="312">
        <v>277867</v>
      </c>
      <c r="F36" s="327">
        <v>42242</v>
      </c>
      <c r="G36" s="303"/>
      <c r="H36" s="303"/>
      <c r="I36" s="310">
        <v>376586</v>
      </c>
      <c r="J36" s="310">
        <v>-4859807</v>
      </c>
      <c r="K36" s="309" t="s">
        <v>1408</v>
      </c>
    </row>
    <row r="37" spans="1:13">
      <c r="A37" s="327">
        <v>42242</v>
      </c>
      <c r="B37" s="303"/>
      <c r="C37" s="303"/>
      <c r="D37" s="328" t="s">
        <v>1870</v>
      </c>
      <c r="E37" s="312">
        <v>277868</v>
      </c>
      <c r="F37" s="327">
        <v>42242</v>
      </c>
      <c r="G37" s="303"/>
      <c r="H37" s="303"/>
      <c r="I37" s="310">
        <v>300749</v>
      </c>
      <c r="J37" s="310">
        <v>-5160556</v>
      </c>
      <c r="K37" s="309" t="s">
        <v>1408</v>
      </c>
    </row>
    <row r="38" spans="1:13">
      <c r="A38" s="327">
        <v>42356</v>
      </c>
      <c r="B38" s="303"/>
      <c r="C38" s="303"/>
      <c r="D38" s="328" t="s">
        <v>1870</v>
      </c>
      <c r="E38" s="312">
        <v>293202</v>
      </c>
      <c r="F38" s="327">
        <v>42356</v>
      </c>
      <c r="G38" s="303"/>
      <c r="H38" s="303"/>
      <c r="I38" s="310">
        <v>3033</v>
      </c>
      <c r="J38" s="310">
        <v>-5163589</v>
      </c>
      <c r="K38" s="309" t="s">
        <v>1408</v>
      </c>
    </row>
    <row r="39" spans="1:13">
      <c r="A39" s="327">
        <v>42359</v>
      </c>
      <c r="B39" s="303"/>
      <c r="C39" s="303"/>
      <c r="D39" s="328" t="s">
        <v>1870</v>
      </c>
      <c r="E39" s="312">
        <v>293315</v>
      </c>
      <c r="F39" s="327">
        <v>42359</v>
      </c>
      <c r="G39" s="303"/>
      <c r="H39" s="303"/>
      <c r="I39" s="310">
        <v>291338</v>
      </c>
      <c r="J39" s="310">
        <v>-5454927</v>
      </c>
      <c r="K39" s="309" t="s">
        <v>1408</v>
      </c>
    </row>
    <row r="40" spans="1:13">
      <c r="A40" s="327">
        <v>42359</v>
      </c>
      <c r="B40" s="303"/>
      <c r="C40" s="303"/>
      <c r="D40" s="328" t="s">
        <v>1870</v>
      </c>
      <c r="E40" s="312">
        <v>293316</v>
      </c>
      <c r="F40" s="327">
        <v>42359</v>
      </c>
      <c r="G40" s="303"/>
      <c r="H40" s="303"/>
      <c r="I40" s="310">
        <v>326683</v>
      </c>
      <c r="J40" s="310">
        <v>-5781610</v>
      </c>
      <c r="K40" s="309" t="s">
        <v>1408</v>
      </c>
    </row>
    <row r="41" spans="1:13">
      <c r="A41" s="327">
        <v>42359</v>
      </c>
      <c r="B41" s="303"/>
      <c r="C41" s="303"/>
      <c r="D41" s="328" t="s">
        <v>1870</v>
      </c>
      <c r="E41" s="312">
        <v>293317</v>
      </c>
      <c r="F41" s="327">
        <v>42359</v>
      </c>
      <c r="G41" s="303"/>
      <c r="H41" s="303"/>
      <c r="I41" s="310">
        <v>184587</v>
      </c>
      <c r="J41" s="310">
        <v>-5966197</v>
      </c>
      <c r="K41" s="309" t="s">
        <v>1408</v>
      </c>
    </row>
    <row r="43" spans="1:13" ht="13.8" thickBot="1">
      <c r="A43" s="303"/>
      <c r="B43" s="303"/>
      <c r="C43" s="303"/>
      <c r="D43" s="335" t="s">
        <v>150</v>
      </c>
      <c r="E43" s="336"/>
      <c r="F43" s="337" t="s">
        <v>1385</v>
      </c>
      <c r="G43" s="336"/>
      <c r="H43" s="336"/>
      <c r="I43" s="338">
        <v>5966197</v>
      </c>
      <c r="J43" s="338">
        <v>-5966197</v>
      </c>
      <c r="K43" s="339" t="s">
        <v>1408</v>
      </c>
      <c r="L43" s="303"/>
      <c r="M43" s="303"/>
    </row>
    <row r="44" spans="1:13" ht="13.8" thickTop="1"/>
    <row r="46" spans="1:13" ht="13.8" thickBot="1">
      <c r="A46" s="303"/>
      <c r="B46" s="303"/>
      <c r="C46" s="303"/>
      <c r="D46" s="303"/>
      <c r="E46" s="303"/>
      <c r="F46" s="303"/>
      <c r="G46" s="340" t="s">
        <v>1387</v>
      </c>
      <c r="H46" s="338"/>
      <c r="I46" s="338">
        <v>6093485</v>
      </c>
      <c r="J46" s="341">
        <v>-6093485</v>
      </c>
      <c r="K46" s="339" t="s">
        <v>1408</v>
      </c>
      <c r="L46" s="303"/>
      <c r="M46" s="303"/>
    </row>
    <row r="47" spans="1:13" ht="13.8" thickTop="1"/>
  </sheetData>
  <pageMargins left="0.70866141732283472" right="0.70866141732283472" top="0.74803149606299213" bottom="0.74803149606299213" header="0.31496062992125984" footer="0.31496062992125984"/>
  <pageSetup paperSize="192" scale="78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33"/>
  <sheetViews>
    <sheetView showGridLines="0" topLeftCell="A7" workbookViewId="0">
      <selection activeCell="I41" sqref="I41"/>
    </sheetView>
  </sheetViews>
  <sheetFormatPr baseColWidth="10" defaultColWidth="8.88671875" defaultRowHeight="13.2"/>
  <cols>
    <col min="1" max="3" width="11.44140625" customWidth="1"/>
    <col min="4" max="4" width="16.88671875" bestFit="1" customWidth="1"/>
    <col min="5" max="256" width="11.44140625" customWidth="1"/>
  </cols>
  <sheetData>
    <row r="1" spans="1:7">
      <c r="A1" s="140" t="s">
        <v>1324</v>
      </c>
      <c r="B1" s="140" t="s">
        <v>1325</v>
      </c>
      <c r="C1" s="12" t="s">
        <v>1326</v>
      </c>
      <c r="E1" s="140"/>
      <c r="G1" s="141"/>
    </row>
    <row r="2" spans="1:7">
      <c r="A2" s="140" t="s">
        <v>1327</v>
      </c>
      <c r="B2" s="140" t="s">
        <v>1325</v>
      </c>
      <c r="C2" s="12" t="s">
        <v>1328</v>
      </c>
    </row>
    <row r="3" spans="1:7">
      <c r="E3" s="140"/>
      <c r="G3" s="24"/>
    </row>
    <row r="4" spans="1:7">
      <c r="A4" s="140" t="s">
        <v>1329</v>
      </c>
      <c r="B4" s="140" t="s">
        <v>1325</v>
      </c>
      <c r="C4" s="12" t="s">
        <v>1330</v>
      </c>
    </row>
    <row r="5" spans="1:7">
      <c r="A5" s="140" t="s">
        <v>1331</v>
      </c>
      <c r="B5" s="140" t="s">
        <v>1325</v>
      </c>
      <c r="C5" s="12" t="s">
        <v>1332</v>
      </c>
    </row>
    <row r="6" spans="1:7">
      <c r="A6" s="140" t="s">
        <v>1333</v>
      </c>
      <c r="B6" s="140" t="s">
        <v>1325</v>
      </c>
      <c r="C6" s="12" t="s">
        <v>1355</v>
      </c>
    </row>
    <row r="7" spans="1:7" ht="16.8">
      <c r="B7" s="149" t="s">
        <v>1873</v>
      </c>
    </row>
    <row r="9" spans="1:7">
      <c r="B9" s="150"/>
    </row>
    <row r="10" spans="1:7">
      <c r="A10" s="151" t="s">
        <v>1874</v>
      </c>
      <c r="B10" s="151" t="s">
        <v>1875</v>
      </c>
    </row>
    <row r="11" spans="1:7">
      <c r="B11" s="3" t="s">
        <v>1396</v>
      </c>
    </row>
    <row r="12" spans="1:7">
      <c r="A12" s="17" t="s">
        <v>1397</v>
      </c>
      <c r="B12" s="16" t="s">
        <v>1370</v>
      </c>
      <c r="C12" s="18" t="s">
        <v>1398</v>
      </c>
      <c r="D12" s="17" t="s">
        <v>1399</v>
      </c>
      <c r="E12" s="18" t="s">
        <v>1400</v>
      </c>
      <c r="F12" s="18" t="s">
        <v>1401</v>
      </c>
      <c r="G12" s="18" t="s">
        <v>1374</v>
      </c>
    </row>
    <row r="13" spans="1:7">
      <c r="D13" s="146"/>
      <c r="F13" s="146"/>
    </row>
    <row r="14" spans="1:7">
      <c r="A14" s="148" t="s">
        <v>1876</v>
      </c>
      <c r="B14" s="144">
        <v>16</v>
      </c>
      <c r="C14" s="148" t="s">
        <v>1413</v>
      </c>
      <c r="D14" s="147" t="s">
        <v>1877</v>
      </c>
      <c r="F14" s="146">
        <v>18000000</v>
      </c>
      <c r="G14" s="146">
        <v>18000000</v>
      </c>
    </row>
    <row r="15" spans="1:7">
      <c r="A15" s="148" t="s">
        <v>1876</v>
      </c>
      <c r="B15" s="145">
        <v>16</v>
      </c>
      <c r="C15" s="148" t="s">
        <v>1413</v>
      </c>
      <c r="D15" s="147" t="s">
        <v>1878</v>
      </c>
      <c r="F15" s="146">
        <v>6000000</v>
      </c>
      <c r="G15" s="146">
        <v>24000000</v>
      </c>
    </row>
    <row r="16" spans="1:7">
      <c r="A16" s="216" t="s">
        <v>1876</v>
      </c>
      <c r="B16" s="217">
        <v>16</v>
      </c>
      <c r="C16" s="216" t="s">
        <v>1413</v>
      </c>
      <c r="D16" s="218" t="s">
        <v>1879</v>
      </c>
      <c r="E16" s="193"/>
      <c r="F16" s="219">
        <v>6000000</v>
      </c>
      <c r="G16" s="219">
        <v>30000000</v>
      </c>
    </row>
    <row r="17" spans="1:7">
      <c r="A17" s="202" t="s">
        <v>1459</v>
      </c>
      <c r="B17" s="203">
        <v>23</v>
      </c>
      <c r="C17" s="202" t="s">
        <v>1413</v>
      </c>
      <c r="D17" s="200" t="s">
        <v>1880</v>
      </c>
      <c r="F17" s="201">
        <v>10800000</v>
      </c>
      <c r="G17" s="201">
        <v>40800000</v>
      </c>
    </row>
    <row r="18" spans="1:7">
      <c r="A18" s="202" t="s">
        <v>1459</v>
      </c>
      <c r="B18" s="203">
        <v>24</v>
      </c>
      <c r="C18" s="202" t="s">
        <v>10</v>
      </c>
      <c r="D18" s="200" t="s">
        <v>1881</v>
      </c>
      <c r="F18" s="201">
        <v>3600000</v>
      </c>
      <c r="G18" s="201">
        <v>44400000</v>
      </c>
    </row>
    <row r="19" spans="1:7">
      <c r="A19" s="202" t="s">
        <v>1459</v>
      </c>
      <c r="B19" s="203">
        <v>25</v>
      </c>
      <c r="C19" s="202" t="s">
        <v>10</v>
      </c>
      <c r="D19" s="200" t="s">
        <v>1882</v>
      </c>
      <c r="F19" s="201">
        <v>3600000</v>
      </c>
      <c r="G19" s="201">
        <v>48000000</v>
      </c>
    </row>
    <row r="20" spans="1:7">
      <c r="A20" s="202" t="s">
        <v>1809</v>
      </c>
      <c r="B20" s="203">
        <v>45</v>
      </c>
      <c r="C20" s="202" t="s">
        <v>1413</v>
      </c>
      <c r="D20" s="200" t="s">
        <v>1883</v>
      </c>
      <c r="F20" s="201">
        <v>13800000</v>
      </c>
      <c r="G20" s="201">
        <f>+G19+F20</f>
        <v>61800000</v>
      </c>
    </row>
    <row r="21" spans="1:7">
      <c r="A21" s="202" t="s">
        <v>1809</v>
      </c>
      <c r="B21" s="203">
        <v>46</v>
      </c>
      <c r="C21" s="202" t="s">
        <v>1413</v>
      </c>
      <c r="D21" s="200" t="s">
        <v>1884</v>
      </c>
      <c r="F21" s="201">
        <v>4600000</v>
      </c>
      <c r="G21" s="201">
        <f>+G20+F21</f>
        <v>66400000</v>
      </c>
    </row>
    <row r="22" spans="1:7">
      <c r="A22" s="202" t="s">
        <v>1809</v>
      </c>
      <c r="B22" s="203">
        <v>52</v>
      </c>
      <c r="C22" s="202" t="s">
        <v>1413</v>
      </c>
      <c r="D22" s="200" t="s">
        <v>1885</v>
      </c>
      <c r="F22" s="201">
        <v>4600000</v>
      </c>
      <c r="G22" s="201">
        <f>+G21+F22</f>
        <v>71000000</v>
      </c>
    </row>
    <row r="23" spans="1:7">
      <c r="D23" s="211" t="s">
        <v>1361</v>
      </c>
      <c r="E23" s="212">
        <v>0</v>
      </c>
      <c r="F23" s="212">
        <v>71000000</v>
      </c>
      <c r="G23" s="212">
        <v>23000000</v>
      </c>
    </row>
    <row r="24" spans="1:7">
      <c r="D24" s="211" t="s">
        <v>1363</v>
      </c>
      <c r="E24" s="213">
        <v>0</v>
      </c>
      <c r="F24" s="213">
        <v>71000000</v>
      </c>
      <c r="G24" s="213">
        <v>71000000</v>
      </c>
    </row>
    <row r="25" spans="1:7">
      <c r="D25" s="211" t="s">
        <v>527</v>
      </c>
      <c r="E25" s="213">
        <v>0</v>
      </c>
      <c r="F25" s="213">
        <v>71000000</v>
      </c>
      <c r="G25" s="214">
        <v>71000000</v>
      </c>
    </row>
    <row r="28" spans="1:7">
      <c r="D28" s="140" t="s">
        <v>1886</v>
      </c>
    </row>
    <row r="29" spans="1:7">
      <c r="D29" s="140"/>
    </row>
    <row r="30" spans="1:7">
      <c r="D30" t="str">
        <f>+D17</f>
        <v>Aporte San Enrique</v>
      </c>
      <c r="F30" s="21">
        <f>+F14+F17+F20</f>
        <v>42600000</v>
      </c>
    </row>
    <row r="31" spans="1:7">
      <c r="D31" t="str">
        <f>+D18</f>
        <v>Aporte Navarra</v>
      </c>
      <c r="F31" s="21">
        <f>+F16+F18+F22</f>
        <v>14200000</v>
      </c>
    </row>
    <row r="32" spans="1:7" ht="13.8" thickBot="1">
      <c r="D32" t="str">
        <f>+D19</f>
        <v>Aporte Alto Sierra</v>
      </c>
      <c r="F32" s="299">
        <f>+F15+F19+F21</f>
        <v>14200000</v>
      </c>
    </row>
    <row r="33" spans="6:6" ht="13.8" thickTop="1">
      <c r="F33" s="296">
        <f>SUM(F30:F32)</f>
        <v>71000000</v>
      </c>
    </row>
  </sheetData>
  <pageMargins left="0.7" right="0.7" top="0.75" bottom="0.75" header="0.3" footer="0.3"/>
  <pageSetup paperSize="192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T25"/>
  <sheetViews>
    <sheetView workbookViewId="0">
      <selection activeCell="L31" sqref="L31"/>
    </sheetView>
  </sheetViews>
  <sheetFormatPr baseColWidth="10" defaultColWidth="8.88671875" defaultRowHeight="13.2"/>
  <cols>
    <col min="1" max="3" width="11.44140625" customWidth="1"/>
    <col min="4" max="4" width="28.88671875" customWidth="1"/>
    <col min="5" max="7" width="9.33203125" bestFit="1" customWidth="1"/>
    <col min="8" max="9" width="3.109375" bestFit="1" customWidth="1"/>
    <col min="10" max="10" width="11.44140625" customWidth="1"/>
    <col min="11" max="11" width="15.88671875" bestFit="1" customWidth="1"/>
    <col min="12" max="256" width="11.44140625" customWidth="1"/>
  </cols>
  <sheetData>
    <row r="1" spans="1:20">
      <c r="A1" s="330" t="s">
        <v>1324</v>
      </c>
      <c r="B1" s="303"/>
      <c r="C1" s="330" t="s">
        <v>1325</v>
      </c>
      <c r="D1" s="359" t="s">
        <v>1326</v>
      </c>
      <c r="E1" s="303"/>
      <c r="F1" s="303"/>
      <c r="G1" s="303"/>
      <c r="H1" s="303"/>
      <c r="I1" s="303"/>
      <c r="J1" s="303"/>
      <c r="K1" s="303"/>
      <c r="L1" s="330"/>
      <c r="M1" s="364"/>
    </row>
    <row r="2" spans="1:20">
      <c r="A2" s="330" t="s">
        <v>1327</v>
      </c>
      <c r="B2" s="303"/>
      <c r="C2" s="330" t="s">
        <v>1325</v>
      </c>
      <c r="D2" s="359" t="s">
        <v>1328</v>
      </c>
      <c r="E2" s="303"/>
      <c r="F2" s="303"/>
      <c r="G2" s="303"/>
      <c r="H2" s="303"/>
      <c r="I2" s="303"/>
      <c r="J2" s="303"/>
      <c r="K2" s="303"/>
      <c r="L2" s="303"/>
      <c r="M2" s="303"/>
    </row>
    <row r="3" spans="1:20">
      <c r="A3" s="330" t="s">
        <v>1329</v>
      </c>
      <c r="B3" s="303"/>
      <c r="C3" s="330" t="s">
        <v>1325</v>
      </c>
      <c r="D3" s="359" t="s">
        <v>1330</v>
      </c>
      <c r="E3" s="303"/>
      <c r="F3" s="303"/>
      <c r="G3" s="303"/>
      <c r="H3" s="303"/>
      <c r="I3" s="303"/>
      <c r="J3" s="303"/>
      <c r="K3" s="303"/>
      <c r="L3" s="303"/>
      <c r="M3" s="303"/>
    </row>
    <row r="4" spans="1:20">
      <c r="A4" s="330" t="s">
        <v>1331</v>
      </c>
      <c r="B4" s="303"/>
      <c r="C4" s="330" t="s">
        <v>1325</v>
      </c>
      <c r="D4" s="359" t="s">
        <v>1332</v>
      </c>
      <c r="E4" s="303"/>
      <c r="F4" s="303"/>
      <c r="G4" s="303"/>
      <c r="H4" s="303"/>
      <c r="I4" s="303"/>
      <c r="J4" s="303"/>
      <c r="K4" s="303"/>
      <c r="L4" s="303"/>
      <c r="M4" s="303"/>
    </row>
    <row r="5" spans="1:20">
      <c r="A5" s="330" t="s">
        <v>1333</v>
      </c>
      <c r="B5" s="303"/>
      <c r="C5" s="330" t="s">
        <v>1325</v>
      </c>
      <c r="D5" s="359" t="s">
        <v>1355</v>
      </c>
      <c r="E5" s="303"/>
      <c r="F5" s="303"/>
      <c r="G5" s="303"/>
      <c r="H5" s="303"/>
      <c r="I5" s="303"/>
      <c r="J5" s="303"/>
      <c r="K5" s="303"/>
      <c r="L5" s="303"/>
      <c r="M5" s="303"/>
    </row>
    <row r="10" spans="1:20">
      <c r="A10" s="304" t="s">
        <v>1887</v>
      </c>
      <c r="B10" s="303"/>
      <c r="C10" s="304" t="s">
        <v>1888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</row>
    <row r="13" spans="1:20">
      <c r="A13" s="303"/>
      <c r="B13" s="305" t="s">
        <v>1396</v>
      </c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</row>
    <row r="14" spans="1:20">
      <c r="A14" s="306" t="s">
        <v>1397</v>
      </c>
      <c r="B14" s="307" t="s">
        <v>1370</v>
      </c>
      <c r="C14" s="308" t="s">
        <v>1398</v>
      </c>
      <c r="D14" s="306" t="s">
        <v>1399</v>
      </c>
      <c r="E14" s="308" t="s">
        <v>1400</v>
      </c>
      <c r="F14" s="308" t="s">
        <v>1401</v>
      </c>
      <c r="G14" s="308" t="s">
        <v>1374</v>
      </c>
      <c r="H14" s="303"/>
      <c r="I14" s="303"/>
      <c r="J14" s="303"/>
      <c r="K14" s="303"/>
      <c r="L14" s="303"/>
      <c r="M14" s="303"/>
      <c r="N14" s="303"/>
    </row>
    <row r="16" spans="1:20">
      <c r="A16" s="311" t="s">
        <v>1439</v>
      </c>
      <c r="B16" s="312">
        <v>25</v>
      </c>
      <c r="C16" s="311" t="s">
        <v>10</v>
      </c>
      <c r="D16" s="309" t="s">
        <v>1889</v>
      </c>
      <c r="E16" s="303"/>
      <c r="F16" s="310">
        <v>17735540</v>
      </c>
      <c r="G16" s="310">
        <v>17735540</v>
      </c>
      <c r="H16" s="303"/>
      <c r="J16" s="303"/>
      <c r="L16" s="303"/>
      <c r="M16" s="303"/>
      <c r="N16" s="303"/>
    </row>
    <row r="17" spans="1:14">
      <c r="A17" s="311" t="s">
        <v>1439</v>
      </c>
      <c r="B17" s="312">
        <v>25</v>
      </c>
      <c r="C17" s="311" t="s">
        <v>10</v>
      </c>
      <c r="D17" s="309" t="s">
        <v>1890</v>
      </c>
      <c r="E17" s="310">
        <v>5320000</v>
      </c>
      <c r="G17" s="310">
        <v>12415540</v>
      </c>
      <c r="H17" s="328" t="s">
        <v>1408</v>
      </c>
      <c r="I17" s="303"/>
      <c r="J17" s="303"/>
      <c r="L17" s="303"/>
      <c r="M17" s="303"/>
    </row>
    <row r="18" spans="1:14">
      <c r="A18" s="311" t="s">
        <v>1830</v>
      </c>
      <c r="B18" s="312">
        <v>31</v>
      </c>
      <c r="C18" s="311" t="s">
        <v>10</v>
      </c>
      <c r="D18" s="309" t="s">
        <v>1891</v>
      </c>
      <c r="E18" s="310">
        <v>1365494</v>
      </c>
      <c r="G18" s="310">
        <v>11050046</v>
      </c>
      <c r="H18" s="328" t="s">
        <v>1408</v>
      </c>
      <c r="I18" s="303"/>
      <c r="J18" s="303"/>
      <c r="L18" s="303"/>
      <c r="M18" s="303"/>
    </row>
    <row r="19" spans="1:14">
      <c r="A19" s="311" t="s">
        <v>1441</v>
      </c>
      <c r="B19" s="312">
        <v>28</v>
      </c>
      <c r="C19" s="311" t="s">
        <v>10</v>
      </c>
      <c r="D19" s="309" t="s">
        <v>1892</v>
      </c>
      <c r="E19" s="310">
        <v>1365494</v>
      </c>
      <c r="G19" s="310">
        <v>9684552</v>
      </c>
      <c r="H19" s="328" t="s">
        <v>1408</v>
      </c>
      <c r="I19" s="303"/>
      <c r="J19" s="303"/>
      <c r="L19" s="303"/>
      <c r="M19" s="303"/>
    </row>
    <row r="20" spans="1:14">
      <c r="A20" s="311" t="s">
        <v>1849</v>
      </c>
      <c r="B20" s="312">
        <v>34</v>
      </c>
      <c r="C20" s="311" t="s">
        <v>10</v>
      </c>
      <c r="D20" s="309" t="s">
        <v>1893</v>
      </c>
      <c r="E20" s="310">
        <v>1365494</v>
      </c>
      <c r="G20" s="310">
        <v>8319058</v>
      </c>
      <c r="H20" s="328" t="s">
        <v>1408</v>
      </c>
      <c r="I20" s="303"/>
      <c r="J20" s="303"/>
      <c r="L20" s="303"/>
      <c r="M20" s="303"/>
    </row>
    <row r="21" spans="1:14">
      <c r="A21" s="311" t="s">
        <v>1894</v>
      </c>
      <c r="B21" s="312">
        <v>24</v>
      </c>
      <c r="C21" s="311" t="s">
        <v>10</v>
      </c>
      <c r="D21" s="309" t="s">
        <v>1895</v>
      </c>
      <c r="E21" s="310">
        <v>1365494</v>
      </c>
      <c r="G21" s="310">
        <v>6953564</v>
      </c>
      <c r="H21" s="328" t="s">
        <v>1408</v>
      </c>
      <c r="I21" s="303"/>
      <c r="J21" s="303"/>
      <c r="L21" s="303"/>
      <c r="M21" s="303"/>
    </row>
    <row r="22" spans="1:14">
      <c r="A22" s="311" t="s">
        <v>1859</v>
      </c>
      <c r="B22" s="312">
        <v>25</v>
      </c>
      <c r="C22" s="311" t="s">
        <v>10</v>
      </c>
      <c r="D22" s="309" t="s">
        <v>1896</v>
      </c>
      <c r="E22" s="310">
        <v>1365494</v>
      </c>
      <c r="G22" s="310">
        <v>5588070</v>
      </c>
      <c r="H22" s="328" t="s">
        <v>1408</v>
      </c>
      <c r="I22" s="303"/>
      <c r="J22" s="303"/>
      <c r="L22" s="303"/>
      <c r="M22" s="303"/>
    </row>
    <row r="23" spans="1:14">
      <c r="A23" s="303"/>
      <c r="B23" s="303"/>
      <c r="C23" s="303"/>
      <c r="D23" s="313" t="s">
        <v>1361</v>
      </c>
      <c r="E23" s="314">
        <v>12147470</v>
      </c>
      <c r="F23" s="314">
        <v>17735540</v>
      </c>
      <c r="G23" s="314">
        <v>-1365494</v>
      </c>
      <c r="H23" s="315" t="s">
        <v>1362</v>
      </c>
      <c r="I23" s="303"/>
      <c r="J23" s="303"/>
      <c r="K23" s="303"/>
      <c r="L23" s="303"/>
      <c r="M23" s="303"/>
      <c r="N23" s="303"/>
    </row>
    <row r="24" spans="1:14">
      <c r="A24" s="303"/>
      <c r="B24" s="303"/>
      <c r="C24" s="303"/>
      <c r="D24" s="313" t="s">
        <v>1363</v>
      </c>
      <c r="E24" s="314">
        <v>12147470</v>
      </c>
      <c r="F24" s="314">
        <v>17735540</v>
      </c>
      <c r="G24" s="314">
        <v>5588070</v>
      </c>
      <c r="H24" s="315" t="s">
        <v>1408</v>
      </c>
      <c r="I24" s="303"/>
      <c r="J24" s="303"/>
      <c r="K24" s="303"/>
      <c r="L24" s="303"/>
      <c r="M24" s="303"/>
      <c r="N24" s="303"/>
    </row>
    <row r="25" spans="1:14">
      <c r="A25" s="303"/>
      <c r="B25" s="303"/>
      <c r="C25" s="303"/>
      <c r="D25" s="313" t="s">
        <v>527</v>
      </c>
      <c r="E25" s="314">
        <v>12147470</v>
      </c>
      <c r="F25" s="314">
        <v>17735540</v>
      </c>
      <c r="G25" s="316">
        <v>5588070</v>
      </c>
      <c r="H25" s="315" t="s">
        <v>1408</v>
      </c>
      <c r="I25" s="303"/>
      <c r="J25" s="303"/>
      <c r="K25" s="303"/>
      <c r="L25" s="303"/>
      <c r="M25" s="303"/>
      <c r="N25" s="30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I86"/>
  <sheetViews>
    <sheetView showGridLines="0" topLeftCell="A55" workbookViewId="0">
      <selection activeCell="L31" sqref="L31"/>
    </sheetView>
  </sheetViews>
  <sheetFormatPr baseColWidth="10" defaultColWidth="8.88671875" defaultRowHeight="13.2"/>
  <cols>
    <col min="1" max="1" width="11.44140625" customWidth="1"/>
    <col min="2" max="2" width="5" customWidth="1"/>
    <col min="3" max="3" width="5.5546875" customWidth="1"/>
    <col min="4" max="4" width="7.44140625" customWidth="1"/>
    <col min="5" max="5" width="12.44140625" hidden="1" customWidth="1"/>
    <col min="6" max="6" width="20.33203125" customWidth="1"/>
    <col min="7" max="256" width="11.44140625" customWidth="1"/>
  </cols>
  <sheetData>
    <row r="1" spans="1:9">
      <c r="A1" s="11" t="s">
        <v>1324</v>
      </c>
      <c r="B1" s="11"/>
      <c r="C1" s="11" t="s">
        <v>1325</v>
      </c>
      <c r="D1" s="12" t="s">
        <v>1326</v>
      </c>
      <c r="G1" s="11"/>
      <c r="I1" s="89"/>
    </row>
    <row r="2" spans="1:9">
      <c r="A2" s="11" t="s">
        <v>1327</v>
      </c>
      <c r="B2" s="11"/>
      <c r="C2" s="11" t="s">
        <v>1325</v>
      </c>
      <c r="D2" s="12" t="s">
        <v>1328</v>
      </c>
      <c r="G2" s="11"/>
      <c r="I2" s="24"/>
    </row>
    <row r="3" spans="1:9">
      <c r="A3" s="11" t="s">
        <v>1329</v>
      </c>
      <c r="B3" s="11"/>
      <c r="C3" s="11" t="s">
        <v>1325</v>
      </c>
      <c r="D3" s="12" t="s">
        <v>1330</v>
      </c>
    </row>
    <row r="4" spans="1:9">
      <c r="A4" s="11" t="s">
        <v>1331</v>
      </c>
      <c r="B4" s="11"/>
      <c r="C4" s="11" t="s">
        <v>1325</v>
      </c>
      <c r="D4" s="12" t="s">
        <v>1332</v>
      </c>
    </row>
    <row r="5" spans="1:9">
      <c r="A5" s="11" t="s">
        <v>1333</v>
      </c>
      <c r="B5" s="11"/>
      <c r="C5" s="11" t="s">
        <v>1325</v>
      </c>
      <c r="D5" s="12" t="s">
        <v>1355</v>
      </c>
    </row>
    <row r="6" spans="1:9" ht="16.8">
      <c r="F6" s="25"/>
    </row>
    <row r="9" spans="1:9">
      <c r="A9" s="57" t="s">
        <v>1897</v>
      </c>
      <c r="B9" s="57"/>
      <c r="C9" s="57" t="s">
        <v>1898</v>
      </c>
      <c r="D9" s="47"/>
      <c r="E9" s="47"/>
      <c r="F9" s="47"/>
      <c r="G9" s="47"/>
      <c r="H9" s="47"/>
      <c r="I9" s="47"/>
    </row>
    <row r="10" spans="1:9">
      <c r="A10" s="47"/>
      <c r="B10" s="47"/>
      <c r="C10" s="58"/>
      <c r="D10" s="47"/>
      <c r="E10" s="47"/>
      <c r="F10" s="47"/>
      <c r="G10" s="47"/>
      <c r="H10" s="47"/>
      <c r="I10" s="47"/>
    </row>
    <row r="11" spans="1:9">
      <c r="A11" s="59" t="s">
        <v>1397</v>
      </c>
      <c r="B11" s="59"/>
      <c r="C11" s="60" t="s">
        <v>1370</v>
      </c>
      <c r="D11" s="59" t="s">
        <v>1398</v>
      </c>
      <c r="E11" s="60" t="s">
        <v>1899</v>
      </c>
      <c r="F11" s="59" t="s">
        <v>1399</v>
      </c>
      <c r="G11" s="61" t="s">
        <v>1400</v>
      </c>
      <c r="H11" s="61" t="s">
        <v>1401</v>
      </c>
      <c r="I11" s="61" t="s">
        <v>1374</v>
      </c>
    </row>
    <row r="12" spans="1:9">
      <c r="A12" s="47"/>
      <c r="B12" s="47"/>
      <c r="C12" s="47"/>
      <c r="D12" s="47"/>
      <c r="E12" s="62" t="s">
        <v>1402</v>
      </c>
      <c r="F12" s="22">
        <v>0</v>
      </c>
      <c r="G12" s="47"/>
      <c r="H12" s="22">
        <v>0</v>
      </c>
      <c r="I12" s="22">
        <v>0</v>
      </c>
    </row>
    <row r="13" spans="1:9">
      <c r="A13" s="60" t="s">
        <v>1900</v>
      </c>
      <c r="B13" s="60">
        <v>2011</v>
      </c>
      <c r="C13" s="47"/>
      <c r="D13" s="47"/>
      <c r="E13" s="62" t="s">
        <v>1403</v>
      </c>
      <c r="F13" s="62" t="s">
        <v>1880</v>
      </c>
      <c r="G13" s="47"/>
      <c r="H13" s="22">
        <v>16800000</v>
      </c>
      <c r="I13" s="22">
        <v>16800000</v>
      </c>
    </row>
    <row r="14" spans="1:9">
      <c r="A14" s="60" t="s">
        <v>1901</v>
      </c>
      <c r="B14" s="60">
        <v>2011</v>
      </c>
      <c r="C14" s="63">
        <v>6</v>
      </c>
      <c r="D14" s="59" t="s">
        <v>1398</v>
      </c>
      <c r="E14" s="62" t="s">
        <v>1403</v>
      </c>
      <c r="F14" s="62" t="s">
        <v>1902</v>
      </c>
      <c r="G14" s="47"/>
      <c r="H14" s="22">
        <v>5499732</v>
      </c>
      <c r="I14" s="22">
        <v>22299732</v>
      </c>
    </row>
    <row r="15" spans="1:9">
      <c r="A15" s="60" t="s">
        <v>1903</v>
      </c>
      <c r="B15" s="60">
        <v>2011</v>
      </c>
      <c r="C15" s="63">
        <v>16</v>
      </c>
      <c r="D15" s="59" t="s">
        <v>10</v>
      </c>
      <c r="E15" s="62" t="s">
        <v>1403</v>
      </c>
      <c r="F15" s="62" t="s">
        <v>1904</v>
      </c>
      <c r="G15" s="47"/>
      <c r="H15" s="22">
        <v>502539</v>
      </c>
      <c r="I15" s="22">
        <v>22802271</v>
      </c>
    </row>
    <row r="16" spans="1:9">
      <c r="A16" s="60" t="s">
        <v>1905</v>
      </c>
      <c r="B16" s="60">
        <v>2011</v>
      </c>
      <c r="C16" s="63">
        <v>6</v>
      </c>
      <c r="D16" s="59" t="s">
        <v>10</v>
      </c>
      <c r="E16" s="62" t="s">
        <v>1403</v>
      </c>
      <c r="F16" s="62" t="s">
        <v>1906</v>
      </c>
      <c r="G16" s="47"/>
      <c r="H16" s="22">
        <v>12000000</v>
      </c>
      <c r="I16" s="22">
        <v>34802271</v>
      </c>
    </row>
    <row r="17" spans="1:9">
      <c r="A17" s="60" t="s">
        <v>1907</v>
      </c>
      <c r="B17" s="60">
        <v>2011</v>
      </c>
      <c r="C17" s="63">
        <v>7</v>
      </c>
      <c r="D17" s="59" t="s">
        <v>1413</v>
      </c>
      <c r="E17" s="62" t="s">
        <v>1403</v>
      </c>
      <c r="F17" s="62" t="s">
        <v>1880</v>
      </c>
      <c r="G17" s="47"/>
      <c r="H17" s="22">
        <v>4800000</v>
      </c>
      <c r="I17" s="22">
        <v>39602271</v>
      </c>
    </row>
    <row r="18" spans="1:9">
      <c r="A18" s="60" t="s">
        <v>1908</v>
      </c>
      <c r="B18" s="60">
        <v>2011</v>
      </c>
      <c r="C18" s="63">
        <v>6</v>
      </c>
      <c r="D18" s="59" t="s">
        <v>10</v>
      </c>
      <c r="E18" s="62" t="s">
        <v>1403</v>
      </c>
      <c r="F18" s="62" t="s">
        <v>1909</v>
      </c>
      <c r="G18" s="22">
        <v>502539</v>
      </c>
      <c r="H18" s="47"/>
      <c r="I18" s="22">
        <v>39099732</v>
      </c>
    </row>
    <row r="19" spans="1:9">
      <c r="A19" s="60" t="s">
        <v>1908</v>
      </c>
      <c r="B19" s="60">
        <v>2011</v>
      </c>
      <c r="C19" s="63">
        <v>7</v>
      </c>
      <c r="D19" s="59" t="s">
        <v>1413</v>
      </c>
      <c r="E19" s="62" t="s">
        <v>1403</v>
      </c>
      <c r="F19" s="62" t="s">
        <v>1909</v>
      </c>
      <c r="G19" s="47"/>
      <c r="H19" s="22">
        <v>10800000</v>
      </c>
      <c r="I19" s="22">
        <v>49899732</v>
      </c>
    </row>
    <row r="20" spans="1:9">
      <c r="A20" s="60" t="s">
        <v>1910</v>
      </c>
      <c r="B20" s="60">
        <v>2011</v>
      </c>
      <c r="C20" s="63">
        <v>9</v>
      </c>
      <c r="D20" s="59" t="s">
        <v>1413</v>
      </c>
      <c r="E20" s="62" t="s">
        <v>1403</v>
      </c>
      <c r="F20" s="62" t="s">
        <v>1880</v>
      </c>
      <c r="G20" s="47"/>
      <c r="H20" s="22">
        <v>1800000</v>
      </c>
      <c r="I20" s="22">
        <v>51699732</v>
      </c>
    </row>
    <row r="21" spans="1:9">
      <c r="A21" s="47"/>
      <c r="B21" s="47"/>
      <c r="C21" s="47"/>
      <c r="D21" s="47"/>
      <c r="E21" s="47"/>
      <c r="F21" s="64" t="s">
        <v>1363</v>
      </c>
      <c r="G21" s="65">
        <v>502539</v>
      </c>
      <c r="H21" s="65">
        <v>52202271</v>
      </c>
      <c r="I21" s="65">
        <v>51699732</v>
      </c>
    </row>
    <row r="22" spans="1:9">
      <c r="A22" s="57" t="s">
        <v>1897</v>
      </c>
      <c r="B22" s="57"/>
      <c r="C22" s="57" t="s">
        <v>1898</v>
      </c>
      <c r="D22" s="47"/>
      <c r="E22" s="47"/>
      <c r="F22" s="47"/>
      <c r="G22" s="47"/>
      <c r="H22" s="47"/>
      <c r="I22" s="47"/>
    </row>
    <row r="23" spans="1:9">
      <c r="A23" s="47"/>
      <c r="B23" s="47"/>
      <c r="C23" s="58" t="s">
        <v>1396</v>
      </c>
      <c r="D23" s="47"/>
      <c r="E23" s="47"/>
      <c r="F23" s="47"/>
      <c r="G23" s="47"/>
      <c r="H23" s="47"/>
      <c r="I23" s="47"/>
    </row>
    <row r="24" spans="1:9">
      <c r="A24" s="59" t="s">
        <v>1397</v>
      </c>
      <c r="B24" s="59"/>
      <c r="C24" s="60" t="s">
        <v>1370</v>
      </c>
      <c r="D24" s="59" t="s">
        <v>1398</v>
      </c>
      <c r="E24" s="60" t="s">
        <v>1899</v>
      </c>
      <c r="F24" s="59" t="s">
        <v>1399</v>
      </c>
      <c r="G24" s="61" t="s">
        <v>1400</v>
      </c>
      <c r="H24" s="61" t="s">
        <v>1401</v>
      </c>
      <c r="I24" s="61" t="s">
        <v>1374</v>
      </c>
    </row>
    <row r="25" spans="1:9">
      <c r="A25" s="47"/>
      <c r="B25" s="47"/>
      <c r="C25" s="47"/>
      <c r="D25" s="47"/>
      <c r="E25" s="62" t="s">
        <v>1402</v>
      </c>
      <c r="F25" s="22">
        <v>0</v>
      </c>
      <c r="G25" s="47"/>
      <c r="H25" s="22">
        <v>0</v>
      </c>
      <c r="I25" s="22">
        <v>0</v>
      </c>
    </row>
    <row r="26" spans="1:9">
      <c r="A26" s="60" t="s">
        <v>1409</v>
      </c>
      <c r="B26" s="60">
        <v>2012</v>
      </c>
      <c r="C26" s="47"/>
      <c r="D26" s="47"/>
      <c r="E26" s="62" t="s">
        <v>1403</v>
      </c>
      <c r="F26" s="62" t="s">
        <v>1410</v>
      </c>
      <c r="G26" s="47"/>
      <c r="H26" s="22">
        <v>51699732</v>
      </c>
      <c r="I26" s="22">
        <v>51699732</v>
      </c>
    </row>
    <row r="27" spans="1:9">
      <c r="A27" s="60" t="s">
        <v>1911</v>
      </c>
      <c r="B27" s="60">
        <v>2012</v>
      </c>
      <c r="C27" s="63">
        <v>13</v>
      </c>
      <c r="D27" s="59" t="s">
        <v>1413</v>
      </c>
      <c r="E27" s="62" t="s">
        <v>1403</v>
      </c>
      <c r="F27" s="62" t="s">
        <v>1880</v>
      </c>
      <c r="G27" s="47"/>
      <c r="H27" s="22">
        <v>3000000</v>
      </c>
      <c r="I27" s="22">
        <v>54699732</v>
      </c>
    </row>
    <row r="28" spans="1:9">
      <c r="A28" s="60" t="s">
        <v>1911</v>
      </c>
      <c r="B28" s="60">
        <v>2012</v>
      </c>
      <c r="C28" s="63">
        <v>13</v>
      </c>
      <c r="D28" s="59" t="s">
        <v>1413</v>
      </c>
      <c r="E28" s="62" t="s">
        <v>1403</v>
      </c>
      <c r="F28" s="62" t="s">
        <v>1880</v>
      </c>
      <c r="G28" s="47"/>
      <c r="H28" s="22">
        <v>300000</v>
      </c>
      <c r="I28" s="22">
        <v>54999732</v>
      </c>
    </row>
    <row r="29" spans="1:9">
      <c r="A29" s="60" t="s">
        <v>1912</v>
      </c>
      <c r="B29" s="60">
        <v>2012</v>
      </c>
      <c r="C29" s="63">
        <v>4</v>
      </c>
      <c r="D29" s="59" t="s">
        <v>1413</v>
      </c>
      <c r="E29" s="62" t="s">
        <v>1403</v>
      </c>
      <c r="F29" s="62" t="s">
        <v>1880</v>
      </c>
      <c r="G29" s="47"/>
      <c r="H29" s="22">
        <v>6000000</v>
      </c>
      <c r="I29" s="22">
        <v>60999732</v>
      </c>
    </row>
    <row r="30" spans="1:9">
      <c r="A30" s="60" t="s">
        <v>1913</v>
      </c>
      <c r="B30" s="60">
        <v>2012</v>
      </c>
      <c r="C30" s="63">
        <v>15</v>
      </c>
      <c r="D30" s="59" t="s">
        <v>1413</v>
      </c>
      <c r="E30" s="62" t="s">
        <v>1403</v>
      </c>
      <c r="F30" s="62" t="s">
        <v>1880</v>
      </c>
      <c r="G30" s="47"/>
      <c r="H30" s="22">
        <v>2400000</v>
      </c>
      <c r="I30" s="22">
        <v>63399732</v>
      </c>
    </row>
    <row r="31" spans="1:9">
      <c r="A31" s="60" t="s">
        <v>1914</v>
      </c>
      <c r="B31" s="60">
        <v>2012</v>
      </c>
      <c r="C31" s="63">
        <v>5</v>
      </c>
      <c r="D31" s="59" t="s">
        <v>10</v>
      </c>
      <c r="E31" s="62" t="s">
        <v>1403</v>
      </c>
      <c r="F31" s="62" t="s">
        <v>1915</v>
      </c>
      <c r="G31" s="22">
        <v>60000000</v>
      </c>
      <c r="H31" s="47"/>
      <c r="I31" s="22">
        <v>3399732</v>
      </c>
    </row>
    <row r="32" spans="1:9">
      <c r="A32" s="47"/>
      <c r="B32" s="47"/>
      <c r="C32" s="47"/>
      <c r="D32" s="47"/>
      <c r="E32" s="47"/>
      <c r="F32" s="64" t="s">
        <v>1363</v>
      </c>
      <c r="G32" s="65">
        <v>60000000</v>
      </c>
      <c r="H32" s="65">
        <v>63399732</v>
      </c>
      <c r="I32" s="293">
        <v>3399732</v>
      </c>
    </row>
    <row r="35" spans="1:9">
      <c r="A35" s="76" t="s">
        <v>1916</v>
      </c>
      <c r="B35" s="76"/>
      <c r="C35" s="76" t="s">
        <v>1917</v>
      </c>
      <c r="D35" s="77"/>
      <c r="E35" s="77"/>
      <c r="F35" s="77"/>
      <c r="G35" s="77"/>
      <c r="H35" s="77"/>
      <c r="I35" s="77"/>
    </row>
    <row r="36" spans="1:9">
      <c r="A36" s="77"/>
      <c r="B36" s="77"/>
      <c r="C36" s="78" t="s">
        <v>1396</v>
      </c>
      <c r="D36" s="77"/>
      <c r="E36" s="77"/>
      <c r="F36" s="77"/>
      <c r="G36" s="77"/>
      <c r="H36" s="77"/>
      <c r="I36" s="77"/>
    </row>
    <row r="37" spans="1:9">
      <c r="A37" s="79" t="s">
        <v>1397</v>
      </c>
      <c r="B37" s="79"/>
      <c r="C37" s="80" t="s">
        <v>1370</v>
      </c>
      <c r="D37" s="79" t="s">
        <v>1398</v>
      </c>
      <c r="E37" s="79" t="s">
        <v>1408</v>
      </c>
      <c r="F37" s="79" t="s">
        <v>1399</v>
      </c>
      <c r="G37" s="81" t="s">
        <v>1400</v>
      </c>
      <c r="H37" s="81" t="s">
        <v>1401</v>
      </c>
      <c r="I37" s="81" t="s">
        <v>1374</v>
      </c>
    </row>
    <row r="38" spans="1:9">
      <c r="A38" s="77"/>
      <c r="B38" s="77"/>
      <c r="C38" s="77"/>
      <c r="D38" s="77"/>
      <c r="E38" s="82" t="s">
        <v>1402</v>
      </c>
      <c r="F38" s="77"/>
      <c r="G38" s="83">
        <v>0</v>
      </c>
      <c r="H38" s="83">
        <v>0</v>
      </c>
      <c r="I38" s="83">
        <v>0</v>
      </c>
    </row>
    <row r="39" spans="1:9">
      <c r="A39" s="80" t="s">
        <v>1918</v>
      </c>
      <c r="B39" s="80">
        <v>2011</v>
      </c>
      <c r="C39" s="77"/>
      <c r="D39" s="77"/>
      <c r="E39" s="82" t="s">
        <v>1403</v>
      </c>
      <c r="F39" s="82" t="s">
        <v>1881</v>
      </c>
      <c r="G39" s="77"/>
      <c r="H39" s="83">
        <v>4000000</v>
      </c>
      <c r="I39" s="83">
        <v>4000000</v>
      </c>
    </row>
    <row r="40" spans="1:9">
      <c r="A40" s="80" t="s">
        <v>1805</v>
      </c>
      <c r="B40" s="80">
        <v>2011</v>
      </c>
      <c r="C40" s="84">
        <v>12</v>
      </c>
      <c r="D40" s="79" t="s">
        <v>1413</v>
      </c>
      <c r="E40" s="82" t="s">
        <v>1403</v>
      </c>
      <c r="F40" s="82" t="s">
        <v>1881</v>
      </c>
      <c r="G40" s="77"/>
      <c r="H40" s="83">
        <v>1600000</v>
      </c>
      <c r="I40" s="83">
        <v>5600000</v>
      </c>
    </row>
    <row r="41" spans="1:9">
      <c r="A41" s="80" t="s">
        <v>1905</v>
      </c>
      <c r="B41" s="80">
        <v>2011</v>
      </c>
      <c r="C41" s="84">
        <v>14</v>
      </c>
      <c r="D41" s="79" t="s">
        <v>1413</v>
      </c>
      <c r="E41" s="82" t="s">
        <v>1403</v>
      </c>
      <c r="F41" s="82" t="s">
        <v>1881</v>
      </c>
      <c r="G41" s="77"/>
      <c r="H41" s="83">
        <v>2000000</v>
      </c>
      <c r="I41" s="83">
        <v>7600000</v>
      </c>
    </row>
    <row r="42" spans="1:9">
      <c r="A42" s="80" t="s">
        <v>1919</v>
      </c>
      <c r="B42" s="80">
        <v>2011</v>
      </c>
      <c r="C42" s="84">
        <v>15</v>
      </c>
      <c r="D42" s="79" t="s">
        <v>1413</v>
      </c>
      <c r="E42" s="82" t="s">
        <v>1403</v>
      </c>
      <c r="F42" s="82" t="s">
        <v>1881</v>
      </c>
      <c r="G42" s="77"/>
      <c r="H42" s="83">
        <v>2000000</v>
      </c>
      <c r="I42" s="83">
        <v>9600000</v>
      </c>
    </row>
    <row r="43" spans="1:9">
      <c r="A43" s="80" t="s">
        <v>1920</v>
      </c>
      <c r="B43" s="80">
        <v>2011</v>
      </c>
      <c r="C43" s="84">
        <v>8</v>
      </c>
      <c r="D43" s="79" t="s">
        <v>1413</v>
      </c>
      <c r="E43" s="82" t="s">
        <v>1403</v>
      </c>
      <c r="F43" s="82" t="s">
        <v>1881</v>
      </c>
      <c r="G43" s="77"/>
      <c r="H43" s="83">
        <v>1600000</v>
      </c>
      <c r="I43" s="83">
        <v>11200000</v>
      </c>
    </row>
    <row r="44" spans="1:9">
      <c r="A44" s="80" t="s">
        <v>1921</v>
      </c>
      <c r="B44" s="80">
        <v>2011</v>
      </c>
      <c r="C44" s="84">
        <v>10</v>
      </c>
      <c r="D44" s="79" t="s">
        <v>1413</v>
      </c>
      <c r="E44" s="82" t="s">
        <v>1403</v>
      </c>
      <c r="F44" s="82" t="s">
        <v>1881</v>
      </c>
      <c r="G44" s="77"/>
      <c r="H44" s="83">
        <v>3000000</v>
      </c>
      <c r="I44" s="83">
        <v>14200000</v>
      </c>
    </row>
    <row r="45" spans="1:9">
      <c r="A45" s="80" t="s">
        <v>1910</v>
      </c>
      <c r="B45" s="80">
        <v>2011</v>
      </c>
      <c r="C45" s="84">
        <v>9</v>
      </c>
      <c r="D45" s="79" t="s">
        <v>1413</v>
      </c>
      <c r="E45" s="82" t="s">
        <v>1403</v>
      </c>
      <c r="F45" s="82" t="s">
        <v>1881</v>
      </c>
      <c r="G45" s="77"/>
      <c r="H45" s="83">
        <v>1200000</v>
      </c>
      <c r="I45" s="83">
        <v>15400000</v>
      </c>
    </row>
    <row r="46" spans="1:9">
      <c r="A46" s="77"/>
      <c r="B46" s="77"/>
      <c r="C46" s="77"/>
      <c r="D46" s="77"/>
      <c r="E46" s="77"/>
      <c r="F46" s="85" t="s">
        <v>1363</v>
      </c>
      <c r="G46" s="86">
        <v>0</v>
      </c>
      <c r="H46" s="86">
        <v>15400000</v>
      </c>
      <c r="I46" s="86">
        <v>15400000</v>
      </c>
    </row>
    <row r="47" spans="1:9">
      <c r="A47" s="77"/>
      <c r="B47" s="77"/>
      <c r="C47" s="77"/>
      <c r="D47" s="77"/>
      <c r="E47" s="77"/>
      <c r="F47" s="87"/>
      <c r="G47" s="88"/>
      <c r="H47" s="88"/>
      <c r="I47" s="88"/>
    </row>
    <row r="48" spans="1:9">
      <c r="A48" s="76" t="s">
        <v>1916</v>
      </c>
      <c r="B48" s="76"/>
      <c r="C48" s="76" t="s">
        <v>1917</v>
      </c>
      <c r="D48" s="77"/>
      <c r="E48" s="77"/>
      <c r="F48" s="77"/>
      <c r="G48" s="77"/>
      <c r="H48" s="77"/>
      <c r="I48" s="77"/>
    </row>
    <row r="49" spans="1:9">
      <c r="A49" s="77"/>
      <c r="B49" s="77"/>
      <c r="C49" s="78" t="s">
        <v>1396</v>
      </c>
      <c r="D49" s="77"/>
      <c r="E49" s="77"/>
      <c r="F49" s="77"/>
      <c r="G49" s="77"/>
      <c r="H49" s="77"/>
      <c r="I49" s="77"/>
    </row>
    <row r="50" spans="1:9">
      <c r="A50" s="79" t="s">
        <v>1397</v>
      </c>
      <c r="B50" s="79"/>
      <c r="C50" s="80" t="s">
        <v>1370</v>
      </c>
      <c r="D50" s="79" t="s">
        <v>1398</v>
      </c>
      <c r="E50" s="80" t="s">
        <v>1899</v>
      </c>
      <c r="F50" s="79" t="s">
        <v>1399</v>
      </c>
      <c r="G50" s="81" t="s">
        <v>1400</v>
      </c>
      <c r="H50" s="81" t="s">
        <v>1401</v>
      </c>
      <c r="I50" s="81" t="s">
        <v>1374</v>
      </c>
    </row>
    <row r="51" spans="1:9">
      <c r="A51" s="80" t="s">
        <v>1409</v>
      </c>
      <c r="B51" s="80">
        <v>2012</v>
      </c>
      <c r="C51" s="77"/>
      <c r="D51" s="77"/>
      <c r="E51" s="82" t="s">
        <v>1403</v>
      </c>
      <c r="F51" s="82" t="s">
        <v>1410</v>
      </c>
      <c r="G51" s="77"/>
      <c r="H51" s="83">
        <v>15400000</v>
      </c>
      <c r="I51" s="83">
        <v>15400000</v>
      </c>
    </row>
    <row r="52" spans="1:9">
      <c r="A52" s="80" t="s">
        <v>1922</v>
      </c>
      <c r="B52" s="80">
        <v>2012</v>
      </c>
      <c r="C52" s="84">
        <v>16</v>
      </c>
      <c r="D52" s="79" t="s">
        <v>1413</v>
      </c>
      <c r="E52" s="82" t="s">
        <v>1403</v>
      </c>
      <c r="F52" s="82" t="s">
        <v>1923</v>
      </c>
      <c r="G52" s="77"/>
      <c r="H52" s="83">
        <v>100000</v>
      </c>
      <c r="I52" s="83">
        <v>15500000</v>
      </c>
    </row>
    <row r="53" spans="1:9">
      <c r="A53" s="80" t="s">
        <v>1924</v>
      </c>
      <c r="B53" s="80">
        <v>2012</v>
      </c>
      <c r="C53" s="84">
        <v>15</v>
      </c>
      <c r="D53" s="79" t="s">
        <v>1413</v>
      </c>
      <c r="E53" s="82" t="s">
        <v>1403</v>
      </c>
      <c r="F53" s="82" t="s">
        <v>1925</v>
      </c>
      <c r="G53" s="77"/>
      <c r="H53" s="83">
        <v>1000000</v>
      </c>
      <c r="I53" s="83">
        <v>16500000</v>
      </c>
    </row>
    <row r="54" spans="1:9">
      <c r="A54" s="80" t="s">
        <v>1926</v>
      </c>
      <c r="B54" s="80">
        <v>2012</v>
      </c>
      <c r="C54" s="84">
        <v>11</v>
      </c>
      <c r="D54" s="79" t="s">
        <v>1413</v>
      </c>
      <c r="E54" s="82" t="s">
        <v>1403</v>
      </c>
      <c r="F54" s="82" t="s">
        <v>1925</v>
      </c>
      <c r="G54" s="77"/>
      <c r="H54" s="83">
        <v>2000000</v>
      </c>
      <c r="I54" s="83">
        <v>18500000</v>
      </c>
    </row>
    <row r="55" spans="1:9">
      <c r="A55" s="80" t="s">
        <v>1927</v>
      </c>
      <c r="B55" s="80">
        <v>2012</v>
      </c>
      <c r="C55" s="84">
        <v>17</v>
      </c>
      <c r="D55" s="79" t="s">
        <v>1413</v>
      </c>
      <c r="E55" s="82" t="s">
        <v>1403</v>
      </c>
      <c r="F55" s="82" t="s">
        <v>1928</v>
      </c>
      <c r="G55" s="77"/>
      <c r="H55" s="83">
        <v>800000</v>
      </c>
      <c r="I55" s="83">
        <v>19300000</v>
      </c>
    </row>
    <row r="56" spans="1:9">
      <c r="A56" s="80" t="s">
        <v>1914</v>
      </c>
      <c r="B56" s="80">
        <v>2012</v>
      </c>
      <c r="C56" s="84">
        <v>5</v>
      </c>
      <c r="D56" s="79" t="s">
        <v>10</v>
      </c>
      <c r="E56" s="82" t="s">
        <v>1403</v>
      </c>
      <c r="F56" s="82" t="s">
        <v>1915</v>
      </c>
      <c r="G56" s="83">
        <v>20000000</v>
      </c>
      <c r="H56" s="77"/>
      <c r="I56" s="83">
        <v>-700000</v>
      </c>
    </row>
    <row r="57" spans="1:9">
      <c r="A57" s="77"/>
      <c r="B57" s="77"/>
      <c r="C57" s="77"/>
      <c r="D57" s="77"/>
      <c r="E57" s="77"/>
      <c r="F57" s="85" t="s">
        <v>1363</v>
      </c>
      <c r="G57" s="86">
        <v>20000000</v>
      </c>
      <c r="H57" s="86">
        <v>19300000</v>
      </c>
      <c r="I57" s="294">
        <v>-700000</v>
      </c>
    </row>
    <row r="58" spans="1:9">
      <c r="A58" s="77"/>
      <c r="B58" s="77"/>
      <c r="C58" s="77"/>
      <c r="D58" s="77"/>
      <c r="E58" s="77"/>
      <c r="F58" s="87"/>
      <c r="G58" s="88"/>
      <c r="H58" s="88"/>
      <c r="I58" s="88"/>
    </row>
    <row r="59" spans="1:9">
      <c r="F59" s="11"/>
      <c r="G59" s="56"/>
      <c r="H59" s="56"/>
      <c r="I59" s="56"/>
    </row>
    <row r="60" spans="1:9">
      <c r="A60" s="66" t="s">
        <v>1929</v>
      </c>
      <c r="B60" s="66"/>
      <c r="C60" s="66" t="s">
        <v>1930</v>
      </c>
      <c r="D60" s="50"/>
      <c r="E60" s="50"/>
      <c r="F60" s="50"/>
      <c r="G60" s="50"/>
      <c r="H60" s="50"/>
      <c r="I60" s="50"/>
    </row>
    <row r="61" spans="1:9">
      <c r="A61" s="50"/>
      <c r="B61" s="50"/>
      <c r="C61" s="67" t="s">
        <v>1396</v>
      </c>
      <c r="D61" s="50"/>
      <c r="E61" s="50"/>
      <c r="F61" s="50"/>
      <c r="G61" s="50"/>
      <c r="H61" s="50"/>
      <c r="I61" s="50"/>
    </row>
    <row r="62" spans="1:9">
      <c r="A62" s="68" t="s">
        <v>1397</v>
      </c>
      <c r="B62" s="68"/>
      <c r="C62" s="69" t="s">
        <v>1370</v>
      </c>
      <c r="D62" s="68" t="s">
        <v>1398</v>
      </c>
      <c r="E62" s="69" t="s">
        <v>1899</v>
      </c>
      <c r="F62" s="68" t="s">
        <v>1399</v>
      </c>
      <c r="G62" s="70" t="s">
        <v>1400</v>
      </c>
      <c r="H62" s="70" t="s">
        <v>1401</v>
      </c>
      <c r="I62" s="70" t="s">
        <v>1374</v>
      </c>
    </row>
    <row r="63" spans="1:9">
      <c r="A63" s="69" t="s">
        <v>1931</v>
      </c>
      <c r="B63" s="69">
        <v>2011</v>
      </c>
      <c r="C63" s="73">
        <v>15</v>
      </c>
      <c r="D63" s="68" t="s">
        <v>1413</v>
      </c>
      <c r="E63" s="71" t="s">
        <v>1403</v>
      </c>
      <c r="F63" s="71" t="s">
        <v>1882</v>
      </c>
      <c r="G63" s="50"/>
      <c r="H63" s="72">
        <v>4000000</v>
      </c>
      <c r="I63" s="72">
        <v>4000000</v>
      </c>
    </row>
    <row r="64" spans="1:9">
      <c r="A64" s="69" t="s">
        <v>1803</v>
      </c>
      <c r="B64" s="69">
        <v>2011</v>
      </c>
      <c r="C64" s="73">
        <v>5</v>
      </c>
      <c r="D64" s="68" t="s">
        <v>1413</v>
      </c>
      <c r="E64" s="71" t="s">
        <v>1403</v>
      </c>
      <c r="F64" s="71" t="s">
        <v>1882</v>
      </c>
      <c r="G64" s="50"/>
      <c r="H64" s="72">
        <v>1600000</v>
      </c>
      <c r="I64" s="72">
        <v>5600000</v>
      </c>
    </row>
    <row r="65" spans="1:9">
      <c r="A65" s="69" t="s">
        <v>1932</v>
      </c>
      <c r="B65" s="69">
        <v>2011</v>
      </c>
      <c r="C65" s="73">
        <v>13</v>
      </c>
      <c r="D65" s="68" t="s">
        <v>1413</v>
      </c>
      <c r="E65" s="71" t="s">
        <v>1403</v>
      </c>
      <c r="F65" s="71" t="s">
        <v>1882</v>
      </c>
      <c r="G65" s="50"/>
      <c r="H65" s="72">
        <v>2000000</v>
      </c>
      <c r="I65" s="72">
        <v>7600000</v>
      </c>
    </row>
    <row r="66" spans="1:9">
      <c r="A66" s="69" t="s">
        <v>1933</v>
      </c>
      <c r="B66" s="69">
        <v>2011</v>
      </c>
      <c r="C66" s="73">
        <v>8</v>
      </c>
      <c r="D66" s="68" t="s">
        <v>10</v>
      </c>
      <c r="E66" s="71" t="s">
        <v>1403</v>
      </c>
      <c r="F66" s="71" t="s">
        <v>1882</v>
      </c>
      <c r="G66" s="50"/>
      <c r="H66" s="72">
        <v>2000000</v>
      </c>
      <c r="I66" s="72">
        <v>9600000</v>
      </c>
    </row>
    <row r="67" spans="1:9">
      <c r="A67" s="69" t="s">
        <v>1934</v>
      </c>
      <c r="B67" s="69">
        <v>2011</v>
      </c>
      <c r="C67" s="73">
        <v>9</v>
      </c>
      <c r="D67" s="68" t="s">
        <v>1413</v>
      </c>
      <c r="E67" s="71" t="s">
        <v>1403</v>
      </c>
      <c r="F67" s="71" t="s">
        <v>1882</v>
      </c>
      <c r="G67" s="50"/>
      <c r="H67" s="72">
        <v>2200000</v>
      </c>
      <c r="I67" s="72">
        <v>11800000</v>
      </c>
    </row>
    <row r="68" spans="1:9">
      <c r="A68" s="69" t="s">
        <v>1907</v>
      </c>
      <c r="B68" s="69">
        <v>2011</v>
      </c>
      <c r="C68" s="73">
        <v>6</v>
      </c>
      <c r="D68" s="68" t="s">
        <v>1413</v>
      </c>
      <c r="E68" s="71" t="s">
        <v>1403</v>
      </c>
      <c r="F68" s="71" t="s">
        <v>1882</v>
      </c>
      <c r="G68" s="50"/>
      <c r="H68" s="72">
        <v>1600000</v>
      </c>
      <c r="I68" s="72">
        <v>13400000</v>
      </c>
    </row>
    <row r="69" spans="1:9">
      <c r="A69" s="69" t="s">
        <v>1910</v>
      </c>
      <c r="B69" s="69">
        <v>2011</v>
      </c>
      <c r="C69" s="73">
        <v>9</v>
      </c>
      <c r="D69" s="68" t="s">
        <v>1413</v>
      </c>
      <c r="E69" s="71" t="s">
        <v>1403</v>
      </c>
      <c r="F69" s="71" t="s">
        <v>1882</v>
      </c>
      <c r="G69" s="50"/>
      <c r="H69" s="72">
        <v>1400000</v>
      </c>
      <c r="I69" s="72">
        <v>14800000</v>
      </c>
    </row>
    <row r="70" spans="1:9">
      <c r="A70" s="50"/>
      <c r="B70" s="50"/>
      <c r="C70" s="50"/>
      <c r="D70" s="50"/>
      <c r="E70" s="50"/>
      <c r="F70" s="74" t="s">
        <v>1363</v>
      </c>
      <c r="G70" s="75">
        <v>0</v>
      </c>
      <c r="H70" s="75">
        <v>14800000</v>
      </c>
      <c r="I70" s="75">
        <v>14800000</v>
      </c>
    </row>
    <row r="71" spans="1:9">
      <c r="A71" s="50"/>
      <c r="B71" s="50"/>
      <c r="C71" s="50"/>
      <c r="D71" s="50"/>
      <c r="E71" s="50"/>
      <c r="F71" s="50"/>
      <c r="G71" s="50"/>
      <c r="H71" s="50"/>
      <c r="I71" s="50"/>
    </row>
    <row r="72" spans="1:9">
      <c r="A72" s="50"/>
      <c r="B72" s="50"/>
      <c r="C72" s="50"/>
      <c r="D72" s="50"/>
      <c r="E72" s="50"/>
      <c r="F72" s="50"/>
      <c r="G72" s="50"/>
      <c r="H72" s="50"/>
      <c r="I72" s="50"/>
    </row>
    <row r="73" spans="1:9">
      <c r="A73" s="66" t="s">
        <v>1929</v>
      </c>
      <c r="B73" s="66"/>
      <c r="C73" s="66" t="s">
        <v>1930</v>
      </c>
      <c r="D73" s="50"/>
      <c r="E73" s="50"/>
      <c r="F73" s="50"/>
      <c r="G73" s="50"/>
      <c r="H73" s="50"/>
      <c r="I73" s="50"/>
    </row>
    <row r="74" spans="1:9">
      <c r="A74" s="50"/>
      <c r="B74" s="50"/>
      <c r="C74" s="67" t="s">
        <v>1396</v>
      </c>
      <c r="D74" s="50"/>
      <c r="E74" s="50"/>
      <c r="F74" s="50"/>
      <c r="G74" s="50"/>
      <c r="H74" s="50"/>
      <c r="I74" s="50"/>
    </row>
    <row r="75" spans="1:9">
      <c r="A75" s="68" t="s">
        <v>1397</v>
      </c>
      <c r="B75" s="68"/>
      <c r="C75" s="69" t="s">
        <v>1370</v>
      </c>
      <c r="D75" s="68" t="s">
        <v>1398</v>
      </c>
      <c r="E75" s="69" t="s">
        <v>1899</v>
      </c>
      <c r="F75" s="68" t="s">
        <v>1399</v>
      </c>
      <c r="G75" s="70" t="s">
        <v>1400</v>
      </c>
      <c r="H75" s="70" t="s">
        <v>1401</v>
      </c>
      <c r="I75" s="70" t="s">
        <v>1374</v>
      </c>
    </row>
    <row r="76" spans="1:9">
      <c r="A76" s="69" t="s">
        <v>1409</v>
      </c>
      <c r="B76" s="69">
        <v>2012</v>
      </c>
      <c r="C76" s="73">
        <v>1</v>
      </c>
      <c r="D76" s="68" t="s">
        <v>1398</v>
      </c>
      <c r="E76" s="71" t="s">
        <v>1403</v>
      </c>
      <c r="F76" s="71" t="s">
        <v>1410</v>
      </c>
      <c r="G76" s="50"/>
      <c r="H76" s="72">
        <v>14800000</v>
      </c>
      <c r="I76" s="72">
        <v>14800000</v>
      </c>
    </row>
    <row r="77" spans="1:9">
      <c r="A77" s="69" t="s">
        <v>1922</v>
      </c>
      <c r="B77" s="69">
        <v>2012</v>
      </c>
      <c r="C77" s="73">
        <v>16</v>
      </c>
      <c r="D77" s="68" t="s">
        <v>1413</v>
      </c>
      <c r="E77" s="71" t="s">
        <v>1403</v>
      </c>
      <c r="F77" s="71" t="s">
        <v>1935</v>
      </c>
      <c r="G77" s="50"/>
      <c r="H77" s="72">
        <v>100000</v>
      </c>
      <c r="I77" s="72">
        <v>14900000</v>
      </c>
    </row>
    <row r="78" spans="1:9">
      <c r="A78" s="69" t="s">
        <v>1924</v>
      </c>
      <c r="B78" s="69">
        <v>2012</v>
      </c>
      <c r="C78" s="73">
        <v>15</v>
      </c>
      <c r="D78" s="68" t="s">
        <v>1413</v>
      </c>
      <c r="E78" s="71" t="s">
        <v>1403</v>
      </c>
      <c r="F78" s="71" t="s">
        <v>1936</v>
      </c>
      <c r="G78" s="50"/>
      <c r="H78" s="72">
        <v>1600000</v>
      </c>
      <c r="I78" s="72">
        <v>16500000</v>
      </c>
    </row>
    <row r="79" spans="1:9">
      <c r="A79" s="69" t="s">
        <v>1926</v>
      </c>
      <c r="B79" s="69">
        <v>2012</v>
      </c>
      <c r="C79" s="73">
        <v>11</v>
      </c>
      <c r="D79" s="68" t="s">
        <v>1413</v>
      </c>
      <c r="E79" s="71" t="s">
        <v>1403</v>
      </c>
      <c r="F79" s="71" t="s">
        <v>1936</v>
      </c>
      <c r="G79" s="50"/>
      <c r="H79" s="72">
        <v>2000000</v>
      </c>
      <c r="I79" s="72">
        <v>18500000</v>
      </c>
    </row>
    <row r="80" spans="1:9">
      <c r="A80" s="69" t="s">
        <v>1927</v>
      </c>
      <c r="B80" s="69">
        <v>2012</v>
      </c>
      <c r="C80" s="73">
        <v>17</v>
      </c>
      <c r="D80" s="68" t="s">
        <v>1413</v>
      </c>
      <c r="E80" s="71" t="s">
        <v>1403</v>
      </c>
      <c r="F80" s="71" t="s">
        <v>1937</v>
      </c>
      <c r="G80" s="50"/>
      <c r="H80" s="72">
        <v>800000</v>
      </c>
      <c r="I80" s="72">
        <v>19300000</v>
      </c>
    </row>
    <row r="81" spans="1:9">
      <c r="A81" s="69" t="s">
        <v>1914</v>
      </c>
      <c r="B81" s="69">
        <v>2012</v>
      </c>
      <c r="C81" s="73">
        <v>5</v>
      </c>
      <c r="D81" s="68" t="s">
        <v>10</v>
      </c>
      <c r="E81" s="71" t="s">
        <v>1403</v>
      </c>
      <c r="F81" s="71" t="s">
        <v>1915</v>
      </c>
      <c r="G81" s="72">
        <v>20000000</v>
      </c>
      <c r="H81" s="50"/>
      <c r="I81" s="72">
        <v>-700000</v>
      </c>
    </row>
    <row r="82" spans="1:9">
      <c r="A82" s="50"/>
      <c r="B82" s="50"/>
      <c r="C82" s="50"/>
      <c r="D82" s="50"/>
      <c r="E82" s="50"/>
      <c r="F82" s="74" t="s">
        <v>1363</v>
      </c>
      <c r="G82" s="75">
        <v>20000000</v>
      </c>
      <c r="H82" s="75">
        <v>19300000</v>
      </c>
      <c r="I82" s="295">
        <v>-700000</v>
      </c>
    </row>
    <row r="83" spans="1:9">
      <c r="A83" s="50"/>
      <c r="B83" s="50"/>
      <c r="C83" s="50"/>
      <c r="D83" s="50"/>
      <c r="E83" s="50"/>
      <c r="F83" s="50"/>
      <c r="G83" s="50"/>
      <c r="H83" s="50"/>
      <c r="I83" s="50"/>
    </row>
    <row r="84" spans="1:9">
      <c r="A84" s="50"/>
      <c r="B84" s="50"/>
      <c r="C84" s="50"/>
      <c r="D84" s="50"/>
      <c r="E84" s="50"/>
      <c r="F84" s="50"/>
      <c r="G84" s="50"/>
      <c r="H84" s="50"/>
      <c r="I84" s="95"/>
    </row>
    <row r="86" spans="1:9">
      <c r="I86" s="21"/>
    </row>
  </sheetData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28"/>
  <sheetViews>
    <sheetView workbookViewId="0">
      <selection activeCell="L31" sqref="L31"/>
    </sheetView>
  </sheetViews>
  <sheetFormatPr baseColWidth="10" defaultColWidth="8.88671875" defaultRowHeight="13.2"/>
  <cols>
    <col min="1" max="8" width="11.44140625" customWidth="1"/>
    <col min="9" max="9" width="19.6640625" bestFit="1" customWidth="1"/>
    <col min="10" max="12" width="11.44140625" customWidth="1"/>
    <col min="13" max="13" width="3" bestFit="1" customWidth="1"/>
    <col min="14" max="256" width="11.44140625" customWidth="1"/>
  </cols>
  <sheetData>
    <row r="1" spans="1:11">
      <c r="A1" s="330" t="s">
        <v>1324</v>
      </c>
      <c r="B1" s="303"/>
      <c r="C1" s="330" t="s">
        <v>1325</v>
      </c>
      <c r="D1" s="359" t="s">
        <v>1326</v>
      </c>
      <c r="E1" s="303"/>
      <c r="F1" s="303"/>
      <c r="G1" s="303"/>
      <c r="H1" s="303"/>
      <c r="I1" s="330"/>
      <c r="J1" s="303"/>
      <c r="K1" s="360"/>
    </row>
    <row r="2" spans="1:11">
      <c r="A2" s="330" t="s">
        <v>1327</v>
      </c>
      <c r="B2" s="303"/>
      <c r="C2" s="330" t="s">
        <v>1325</v>
      </c>
      <c r="D2" s="359" t="s">
        <v>1328</v>
      </c>
      <c r="E2" s="303"/>
      <c r="F2" s="303"/>
      <c r="G2" s="303"/>
      <c r="H2" s="303"/>
      <c r="I2" s="330"/>
      <c r="J2" s="303"/>
      <c r="K2" s="361"/>
    </row>
    <row r="3" spans="1:11">
      <c r="A3" s="330" t="s">
        <v>1329</v>
      </c>
      <c r="B3" s="303"/>
      <c r="C3" s="330" t="s">
        <v>1325</v>
      </c>
      <c r="D3" s="359" t="s">
        <v>1330</v>
      </c>
      <c r="E3" s="303"/>
      <c r="F3" s="303"/>
      <c r="G3" s="303"/>
      <c r="H3" s="303"/>
      <c r="I3" s="303"/>
      <c r="J3" s="303"/>
      <c r="K3" s="303"/>
    </row>
    <row r="4" spans="1:11">
      <c r="A4" s="330" t="s">
        <v>1331</v>
      </c>
      <c r="B4" s="303"/>
      <c r="C4" s="330" t="s">
        <v>1325</v>
      </c>
      <c r="D4" s="359" t="s">
        <v>1332</v>
      </c>
      <c r="E4" s="303"/>
      <c r="F4" s="303"/>
      <c r="G4" s="303"/>
      <c r="H4" s="303"/>
      <c r="I4" s="303"/>
      <c r="J4" s="303"/>
      <c r="K4" s="303"/>
    </row>
    <row r="5" spans="1:11">
      <c r="A5" s="330" t="s">
        <v>1333</v>
      </c>
      <c r="B5" s="303"/>
      <c r="C5" s="330" t="s">
        <v>1325</v>
      </c>
      <c r="D5" s="359" t="s">
        <v>1355</v>
      </c>
      <c r="E5" s="303"/>
      <c r="F5" s="303"/>
      <c r="G5" s="303"/>
      <c r="H5" s="303"/>
      <c r="I5" s="303"/>
      <c r="J5" s="303"/>
      <c r="K5" s="303"/>
    </row>
    <row r="8" spans="1:11" ht="13.8">
      <c r="A8" s="303"/>
      <c r="B8" s="303"/>
      <c r="C8" s="303"/>
      <c r="D8" s="303"/>
      <c r="E8" s="303"/>
      <c r="F8" s="303"/>
      <c r="G8" s="362" t="s">
        <v>1364</v>
      </c>
      <c r="H8" s="303"/>
      <c r="I8" s="303"/>
      <c r="J8" s="303"/>
      <c r="K8" s="303"/>
    </row>
    <row r="10" spans="1:11">
      <c r="A10" s="303"/>
      <c r="B10" s="303"/>
      <c r="C10" s="303"/>
      <c r="D10" s="303"/>
      <c r="E10" s="303"/>
      <c r="F10" s="303"/>
      <c r="G10" s="363" t="s">
        <v>1938</v>
      </c>
      <c r="H10" s="303"/>
      <c r="I10" s="303"/>
      <c r="J10" s="303"/>
      <c r="K10" s="303"/>
    </row>
    <row r="14" spans="1:11">
      <c r="A14" s="359" t="s">
        <v>1366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</row>
    <row r="17" spans="1:13">
      <c r="A17" s="303"/>
      <c r="B17" s="303"/>
      <c r="C17" s="331" t="s">
        <v>1367</v>
      </c>
      <c r="D17" s="303"/>
      <c r="E17" s="303"/>
      <c r="F17" s="331" t="s">
        <v>1368</v>
      </c>
      <c r="G17" s="303"/>
      <c r="H17" s="303"/>
      <c r="I17" s="303"/>
      <c r="J17" s="303"/>
      <c r="K17" s="303"/>
      <c r="L17" s="303"/>
      <c r="M17" s="303"/>
    </row>
    <row r="19" spans="1:13">
      <c r="A19" s="307" t="s">
        <v>1342</v>
      </c>
      <c r="B19" s="306" t="s">
        <v>1369</v>
      </c>
      <c r="C19" s="306" t="s">
        <v>1370</v>
      </c>
      <c r="D19" s="306" t="s">
        <v>1371</v>
      </c>
      <c r="E19" s="306" t="s">
        <v>1369</v>
      </c>
      <c r="F19" s="331" t="s">
        <v>1370</v>
      </c>
      <c r="I19" s="330" t="s">
        <v>0</v>
      </c>
      <c r="J19" s="331" t="s">
        <v>1372</v>
      </c>
      <c r="K19" s="331" t="s">
        <v>1373</v>
      </c>
      <c r="L19" s="331" t="s">
        <v>1374</v>
      </c>
      <c r="M19" s="303"/>
    </row>
    <row r="21" spans="1:13">
      <c r="A21" s="303"/>
      <c r="B21" s="303"/>
      <c r="C21" s="332" t="s">
        <v>1939</v>
      </c>
      <c r="D21" s="303"/>
      <c r="E21" s="333" t="s">
        <v>1940</v>
      </c>
      <c r="F21" s="303"/>
      <c r="G21" s="333"/>
      <c r="H21" s="303"/>
      <c r="I21" s="303"/>
      <c r="J21" s="303"/>
      <c r="K21" s="303"/>
      <c r="L21" s="303"/>
      <c r="M21" s="303"/>
    </row>
    <row r="23" spans="1:13">
      <c r="A23" s="327">
        <v>42356</v>
      </c>
      <c r="B23" s="303"/>
      <c r="C23" s="303"/>
      <c r="D23" s="328" t="s">
        <v>1380</v>
      </c>
      <c r="E23" s="312">
        <v>30</v>
      </c>
      <c r="F23" s="327">
        <v>42356</v>
      </c>
      <c r="G23" s="334" t="s">
        <v>1377</v>
      </c>
      <c r="H23" s="312">
        <v>247</v>
      </c>
      <c r="I23" s="309" t="s">
        <v>1941</v>
      </c>
      <c r="J23" s="303"/>
      <c r="K23" s="310">
        <v>8234627</v>
      </c>
      <c r="L23" s="310">
        <v>-8234627</v>
      </c>
    </row>
    <row r="25" spans="1:13" ht="13.8" thickBot="1">
      <c r="A25" s="303"/>
      <c r="B25" s="303"/>
      <c r="C25" s="303"/>
      <c r="D25" s="335" t="s">
        <v>150</v>
      </c>
      <c r="E25" s="336"/>
      <c r="F25" s="337" t="s">
        <v>1940</v>
      </c>
      <c r="G25" s="336"/>
      <c r="H25" s="336"/>
      <c r="I25" s="191"/>
      <c r="J25" s="191"/>
      <c r="K25" s="338">
        <v>8234627</v>
      </c>
      <c r="L25" s="341">
        <v>-8234627</v>
      </c>
      <c r="M25" s="339" t="s">
        <v>1408</v>
      </c>
    </row>
    <row r="26" spans="1:13" ht="13.8" thickTop="1"/>
    <row r="28" spans="1:13">
      <c r="A28" s="303"/>
      <c r="B28" s="303"/>
      <c r="C28" s="303"/>
      <c r="D28" s="303"/>
      <c r="E28" s="303"/>
      <c r="F28" s="303"/>
      <c r="H28" s="310"/>
      <c r="J28" s="330"/>
      <c r="K28" s="310"/>
      <c r="L28" s="310"/>
      <c r="M28" s="311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T19"/>
  <sheetViews>
    <sheetView workbookViewId="0">
      <selection activeCell="L31" sqref="L31"/>
    </sheetView>
  </sheetViews>
  <sheetFormatPr baseColWidth="10" defaultColWidth="8.88671875" defaultRowHeight="13.2"/>
  <cols>
    <col min="1" max="2" width="11.44140625" customWidth="1"/>
    <col min="3" max="3" width="4.44140625" customWidth="1"/>
    <col min="4" max="4" width="15" customWidth="1"/>
    <col min="5" max="5" width="8.6640625" customWidth="1"/>
    <col min="6" max="7" width="11.44140625" customWidth="1"/>
    <col min="8" max="8" width="3" bestFit="1" customWidth="1"/>
    <col min="9" max="9" width="13.5546875" bestFit="1" customWidth="1"/>
    <col min="10" max="12" width="11.44140625" customWidth="1"/>
    <col min="13" max="13" width="3.109375" bestFit="1" customWidth="1"/>
    <col min="14" max="256" width="11.44140625" customWidth="1"/>
  </cols>
  <sheetData>
    <row r="1" spans="1:20">
      <c r="A1" s="330" t="s">
        <v>1324</v>
      </c>
      <c r="B1" s="303"/>
      <c r="C1" s="330" t="s">
        <v>1325</v>
      </c>
      <c r="D1" s="359" t="s">
        <v>1326</v>
      </c>
      <c r="E1" s="303"/>
      <c r="F1" s="303"/>
      <c r="G1" s="303"/>
      <c r="H1" s="303"/>
      <c r="I1" s="303"/>
      <c r="J1" s="303"/>
      <c r="K1" s="303"/>
      <c r="L1" s="330"/>
      <c r="M1" s="364"/>
    </row>
    <row r="2" spans="1:20">
      <c r="A2" s="330" t="s">
        <v>1327</v>
      </c>
      <c r="B2" s="303"/>
      <c r="C2" s="330" t="s">
        <v>1325</v>
      </c>
      <c r="D2" s="359" t="s">
        <v>1328</v>
      </c>
      <c r="E2" s="303"/>
      <c r="F2" s="303"/>
      <c r="G2" s="303"/>
      <c r="H2" s="303"/>
      <c r="I2" s="303"/>
      <c r="J2" s="303"/>
      <c r="K2" s="303"/>
      <c r="L2" s="303"/>
      <c r="M2" s="303"/>
    </row>
    <row r="3" spans="1:20">
      <c r="A3" s="330" t="s">
        <v>1329</v>
      </c>
      <c r="B3" s="303"/>
      <c r="C3" s="330" t="s">
        <v>1325</v>
      </c>
      <c r="D3" s="359" t="s">
        <v>1330</v>
      </c>
      <c r="E3" s="303"/>
      <c r="F3" s="303"/>
      <c r="G3" s="303"/>
      <c r="H3" s="303"/>
      <c r="I3" s="303"/>
      <c r="J3" s="303"/>
      <c r="K3" s="303"/>
      <c r="L3" s="303"/>
      <c r="M3" s="303"/>
    </row>
    <row r="4" spans="1:20">
      <c r="A4" s="330" t="s">
        <v>1331</v>
      </c>
      <c r="B4" s="303"/>
      <c r="C4" s="330" t="s">
        <v>1325</v>
      </c>
      <c r="D4" s="359" t="s">
        <v>1332</v>
      </c>
      <c r="E4" s="303"/>
      <c r="F4" s="303"/>
      <c r="G4" s="303"/>
      <c r="H4" s="303"/>
      <c r="I4" s="303"/>
      <c r="J4" s="303"/>
      <c r="K4" s="303"/>
      <c r="L4" s="303"/>
      <c r="M4" s="303"/>
    </row>
    <row r="5" spans="1:20">
      <c r="A5" s="330" t="s">
        <v>1333</v>
      </c>
      <c r="B5" s="303"/>
      <c r="C5" s="330" t="s">
        <v>1325</v>
      </c>
      <c r="D5" s="359" t="s">
        <v>1355</v>
      </c>
      <c r="E5" s="303"/>
      <c r="F5" s="303"/>
      <c r="G5" s="303"/>
      <c r="H5" s="303"/>
      <c r="I5" s="303"/>
      <c r="J5" s="303"/>
      <c r="K5" s="303"/>
      <c r="L5" s="303"/>
      <c r="M5" s="303"/>
    </row>
    <row r="6" spans="1:20" ht="16.8">
      <c r="A6" s="303"/>
      <c r="B6" s="303"/>
      <c r="C6" s="303"/>
      <c r="D6" s="303"/>
      <c r="E6" s="303"/>
      <c r="F6" s="303"/>
      <c r="G6" s="303"/>
      <c r="H6" s="303"/>
      <c r="I6" s="365"/>
      <c r="J6" s="303"/>
      <c r="K6" s="303"/>
      <c r="L6" s="303"/>
      <c r="M6" s="303"/>
    </row>
    <row r="7" spans="1:20">
      <c r="A7" s="304"/>
      <c r="B7" s="303"/>
      <c r="C7" s="304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</row>
    <row r="9" spans="1:20">
      <c r="A9" s="304" t="s">
        <v>1942</v>
      </c>
      <c r="B9" s="303"/>
      <c r="C9" s="304" t="s">
        <v>1943</v>
      </c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  <c r="T9" s="303"/>
    </row>
    <row r="10" spans="1:20">
      <c r="A10" s="305"/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</row>
    <row r="11" spans="1:20">
      <c r="A11" s="307"/>
      <c r="B11" s="308"/>
      <c r="C11" s="307"/>
      <c r="D11" s="306"/>
      <c r="E11" s="308"/>
      <c r="F11" s="308"/>
      <c r="G11" s="308"/>
      <c r="H11" s="303"/>
      <c r="I11" s="303"/>
      <c r="J11" s="303"/>
      <c r="K11" s="303"/>
    </row>
    <row r="12" spans="1:20">
      <c r="A12" s="303"/>
      <c r="B12" s="305" t="s">
        <v>1396</v>
      </c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</row>
    <row r="13" spans="1:20">
      <c r="A13" s="306" t="s">
        <v>1397</v>
      </c>
      <c r="B13" s="307" t="s">
        <v>1370</v>
      </c>
      <c r="C13" s="308" t="s">
        <v>1398</v>
      </c>
      <c r="D13" s="306" t="s">
        <v>1399</v>
      </c>
      <c r="E13" s="308" t="s">
        <v>1400</v>
      </c>
      <c r="F13" s="308" t="s">
        <v>1401</v>
      </c>
      <c r="G13" s="308" t="s">
        <v>1374</v>
      </c>
      <c r="H13" s="303"/>
      <c r="I13" s="303"/>
      <c r="J13" s="303"/>
      <c r="K13" s="303"/>
      <c r="L13" s="303"/>
      <c r="M13" s="303"/>
      <c r="N13" s="303"/>
    </row>
    <row r="14" spans="1:20">
      <c r="A14" s="312"/>
      <c r="B14" s="311"/>
      <c r="C14" s="327"/>
      <c r="D14" s="303"/>
      <c r="E14" s="303"/>
    </row>
    <row r="15" spans="1:20">
      <c r="A15" s="311" t="s">
        <v>1445</v>
      </c>
      <c r="B15" s="312">
        <v>34</v>
      </c>
      <c r="C15" s="311" t="s">
        <v>1398</v>
      </c>
      <c r="D15" s="309" t="s">
        <v>1944</v>
      </c>
      <c r="F15" s="310">
        <v>152229</v>
      </c>
      <c r="G15" s="310">
        <v>152229</v>
      </c>
      <c r="H15" s="303"/>
      <c r="J15" s="303"/>
      <c r="L15" s="303"/>
      <c r="M15" s="303"/>
      <c r="N15" s="303"/>
    </row>
    <row r="16" spans="1:20">
      <c r="A16" s="311" t="s">
        <v>1445</v>
      </c>
      <c r="B16" s="312">
        <v>34</v>
      </c>
      <c r="C16" s="311" t="s">
        <v>1398</v>
      </c>
      <c r="D16" s="309" t="s">
        <v>1945</v>
      </c>
      <c r="F16" s="310">
        <v>166864</v>
      </c>
      <c r="G16" s="310">
        <v>319093</v>
      </c>
      <c r="H16" s="328" t="s">
        <v>1408</v>
      </c>
      <c r="J16" s="303"/>
      <c r="L16" s="303"/>
      <c r="M16" s="303"/>
    </row>
    <row r="17" spans="1:14">
      <c r="A17" s="303"/>
      <c r="B17" s="303"/>
      <c r="C17" s="303"/>
      <c r="D17" s="313" t="s">
        <v>1361</v>
      </c>
      <c r="E17" s="314"/>
      <c r="F17" s="314">
        <v>319093</v>
      </c>
      <c r="G17" s="314">
        <v>319093</v>
      </c>
      <c r="H17" s="315" t="s">
        <v>1408</v>
      </c>
      <c r="I17" s="303"/>
      <c r="J17" s="303"/>
      <c r="K17" s="303"/>
      <c r="L17" s="303"/>
      <c r="M17" s="303"/>
      <c r="N17" s="303"/>
    </row>
    <row r="18" spans="1:14">
      <c r="A18" s="303"/>
      <c r="B18" s="303"/>
      <c r="C18" s="303"/>
      <c r="D18" s="313" t="s">
        <v>1363</v>
      </c>
      <c r="E18" s="314"/>
      <c r="F18" s="314">
        <v>319093</v>
      </c>
      <c r="G18" s="314">
        <v>319093</v>
      </c>
      <c r="H18" s="315" t="s">
        <v>1408</v>
      </c>
      <c r="I18" s="303"/>
      <c r="J18" s="303"/>
      <c r="K18" s="303"/>
      <c r="L18" s="303"/>
      <c r="M18" s="303"/>
      <c r="N18" s="303"/>
    </row>
    <row r="19" spans="1:14">
      <c r="D19" s="313" t="s">
        <v>527</v>
      </c>
      <c r="E19" s="314"/>
      <c r="F19" s="314">
        <v>319093</v>
      </c>
      <c r="G19" s="316">
        <v>319093</v>
      </c>
      <c r="H19" s="315" t="s">
        <v>1408</v>
      </c>
    </row>
  </sheetData>
  <pageMargins left="0.7" right="0.7" top="0.75" bottom="0.75" header="0.3" footer="0.3"/>
  <pageSetup orientation="portrait" horizontalDpi="360" verticalDpi="36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P31"/>
  <sheetViews>
    <sheetView showGridLines="0" workbookViewId="0">
      <selection activeCell="L31" sqref="L31"/>
    </sheetView>
  </sheetViews>
  <sheetFormatPr baseColWidth="10" defaultColWidth="8.88671875" defaultRowHeight="13.2"/>
  <cols>
    <col min="1" max="3" width="11.44140625" customWidth="1"/>
    <col min="4" max="4" width="22" bestFit="1" customWidth="1"/>
    <col min="5" max="6" width="11.44140625" customWidth="1"/>
    <col min="7" max="7" width="12.88671875" bestFit="1" customWidth="1"/>
    <col min="8" max="8" width="4.109375" customWidth="1"/>
    <col min="9" max="256" width="11.44140625" customWidth="1"/>
  </cols>
  <sheetData>
    <row r="1" spans="1:8">
      <c r="A1" s="220" t="s">
        <v>1324</v>
      </c>
      <c r="B1" s="220" t="s">
        <v>1325</v>
      </c>
      <c r="C1" s="221" t="s">
        <v>1326</v>
      </c>
    </row>
    <row r="2" spans="1:8">
      <c r="A2" s="220" t="s">
        <v>1327</v>
      </c>
      <c r="B2" s="220" t="s">
        <v>1325</v>
      </c>
      <c r="C2" s="221" t="s">
        <v>1328</v>
      </c>
    </row>
    <row r="3" spans="1:8">
      <c r="A3" s="220" t="s">
        <v>1329</v>
      </c>
      <c r="B3" s="220" t="s">
        <v>1325</v>
      </c>
      <c r="C3" s="221" t="s">
        <v>1330</v>
      </c>
    </row>
    <row r="4" spans="1:8">
      <c r="A4" s="220" t="s">
        <v>1331</v>
      </c>
      <c r="B4" s="220" t="s">
        <v>1325</v>
      </c>
      <c r="C4" s="221" t="s">
        <v>1332</v>
      </c>
    </row>
    <row r="5" spans="1:8">
      <c r="A5" s="220" t="s">
        <v>1333</v>
      </c>
      <c r="B5" s="220" t="s">
        <v>1325</v>
      </c>
      <c r="C5" s="221" t="s">
        <v>1355</v>
      </c>
    </row>
    <row r="6" spans="1:8" ht="16.8">
      <c r="F6" s="222"/>
    </row>
    <row r="8" spans="1:8">
      <c r="B8" s="204" t="s">
        <v>1447</v>
      </c>
    </row>
    <row r="9" spans="1:8">
      <c r="A9" s="205" t="s">
        <v>1946</v>
      </c>
      <c r="B9" s="205" t="s">
        <v>1947</v>
      </c>
    </row>
    <row r="10" spans="1:8">
      <c r="B10" s="206" t="s">
        <v>1396</v>
      </c>
    </row>
    <row r="11" spans="1:8">
      <c r="A11" s="207" t="s">
        <v>1397</v>
      </c>
      <c r="B11" s="208" t="s">
        <v>1370</v>
      </c>
      <c r="C11" s="209" t="s">
        <v>1398</v>
      </c>
      <c r="D11" s="207" t="s">
        <v>1399</v>
      </c>
      <c r="E11" s="209" t="s">
        <v>1400</v>
      </c>
      <c r="F11" s="209" t="s">
        <v>1401</v>
      </c>
      <c r="G11" s="209" t="s">
        <v>1374</v>
      </c>
    </row>
    <row r="12" spans="1:8">
      <c r="E12" s="201">
        <v>0</v>
      </c>
      <c r="F12" s="201">
        <v>0</v>
      </c>
      <c r="G12" s="201">
        <v>0</v>
      </c>
    </row>
    <row r="13" spans="1:8">
      <c r="A13" s="202" t="s">
        <v>1459</v>
      </c>
      <c r="B13" s="203">
        <v>27</v>
      </c>
      <c r="C13" s="202" t="s">
        <v>10</v>
      </c>
      <c r="D13" s="200" t="s">
        <v>1948</v>
      </c>
      <c r="F13" s="201">
        <v>76094</v>
      </c>
      <c r="G13" s="201">
        <v>76094</v>
      </c>
    </row>
    <row r="14" spans="1:8">
      <c r="A14" s="202" t="s">
        <v>1464</v>
      </c>
      <c r="B14" s="203">
        <v>5</v>
      </c>
      <c r="C14" s="202" t="s">
        <v>10</v>
      </c>
      <c r="D14" s="200" t="s">
        <v>1949</v>
      </c>
      <c r="E14" s="201">
        <v>76094</v>
      </c>
      <c r="G14" s="201">
        <v>0</v>
      </c>
    </row>
    <row r="15" spans="1:8">
      <c r="A15" s="202" t="s">
        <v>1464</v>
      </c>
      <c r="B15" s="203">
        <v>35</v>
      </c>
      <c r="C15" s="202" t="s">
        <v>10</v>
      </c>
      <c r="D15" s="200" t="s">
        <v>1948</v>
      </c>
      <c r="F15" s="201">
        <v>152187</v>
      </c>
      <c r="G15" s="201">
        <v>152187</v>
      </c>
      <c r="H15" s="21"/>
    </row>
    <row r="16" spans="1:8">
      <c r="A16" s="202" t="s">
        <v>1469</v>
      </c>
      <c r="B16" s="203">
        <v>5</v>
      </c>
      <c r="C16" s="202" t="s">
        <v>1398</v>
      </c>
      <c r="D16" s="200" t="s">
        <v>1948</v>
      </c>
      <c r="F16" s="201">
        <v>152187</v>
      </c>
      <c r="G16" s="201">
        <v>304374</v>
      </c>
      <c r="H16" s="292"/>
    </row>
    <row r="17" spans="1:16">
      <c r="A17" s="202" t="s">
        <v>1790</v>
      </c>
      <c r="B17" s="203">
        <v>39</v>
      </c>
      <c r="C17" s="202" t="s">
        <v>10</v>
      </c>
      <c r="D17" s="200" t="s">
        <v>1949</v>
      </c>
      <c r="E17" s="201">
        <v>152187</v>
      </c>
      <c r="G17" s="201">
        <v>152187</v>
      </c>
      <c r="H17" s="292"/>
    </row>
    <row r="18" spans="1:16">
      <c r="A18" s="202" t="s">
        <v>1791</v>
      </c>
      <c r="B18" s="203">
        <v>29</v>
      </c>
      <c r="C18" s="202" t="s">
        <v>10</v>
      </c>
      <c r="D18" s="200" t="s">
        <v>1950</v>
      </c>
      <c r="E18" s="201">
        <v>152187</v>
      </c>
      <c r="G18" s="201">
        <v>0</v>
      </c>
    </row>
    <row r="19" spans="1:16">
      <c r="A19" s="202" t="s">
        <v>1474</v>
      </c>
      <c r="B19" s="203">
        <v>3</v>
      </c>
      <c r="C19" s="202" t="s">
        <v>1398</v>
      </c>
      <c r="D19" s="200" t="s">
        <v>1948</v>
      </c>
      <c r="F19" s="201">
        <v>152187</v>
      </c>
      <c r="G19" s="201">
        <v>152187</v>
      </c>
      <c r="H19" s="292"/>
    </row>
    <row r="20" spans="1:16">
      <c r="A20" s="202" t="s">
        <v>1411</v>
      </c>
      <c r="B20" s="203">
        <v>17</v>
      </c>
      <c r="C20" s="202" t="s">
        <v>10</v>
      </c>
      <c r="D20" s="200" t="s">
        <v>1949</v>
      </c>
      <c r="E20" s="201">
        <v>152187</v>
      </c>
      <c r="G20" s="201">
        <v>0</v>
      </c>
    </row>
    <row r="21" spans="1:16">
      <c r="A21" s="202" t="s">
        <v>1425</v>
      </c>
      <c r="B21" s="203">
        <v>20</v>
      </c>
      <c r="C21" s="202" t="s">
        <v>1398</v>
      </c>
      <c r="D21" s="200" t="s">
        <v>1948</v>
      </c>
      <c r="F21" s="201">
        <v>152187</v>
      </c>
      <c r="G21" s="201">
        <v>152187</v>
      </c>
      <c r="H21" s="292"/>
    </row>
    <row r="22" spans="1:16">
      <c r="A22" s="311" t="s">
        <v>1951</v>
      </c>
      <c r="B22" s="312">
        <v>6</v>
      </c>
      <c r="C22" s="311" t="s">
        <v>10</v>
      </c>
      <c r="D22" s="309" t="s">
        <v>1949</v>
      </c>
      <c r="E22" s="310">
        <v>152187</v>
      </c>
      <c r="F22" s="303"/>
      <c r="G22" s="201">
        <v>0</v>
      </c>
      <c r="H22" s="303"/>
      <c r="I22" s="303"/>
      <c r="L22" s="303"/>
      <c r="M22" s="303"/>
      <c r="N22" s="303"/>
      <c r="O22" s="303"/>
    </row>
    <row r="23" spans="1:16">
      <c r="A23" s="311" t="s">
        <v>1485</v>
      </c>
      <c r="B23" s="312">
        <v>28</v>
      </c>
      <c r="C23" s="311" t="s">
        <v>10</v>
      </c>
      <c r="D23" s="309" t="s">
        <v>1952</v>
      </c>
      <c r="E23" s="310">
        <v>153778</v>
      </c>
      <c r="F23" s="303"/>
      <c r="G23" s="310">
        <v>-153778</v>
      </c>
      <c r="H23" s="303"/>
      <c r="I23" s="303"/>
      <c r="L23" s="303"/>
      <c r="M23" s="303"/>
      <c r="N23" s="303"/>
      <c r="O23" s="303"/>
    </row>
    <row r="24" spans="1:16">
      <c r="A24" s="311" t="s">
        <v>1485</v>
      </c>
      <c r="B24" s="312">
        <v>31</v>
      </c>
      <c r="C24" s="311" t="s">
        <v>1398</v>
      </c>
      <c r="D24" s="200" t="s">
        <v>1948</v>
      </c>
      <c r="E24" s="303"/>
      <c r="F24" s="310">
        <v>153778</v>
      </c>
      <c r="G24" s="201">
        <v>0</v>
      </c>
      <c r="H24" s="303"/>
      <c r="I24" s="303"/>
      <c r="L24" s="303"/>
      <c r="M24" s="303"/>
      <c r="O24" s="303"/>
    </row>
    <row r="25" spans="1:16">
      <c r="A25" s="311" t="s">
        <v>1440</v>
      </c>
      <c r="B25" s="312">
        <v>4</v>
      </c>
      <c r="C25" s="311" t="s">
        <v>1398</v>
      </c>
      <c r="D25" s="200" t="s">
        <v>1948</v>
      </c>
      <c r="E25" s="303"/>
      <c r="F25" s="310">
        <v>153778</v>
      </c>
      <c r="G25" s="310">
        <v>153778</v>
      </c>
      <c r="H25" s="303"/>
      <c r="I25" s="303"/>
      <c r="L25" s="303"/>
      <c r="M25" s="303"/>
      <c r="O25" s="303"/>
    </row>
    <row r="26" spans="1:16">
      <c r="A26" s="311" t="s">
        <v>1908</v>
      </c>
      <c r="B26" s="312">
        <v>34</v>
      </c>
      <c r="C26" s="311" t="s">
        <v>10</v>
      </c>
      <c r="D26" s="309" t="s">
        <v>1953</v>
      </c>
      <c r="E26" s="310">
        <v>153778</v>
      </c>
      <c r="F26" s="303"/>
      <c r="G26" s="201">
        <v>0</v>
      </c>
      <c r="H26" s="303"/>
      <c r="I26" s="303"/>
      <c r="L26" s="303"/>
      <c r="M26" s="303"/>
      <c r="O26" s="303"/>
    </row>
    <row r="27" spans="1:16">
      <c r="A27" s="311" t="s">
        <v>1441</v>
      </c>
      <c r="B27" s="312">
        <v>3</v>
      </c>
      <c r="C27" s="311" t="s">
        <v>1398</v>
      </c>
      <c r="D27" s="200" t="s">
        <v>1948</v>
      </c>
      <c r="E27" s="303"/>
      <c r="F27" s="310">
        <v>153778</v>
      </c>
      <c r="G27" s="310">
        <v>153778</v>
      </c>
      <c r="H27" s="303"/>
      <c r="I27" s="303"/>
      <c r="L27" s="303"/>
      <c r="M27" s="303"/>
      <c r="O27" s="303"/>
    </row>
    <row r="28" spans="1:16">
      <c r="A28" s="311" t="s">
        <v>1441</v>
      </c>
      <c r="B28" s="312">
        <v>30</v>
      </c>
      <c r="C28" s="311" t="s">
        <v>10</v>
      </c>
      <c r="D28" s="309" t="s">
        <v>1953</v>
      </c>
      <c r="E28" s="310">
        <v>153778</v>
      </c>
      <c r="F28" s="303"/>
      <c r="G28" s="357">
        <v>0</v>
      </c>
      <c r="H28" s="303"/>
      <c r="I28" s="303"/>
      <c r="L28" s="303"/>
      <c r="M28" s="303"/>
      <c r="N28" s="303"/>
      <c r="O28" s="303"/>
    </row>
    <row r="29" spans="1:16">
      <c r="A29" s="303"/>
      <c r="B29" s="303"/>
      <c r="C29" s="303"/>
      <c r="D29" s="313" t="s">
        <v>1361</v>
      </c>
      <c r="E29" s="314">
        <v>1146176</v>
      </c>
      <c r="F29" s="314">
        <v>1146176</v>
      </c>
      <c r="G29" s="358">
        <v>0</v>
      </c>
      <c r="L29" s="303"/>
      <c r="M29" s="303"/>
      <c r="N29" s="303"/>
      <c r="O29" s="303"/>
      <c r="P29" s="303"/>
    </row>
    <row r="30" spans="1:16">
      <c r="A30" s="303"/>
      <c r="B30" s="303"/>
      <c r="C30" s="303"/>
      <c r="D30" s="313" t="s">
        <v>1363</v>
      </c>
      <c r="E30" s="314">
        <v>1146176</v>
      </c>
      <c r="F30" s="314">
        <v>1146176</v>
      </c>
      <c r="G30" s="358">
        <v>0</v>
      </c>
      <c r="H30" s="303"/>
      <c r="I30" s="303"/>
      <c r="M30" s="303"/>
      <c r="N30" s="303"/>
      <c r="O30" s="303"/>
      <c r="P30" s="303"/>
    </row>
    <row r="31" spans="1:16">
      <c r="A31" s="303"/>
      <c r="B31" s="303"/>
      <c r="C31" s="303"/>
      <c r="D31" s="313" t="s">
        <v>527</v>
      </c>
      <c r="E31" s="314">
        <v>1146176</v>
      </c>
      <c r="F31" s="314">
        <v>1146176</v>
      </c>
      <c r="G31" s="324">
        <v>0</v>
      </c>
      <c r="H31" s="303"/>
      <c r="I31" s="303"/>
      <c r="M31" s="303"/>
      <c r="N31" s="303"/>
      <c r="O31" s="303"/>
      <c r="P31" s="303"/>
    </row>
  </sheetData>
  <pageMargins left="0.7" right="0.7" top="0.75" bottom="0.75" header="0.3" footer="0.3"/>
  <pageSetup paperSize="192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P74"/>
  <sheetViews>
    <sheetView showGridLines="0" topLeftCell="A44" workbookViewId="0">
      <selection activeCell="L31" sqref="L31"/>
    </sheetView>
  </sheetViews>
  <sheetFormatPr baseColWidth="10" defaultColWidth="8.88671875" defaultRowHeight="13.2"/>
  <cols>
    <col min="1" max="3" width="11.44140625" customWidth="1"/>
    <col min="4" max="4" width="13.6640625" bestFit="1" customWidth="1"/>
    <col min="5" max="7" width="11.44140625" customWidth="1"/>
    <col min="8" max="8" width="3.44140625" customWidth="1"/>
    <col min="9" max="256" width="11.44140625" customWidth="1"/>
  </cols>
  <sheetData>
    <row r="1" spans="1:7">
      <c r="A1" s="140" t="s">
        <v>1324</v>
      </c>
      <c r="B1" s="140" t="s">
        <v>1325</v>
      </c>
      <c r="C1" s="12" t="s">
        <v>1326</v>
      </c>
      <c r="E1" s="140"/>
      <c r="G1" s="141"/>
    </row>
    <row r="2" spans="1:7">
      <c r="A2" s="140" t="s">
        <v>1327</v>
      </c>
      <c r="B2" s="140" t="s">
        <v>1325</v>
      </c>
      <c r="C2" s="12" t="s">
        <v>1328</v>
      </c>
    </row>
    <row r="3" spans="1:7">
      <c r="A3" s="140" t="s">
        <v>1329</v>
      </c>
      <c r="B3" s="140" t="s">
        <v>1325</v>
      </c>
      <c r="C3" s="12" t="s">
        <v>1330</v>
      </c>
    </row>
    <row r="4" spans="1:7">
      <c r="A4" s="140" t="s">
        <v>1331</v>
      </c>
      <c r="B4" s="140" t="s">
        <v>1325</v>
      </c>
      <c r="C4" s="12" t="s">
        <v>1332</v>
      </c>
    </row>
    <row r="5" spans="1:7">
      <c r="A5" s="140" t="s">
        <v>1333</v>
      </c>
      <c r="B5" s="140" t="s">
        <v>1325</v>
      </c>
      <c r="C5" s="12" t="s">
        <v>1355</v>
      </c>
    </row>
    <row r="6" spans="1:7" ht="16.8">
      <c r="B6" s="149" t="s">
        <v>1873</v>
      </c>
    </row>
    <row r="8" spans="1:7" hidden="1">
      <c r="B8" s="150" t="s">
        <v>1428</v>
      </c>
    </row>
    <row r="9" spans="1:7" hidden="1">
      <c r="A9" s="151" t="s">
        <v>1954</v>
      </c>
      <c r="B9" s="151" t="s">
        <v>1955</v>
      </c>
    </row>
    <row r="10" spans="1:7" hidden="1">
      <c r="B10" s="3" t="s">
        <v>1396</v>
      </c>
    </row>
    <row r="11" spans="1:7" hidden="1">
      <c r="A11" s="17" t="s">
        <v>1397</v>
      </c>
      <c r="B11" s="16" t="s">
        <v>1370</v>
      </c>
      <c r="C11" s="18" t="s">
        <v>1398</v>
      </c>
      <c r="D11" s="17" t="s">
        <v>1399</v>
      </c>
      <c r="E11" s="18" t="s">
        <v>1400</v>
      </c>
      <c r="F11" s="18" t="s">
        <v>1401</v>
      </c>
      <c r="G11" s="18" t="s">
        <v>1374</v>
      </c>
    </row>
    <row r="12" spans="1:7" hidden="1">
      <c r="D12" s="146">
        <v>0</v>
      </c>
      <c r="F12" s="146">
        <v>0</v>
      </c>
      <c r="G12" s="146">
        <v>0</v>
      </c>
    </row>
    <row r="13" spans="1:7" hidden="1">
      <c r="A13" s="148" t="s">
        <v>1409</v>
      </c>
      <c r="B13" s="148" t="s">
        <v>1398</v>
      </c>
      <c r="D13" s="147" t="s">
        <v>1410</v>
      </c>
      <c r="F13" s="146">
        <v>5434359</v>
      </c>
      <c r="G13" s="146">
        <v>5434359</v>
      </c>
    </row>
    <row r="14" spans="1:7" hidden="1">
      <c r="A14" s="148" t="s">
        <v>1457</v>
      </c>
      <c r="B14" s="145">
        <v>14</v>
      </c>
      <c r="C14" s="148" t="s">
        <v>10</v>
      </c>
      <c r="D14" s="147" t="s">
        <v>1458</v>
      </c>
      <c r="E14" s="146">
        <v>5434359</v>
      </c>
      <c r="G14" s="146">
        <v>0</v>
      </c>
    </row>
    <row r="15" spans="1:7" hidden="1">
      <c r="A15" s="148" t="s">
        <v>1431</v>
      </c>
      <c r="B15" s="145">
        <v>32</v>
      </c>
      <c r="C15" s="148" t="s">
        <v>1398</v>
      </c>
      <c r="D15" s="147" t="s">
        <v>1432</v>
      </c>
      <c r="F15" s="146">
        <v>160133</v>
      </c>
      <c r="G15" s="146">
        <v>160133</v>
      </c>
    </row>
    <row r="16" spans="1:7" hidden="1">
      <c r="A16" s="148" t="s">
        <v>1462</v>
      </c>
      <c r="B16" s="145">
        <v>16</v>
      </c>
      <c r="C16" s="148" t="s">
        <v>10</v>
      </c>
      <c r="D16" s="147" t="s">
        <v>1956</v>
      </c>
      <c r="E16" s="146">
        <v>160133</v>
      </c>
      <c r="G16" s="146">
        <v>0</v>
      </c>
    </row>
    <row r="17" spans="1:7" hidden="1">
      <c r="A17" s="148" t="s">
        <v>1433</v>
      </c>
      <c r="B17" s="145">
        <v>28</v>
      </c>
      <c r="C17" s="148" t="s">
        <v>1398</v>
      </c>
      <c r="D17" s="147" t="s">
        <v>1432</v>
      </c>
      <c r="F17" s="146">
        <v>3691752</v>
      </c>
      <c r="G17" s="146">
        <v>3691752</v>
      </c>
    </row>
    <row r="18" spans="1:7" hidden="1">
      <c r="A18" s="148" t="s">
        <v>1467</v>
      </c>
      <c r="B18" s="145">
        <v>7</v>
      </c>
      <c r="C18" s="148" t="s">
        <v>10</v>
      </c>
      <c r="D18" s="147" t="s">
        <v>1468</v>
      </c>
      <c r="E18" s="146">
        <v>3691752</v>
      </c>
      <c r="G18" s="146">
        <v>0</v>
      </c>
    </row>
    <row r="19" spans="1:7" hidden="1">
      <c r="A19" s="148" t="s">
        <v>1434</v>
      </c>
      <c r="B19" s="145">
        <v>19</v>
      </c>
      <c r="C19" s="148" t="s">
        <v>1398</v>
      </c>
      <c r="D19" s="147" t="s">
        <v>1432</v>
      </c>
      <c r="F19" s="146">
        <v>264961</v>
      </c>
      <c r="G19" s="146">
        <v>264961</v>
      </c>
    </row>
    <row r="20" spans="1:7" hidden="1">
      <c r="A20" s="148" t="s">
        <v>1471</v>
      </c>
      <c r="B20" s="145">
        <v>14</v>
      </c>
      <c r="C20" s="148" t="s">
        <v>10</v>
      </c>
      <c r="D20" s="147" t="s">
        <v>1472</v>
      </c>
      <c r="E20" s="146">
        <v>264961</v>
      </c>
      <c r="G20" s="146">
        <v>0</v>
      </c>
    </row>
    <row r="21" spans="1:7" hidden="1">
      <c r="A21" s="148" t="s">
        <v>1437</v>
      </c>
      <c r="B21" s="145">
        <v>26</v>
      </c>
      <c r="C21" s="148" t="s">
        <v>1398</v>
      </c>
      <c r="D21" s="147" t="s">
        <v>1432</v>
      </c>
      <c r="F21" s="146">
        <v>307546</v>
      </c>
      <c r="G21" s="146">
        <v>307546</v>
      </c>
    </row>
    <row r="22" spans="1:7" hidden="1">
      <c r="A22" s="148" t="s">
        <v>1438</v>
      </c>
      <c r="B22" s="145">
        <v>42</v>
      </c>
      <c r="C22" s="148" t="s">
        <v>1398</v>
      </c>
      <c r="D22" s="147" t="s">
        <v>1432</v>
      </c>
      <c r="F22" s="146">
        <v>293457</v>
      </c>
      <c r="G22" s="146">
        <v>601003</v>
      </c>
    </row>
    <row r="23" spans="1:7" hidden="1">
      <c r="A23" s="148" t="s">
        <v>1477</v>
      </c>
      <c r="B23" s="145">
        <v>12</v>
      </c>
      <c r="C23" s="148" t="s">
        <v>10</v>
      </c>
      <c r="D23" s="147" t="s">
        <v>1478</v>
      </c>
      <c r="E23" s="146">
        <v>307546</v>
      </c>
      <c r="G23" s="146">
        <v>293457</v>
      </c>
    </row>
    <row r="24" spans="1:7" hidden="1">
      <c r="A24" s="148" t="s">
        <v>1425</v>
      </c>
      <c r="B24" s="145">
        <v>7</v>
      </c>
      <c r="C24" s="148" t="s">
        <v>10</v>
      </c>
      <c r="D24" s="147" t="s">
        <v>1478</v>
      </c>
      <c r="E24" s="146">
        <v>293457</v>
      </c>
      <c r="G24" s="146">
        <v>0</v>
      </c>
    </row>
    <row r="25" spans="1:7" hidden="1">
      <c r="A25" s="148" t="s">
        <v>1425</v>
      </c>
      <c r="B25" s="145">
        <v>26</v>
      </c>
      <c r="C25" s="148" t="s">
        <v>1398</v>
      </c>
      <c r="D25" s="147" t="s">
        <v>1432</v>
      </c>
      <c r="F25" s="146">
        <v>256281</v>
      </c>
      <c r="G25" s="146">
        <v>256281</v>
      </c>
    </row>
    <row r="26" spans="1:7" hidden="1">
      <c r="A26" s="148" t="s">
        <v>1439</v>
      </c>
      <c r="B26" s="145">
        <v>32</v>
      </c>
      <c r="C26" s="148" t="s">
        <v>1398</v>
      </c>
      <c r="D26" s="147" t="s">
        <v>1432</v>
      </c>
      <c r="F26" s="146">
        <v>254121</v>
      </c>
      <c r="G26" s="146">
        <v>510402</v>
      </c>
    </row>
    <row r="27" spans="1:7" hidden="1">
      <c r="A27" s="148" t="s">
        <v>1485</v>
      </c>
      <c r="B27" s="145">
        <v>9</v>
      </c>
      <c r="C27" s="148" t="s">
        <v>10</v>
      </c>
      <c r="D27" s="147" t="s">
        <v>1486</v>
      </c>
      <c r="E27" s="146">
        <v>256281</v>
      </c>
      <c r="G27" s="146">
        <v>254121</v>
      </c>
    </row>
    <row r="28" spans="1:7" hidden="1">
      <c r="A28" s="148" t="s">
        <v>1528</v>
      </c>
      <c r="B28" s="145">
        <v>28</v>
      </c>
      <c r="C28" s="148" t="s">
        <v>10</v>
      </c>
      <c r="D28" s="147" t="s">
        <v>1501</v>
      </c>
      <c r="E28" s="146">
        <v>254121</v>
      </c>
      <c r="G28" s="146">
        <v>0</v>
      </c>
    </row>
    <row r="29" spans="1:7" hidden="1">
      <c r="A29" s="148" t="s">
        <v>1440</v>
      </c>
      <c r="B29" s="145">
        <v>32</v>
      </c>
      <c r="C29" s="148" t="s">
        <v>1398</v>
      </c>
      <c r="D29" s="147" t="s">
        <v>1432</v>
      </c>
      <c r="F29" s="146">
        <v>263373</v>
      </c>
      <c r="G29" s="146">
        <v>263373</v>
      </c>
    </row>
    <row r="30" spans="1:7" hidden="1">
      <c r="A30" s="148" t="s">
        <v>1957</v>
      </c>
      <c r="B30" s="145">
        <v>7</v>
      </c>
      <c r="C30" s="148" t="s">
        <v>10</v>
      </c>
      <c r="D30" s="147" t="s">
        <v>1501</v>
      </c>
      <c r="E30" s="146">
        <v>263373</v>
      </c>
      <c r="G30" s="146">
        <v>0</v>
      </c>
    </row>
    <row r="31" spans="1:7" hidden="1">
      <c r="A31" s="148" t="s">
        <v>1441</v>
      </c>
      <c r="B31" s="145">
        <v>21</v>
      </c>
      <c r="C31" s="148" t="s">
        <v>1398</v>
      </c>
      <c r="D31" s="147" t="s">
        <v>1432</v>
      </c>
      <c r="F31" s="146">
        <v>224374</v>
      </c>
      <c r="G31" s="146">
        <v>224374</v>
      </c>
    </row>
    <row r="32" spans="1:7" hidden="1">
      <c r="A32" s="148" t="s">
        <v>1958</v>
      </c>
      <c r="B32" s="145">
        <v>8</v>
      </c>
      <c r="C32" s="148" t="s">
        <v>10</v>
      </c>
      <c r="D32" s="147" t="s">
        <v>1501</v>
      </c>
      <c r="E32" s="146">
        <v>224374</v>
      </c>
      <c r="G32" s="146">
        <v>0</v>
      </c>
    </row>
    <row r="33" spans="1:7" hidden="1">
      <c r="A33" s="148" t="s">
        <v>1442</v>
      </c>
      <c r="B33" s="145">
        <v>26</v>
      </c>
      <c r="C33" s="148" t="s">
        <v>1398</v>
      </c>
      <c r="D33" s="147" t="s">
        <v>1432</v>
      </c>
      <c r="F33" s="146">
        <v>312435</v>
      </c>
      <c r="G33" s="146">
        <v>312435</v>
      </c>
    </row>
    <row r="34" spans="1:7" hidden="1">
      <c r="A34" s="148" t="s">
        <v>1500</v>
      </c>
      <c r="B34" s="145">
        <v>10</v>
      </c>
      <c r="C34" s="148" t="s">
        <v>10</v>
      </c>
      <c r="D34" s="147" t="s">
        <v>1501</v>
      </c>
      <c r="E34" s="146">
        <v>312435</v>
      </c>
      <c r="G34" s="146">
        <v>0</v>
      </c>
    </row>
    <row r="35" spans="1:7" hidden="1">
      <c r="A35" s="148" t="s">
        <v>1443</v>
      </c>
      <c r="B35" s="145">
        <v>19</v>
      </c>
      <c r="C35" s="148" t="s">
        <v>1398</v>
      </c>
      <c r="D35" s="147" t="s">
        <v>1432</v>
      </c>
      <c r="F35" s="146">
        <v>232745</v>
      </c>
      <c r="G35" s="146">
        <v>232745</v>
      </c>
    </row>
    <row r="36" spans="1:7" hidden="1">
      <c r="A36" s="148" t="s">
        <v>1504</v>
      </c>
      <c r="B36" s="145">
        <v>12</v>
      </c>
      <c r="C36" s="148" t="s">
        <v>10</v>
      </c>
      <c r="D36" s="147" t="s">
        <v>1501</v>
      </c>
      <c r="E36" s="146">
        <v>232745</v>
      </c>
      <c r="G36" s="146">
        <v>0</v>
      </c>
    </row>
    <row r="37" spans="1:7" hidden="1">
      <c r="A37" s="148" t="s">
        <v>1444</v>
      </c>
      <c r="B37" s="145">
        <v>24</v>
      </c>
      <c r="C37" s="148" t="s">
        <v>1398</v>
      </c>
      <c r="D37" s="147" t="s">
        <v>1432</v>
      </c>
      <c r="F37" s="146">
        <v>224365</v>
      </c>
      <c r="G37" s="146">
        <v>224365</v>
      </c>
    </row>
    <row r="38" spans="1:7" hidden="1">
      <c r="D38" s="152" t="s">
        <v>1361</v>
      </c>
      <c r="E38" s="153">
        <v>11695537</v>
      </c>
      <c r="F38" s="153">
        <v>11919902</v>
      </c>
      <c r="G38" s="153">
        <v>-8380</v>
      </c>
    </row>
    <row r="39" spans="1:7" hidden="1">
      <c r="D39" s="152" t="s">
        <v>1363</v>
      </c>
      <c r="E39" s="154">
        <v>11695537</v>
      </c>
      <c r="F39" s="154">
        <v>11919902</v>
      </c>
      <c r="G39" s="154">
        <v>224365</v>
      </c>
    </row>
    <row r="40" spans="1:7" hidden="1">
      <c r="D40" s="152" t="s">
        <v>527</v>
      </c>
      <c r="E40" s="154">
        <v>11695537</v>
      </c>
      <c r="F40" s="154">
        <v>11919902</v>
      </c>
      <c r="G40" s="153">
        <v>224365</v>
      </c>
    </row>
    <row r="42" spans="1:7">
      <c r="C42" s="204" t="s">
        <v>1447</v>
      </c>
    </row>
    <row r="43" spans="1:7">
      <c r="A43" s="205" t="s">
        <v>1954</v>
      </c>
      <c r="B43" s="205" t="s">
        <v>1955</v>
      </c>
    </row>
    <row r="44" spans="1:7">
      <c r="B44" s="206" t="s">
        <v>1396</v>
      </c>
    </row>
    <row r="45" spans="1:7">
      <c r="A45" s="207" t="s">
        <v>1397</v>
      </c>
      <c r="B45" s="208" t="s">
        <v>1370</v>
      </c>
      <c r="C45" s="209" t="s">
        <v>1398</v>
      </c>
      <c r="D45" s="207" t="s">
        <v>1399</v>
      </c>
      <c r="E45" s="209" t="s">
        <v>1400</v>
      </c>
      <c r="F45" s="209" t="s">
        <v>1401</v>
      </c>
      <c r="G45" s="209" t="s">
        <v>1374</v>
      </c>
    </row>
    <row r="46" spans="1:7">
      <c r="D46" s="201">
        <v>0</v>
      </c>
      <c r="F46" s="201">
        <v>0</v>
      </c>
      <c r="G46" s="201">
        <v>0</v>
      </c>
    </row>
    <row r="47" spans="1:7">
      <c r="A47" s="202" t="s">
        <v>1409</v>
      </c>
      <c r="B47" s="202" t="s">
        <v>1398</v>
      </c>
      <c r="D47" s="200" t="s">
        <v>1410</v>
      </c>
      <c r="F47" s="201">
        <v>224365</v>
      </c>
      <c r="G47" s="201">
        <v>224365</v>
      </c>
    </row>
    <row r="48" spans="1:7">
      <c r="A48" s="202" t="s">
        <v>1409</v>
      </c>
      <c r="B48" s="203">
        <v>30</v>
      </c>
      <c r="C48" s="202" t="s">
        <v>10</v>
      </c>
      <c r="D48" s="200" t="s">
        <v>1959</v>
      </c>
      <c r="E48" s="201">
        <v>224365</v>
      </c>
      <c r="G48" s="201">
        <v>0</v>
      </c>
    </row>
    <row r="49" spans="1:15">
      <c r="A49" s="202" t="s">
        <v>1409</v>
      </c>
      <c r="B49" s="203">
        <v>31</v>
      </c>
      <c r="C49" s="202" t="s">
        <v>10</v>
      </c>
      <c r="D49" s="200" t="s">
        <v>1432</v>
      </c>
      <c r="F49" s="201">
        <v>305006</v>
      </c>
      <c r="G49" s="201">
        <v>305006</v>
      </c>
    </row>
    <row r="50" spans="1:15">
      <c r="A50" s="202" t="s">
        <v>1459</v>
      </c>
      <c r="B50" s="203">
        <v>28</v>
      </c>
      <c r="C50" s="202" t="s">
        <v>10</v>
      </c>
      <c r="D50" s="200" t="s">
        <v>1432</v>
      </c>
      <c r="F50" s="201">
        <v>227410</v>
      </c>
      <c r="G50" s="201">
        <v>532416</v>
      </c>
    </row>
    <row r="51" spans="1:15">
      <c r="A51" s="202" t="s">
        <v>1462</v>
      </c>
      <c r="B51" s="203">
        <v>10</v>
      </c>
      <c r="C51" s="202" t="s">
        <v>10</v>
      </c>
      <c r="D51" s="200" t="s">
        <v>1960</v>
      </c>
      <c r="E51" s="201">
        <v>305006</v>
      </c>
      <c r="G51" s="201">
        <v>227410</v>
      </c>
    </row>
    <row r="52" spans="1:15">
      <c r="A52" s="202" t="s">
        <v>1464</v>
      </c>
      <c r="B52" s="203">
        <v>39</v>
      </c>
      <c r="C52" s="202" t="s">
        <v>10</v>
      </c>
      <c r="D52" s="200" t="s">
        <v>1961</v>
      </c>
      <c r="F52" s="201">
        <v>227338</v>
      </c>
      <c r="G52" s="201">
        <v>454748</v>
      </c>
    </row>
    <row r="53" spans="1:15">
      <c r="A53" s="202" t="s">
        <v>1962</v>
      </c>
      <c r="B53" s="203">
        <v>38</v>
      </c>
      <c r="C53" s="202" t="s">
        <v>10</v>
      </c>
      <c r="D53" s="200" t="s">
        <v>1963</v>
      </c>
      <c r="E53" s="201">
        <v>227410</v>
      </c>
      <c r="G53" s="201">
        <v>227338</v>
      </c>
    </row>
    <row r="54" spans="1:15">
      <c r="A54" s="202" t="s">
        <v>1964</v>
      </c>
      <c r="B54" s="203">
        <v>43</v>
      </c>
      <c r="C54" s="202" t="s">
        <v>10</v>
      </c>
      <c r="D54" s="200" t="s">
        <v>1965</v>
      </c>
      <c r="E54" s="201">
        <v>227338</v>
      </c>
      <c r="G54" s="201">
        <v>0</v>
      </c>
    </row>
    <row r="55" spans="1:15">
      <c r="A55" s="202" t="s">
        <v>1964</v>
      </c>
      <c r="B55" s="203">
        <v>60</v>
      </c>
      <c r="C55" s="202" t="s">
        <v>1398</v>
      </c>
      <c r="D55" s="200" t="s">
        <v>1432</v>
      </c>
      <c r="F55" s="201">
        <v>703256</v>
      </c>
      <c r="G55" s="201">
        <v>703256</v>
      </c>
      <c r="H55" s="292"/>
    </row>
    <row r="56" spans="1:15">
      <c r="A56" s="202" t="s">
        <v>1808</v>
      </c>
      <c r="B56" s="203">
        <v>7</v>
      </c>
      <c r="C56" s="202" t="s">
        <v>10</v>
      </c>
      <c r="D56" s="200" t="s">
        <v>1966</v>
      </c>
      <c r="E56" s="201">
        <v>703256</v>
      </c>
      <c r="G56" s="201">
        <v>0</v>
      </c>
    </row>
    <row r="57" spans="1:15">
      <c r="A57" s="202" t="s">
        <v>1808</v>
      </c>
      <c r="B57" s="203">
        <v>50</v>
      </c>
      <c r="C57" s="202" t="s">
        <v>1398</v>
      </c>
      <c r="D57" s="200" t="s">
        <v>1432</v>
      </c>
      <c r="F57" s="201">
        <v>734544</v>
      </c>
      <c r="G57" s="201">
        <v>734544</v>
      </c>
      <c r="H57" s="292"/>
    </row>
    <row r="58" spans="1:15">
      <c r="A58" s="202" t="s">
        <v>1814</v>
      </c>
      <c r="B58" s="203">
        <v>3</v>
      </c>
      <c r="C58" s="202" t="s">
        <v>10</v>
      </c>
      <c r="D58" s="200" t="s">
        <v>1478</v>
      </c>
      <c r="E58" s="201">
        <v>734544</v>
      </c>
      <c r="G58" s="201">
        <v>0</v>
      </c>
    </row>
    <row r="59" spans="1:15">
      <c r="A59" s="202" t="s">
        <v>1814</v>
      </c>
      <c r="B59" s="203">
        <v>58</v>
      </c>
      <c r="C59" s="202" t="s">
        <v>1398</v>
      </c>
      <c r="D59" s="200" t="s">
        <v>1432</v>
      </c>
      <c r="F59" s="201">
        <v>721793</v>
      </c>
      <c r="G59" s="201">
        <v>721793</v>
      </c>
      <c r="H59" s="292"/>
    </row>
    <row r="60" spans="1:15">
      <c r="A60" s="311" t="s">
        <v>1907</v>
      </c>
      <c r="B60" s="312">
        <v>5</v>
      </c>
      <c r="C60" s="311" t="s">
        <v>10</v>
      </c>
      <c r="D60" s="309" t="s">
        <v>1501</v>
      </c>
      <c r="E60" s="310">
        <v>721793</v>
      </c>
      <c r="F60" s="303"/>
      <c r="G60" s="201">
        <v>0</v>
      </c>
      <c r="I60" s="303"/>
      <c r="L60" s="303"/>
      <c r="M60" s="303"/>
      <c r="N60" s="303"/>
      <c r="O60" s="303"/>
    </row>
    <row r="61" spans="1:15">
      <c r="A61" s="311" t="s">
        <v>1485</v>
      </c>
      <c r="B61" s="312">
        <v>29</v>
      </c>
      <c r="C61" s="311" t="s">
        <v>1398</v>
      </c>
      <c r="D61" s="309" t="s">
        <v>1432</v>
      </c>
      <c r="E61" s="303"/>
      <c r="F61" s="310">
        <v>1297340</v>
      </c>
      <c r="G61" s="310">
        <v>1297340</v>
      </c>
      <c r="I61" s="303"/>
      <c r="L61" s="303"/>
      <c r="M61" s="303"/>
      <c r="O61" s="303"/>
    </row>
    <row r="62" spans="1:15">
      <c r="A62" s="311" t="s">
        <v>1528</v>
      </c>
      <c r="B62" s="312">
        <v>12</v>
      </c>
      <c r="C62" s="311" t="s">
        <v>10</v>
      </c>
      <c r="D62" s="309" t="s">
        <v>1501</v>
      </c>
      <c r="E62" s="310">
        <v>1297340</v>
      </c>
      <c r="F62" s="303"/>
      <c r="G62" s="201">
        <v>0</v>
      </c>
      <c r="I62" s="303"/>
      <c r="L62" s="303"/>
      <c r="M62" s="303"/>
      <c r="O62" s="303"/>
    </row>
    <row r="63" spans="1:15">
      <c r="A63" s="311" t="s">
        <v>1908</v>
      </c>
      <c r="B63" s="312">
        <v>35</v>
      </c>
      <c r="C63" s="311" t="s">
        <v>1398</v>
      </c>
      <c r="D63" s="309" t="s">
        <v>1432</v>
      </c>
      <c r="E63" s="303"/>
      <c r="F63" s="310">
        <v>638896</v>
      </c>
      <c r="G63" s="310">
        <v>638896</v>
      </c>
      <c r="I63" s="303"/>
      <c r="L63" s="303"/>
      <c r="M63" s="303"/>
      <c r="O63" s="303"/>
    </row>
    <row r="64" spans="1:15">
      <c r="A64" s="311" t="s">
        <v>1836</v>
      </c>
      <c r="B64" s="312">
        <v>18</v>
      </c>
      <c r="C64" s="311" t="s">
        <v>10</v>
      </c>
      <c r="D64" s="309" t="s">
        <v>1501</v>
      </c>
      <c r="E64" s="310">
        <v>638896</v>
      </c>
      <c r="F64" s="303"/>
      <c r="G64" s="201">
        <v>0</v>
      </c>
      <c r="I64" s="303"/>
      <c r="L64" s="303"/>
      <c r="M64" s="303"/>
      <c r="O64" s="303"/>
    </row>
    <row r="65" spans="1:16">
      <c r="A65" s="311" t="s">
        <v>1441</v>
      </c>
      <c r="B65" s="312">
        <v>32</v>
      </c>
      <c r="C65" s="311" t="s">
        <v>1398</v>
      </c>
      <c r="D65" s="309" t="s">
        <v>1432</v>
      </c>
      <c r="E65" s="303"/>
      <c r="F65" s="310">
        <v>823349</v>
      </c>
      <c r="G65" s="310">
        <v>823349</v>
      </c>
      <c r="I65" s="303"/>
      <c r="L65" s="303"/>
      <c r="M65" s="303"/>
      <c r="O65" s="303"/>
    </row>
    <row r="66" spans="1:16">
      <c r="A66" s="311" t="s">
        <v>1841</v>
      </c>
      <c r="B66" s="312">
        <v>16</v>
      </c>
      <c r="C66" s="311" t="s">
        <v>10</v>
      </c>
      <c r="D66" s="309" t="s">
        <v>1501</v>
      </c>
      <c r="E66" s="310">
        <v>823349</v>
      </c>
      <c r="F66" s="303"/>
      <c r="G66" s="201">
        <v>0</v>
      </c>
      <c r="I66" s="303"/>
      <c r="L66" s="303"/>
      <c r="M66" s="303"/>
      <c r="O66" s="303"/>
    </row>
    <row r="67" spans="1:16">
      <c r="A67" s="311" t="s">
        <v>1533</v>
      </c>
      <c r="B67" s="312">
        <v>38</v>
      </c>
      <c r="C67" s="311" t="s">
        <v>1398</v>
      </c>
      <c r="D67" s="309" t="s">
        <v>1432</v>
      </c>
      <c r="E67" s="303"/>
      <c r="F67" s="310">
        <v>838557</v>
      </c>
      <c r="G67" s="310">
        <v>838557</v>
      </c>
      <c r="I67" s="303"/>
      <c r="L67" s="303"/>
      <c r="M67" s="303"/>
      <c r="O67" s="303"/>
    </row>
    <row r="68" spans="1:16">
      <c r="A68" s="311" t="s">
        <v>1500</v>
      </c>
      <c r="B68" s="312">
        <v>11</v>
      </c>
      <c r="C68" s="311" t="s">
        <v>10</v>
      </c>
      <c r="D68" s="309" t="s">
        <v>1501</v>
      </c>
      <c r="E68" s="310">
        <v>838557</v>
      </c>
      <c r="F68" s="303"/>
      <c r="G68" s="201">
        <v>0</v>
      </c>
      <c r="I68" s="303"/>
      <c r="L68" s="303"/>
      <c r="M68" s="303"/>
      <c r="O68" s="303"/>
    </row>
    <row r="69" spans="1:16">
      <c r="A69" s="311" t="s">
        <v>1443</v>
      </c>
      <c r="B69" s="312">
        <v>26</v>
      </c>
      <c r="C69" s="311" t="s">
        <v>1398</v>
      </c>
      <c r="D69" s="309" t="s">
        <v>1432</v>
      </c>
      <c r="E69" s="303"/>
      <c r="F69" s="310">
        <v>722127</v>
      </c>
      <c r="G69" s="310">
        <v>722127</v>
      </c>
      <c r="I69" s="303"/>
      <c r="L69" s="303"/>
      <c r="M69" s="303"/>
      <c r="O69" s="303"/>
    </row>
    <row r="70" spans="1:16">
      <c r="A70" s="311" t="s">
        <v>1538</v>
      </c>
      <c r="B70" s="312">
        <v>10</v>
      </c>
      <c r="C70" s="311" t="s">
        <v>10</v>
      </c>
      <c r="D70" s="309" t="s">
        <v>1501</v>
      </c>
      <c r="E70" s="310">
        <v>722127</v>
      </c>
      <c r="F70" s="303"/>
      <c r="G70" s="201">
        <v>0</v>
      </c>
      <c r="I70" s="303"/>
      <c r="L70" s="303"/>
      <c r="M70" s="303"/>
      <c r="O70" s="303"/>
    </row>
    <row r="71" spans="1:16">
      <c r="A71" s="311" t="s">
        <v>1444</v>
      </c>
      <c r="B71" s="312">
        <v>32</v>
      </c>
      <c r="C71" s="311" t="s">
        <v>1398</v>
      </c>
      <c r="D71" s="309" t="s">
        <v>1432</v>
      </c>
      <c r="E71" s="303"/>
      <c r="F71" s="310">
        <v>7197730</v>
      </c>
      <c r="G71" s="310">
        <v>7197730</v>
      </c>
      <c r="I71" s="303"/>
      <c r="L71" s="303"/>
      <c r="M71" s="303"/>
      <c r="O71" s="303"/>
    </row>
    <row r="72" spans="1:16">
      <c r="A72" s="303"/>
      <c r="B72" s="303"/>
      <c r="C72" s="303"/>
      <c r="D72" s="313" t="s">
        <v>1361</v>
      </c>
      <c r="E72" s="314">
        <v>7463981</v>
      </c>
      <c r="F72" s="314">
        <v>14661711</v>
      </c>
      <c r="G72" s="314">
        <v>6475603</v>
      </c>
      <c r="H72" s="315"/>
      <c r="N72" s="303"/>
      <c r="O72" s="303"/>
      <c r="P72" s="303"/>
    </row>
    <row r="73" spans="1:16">
      <c r="A73" s="303"/>
      <c r="B73" s="303"/>
      <c r="C73" s="303"/>
      <c r="D73" s="313" t="s">
        <v>1363</v>
      </c>
      <c r="E73" s="314">
        <v>7463981</v>
      </c>
      <c r="F73" s="314">
        <v>14661711</v>
      </c>
      <c r="G73" s="314">
        <v>7197730</v>
      </c>
      <c r="H73" s="315"/>
      <c r="I73" s="303"/>
      <c r="N73" s="303"/>
      <c r="O73" s="303"/>
      <c r="P73" s="303"/>
    </row>
    <row r="74" spans="1:16">
      <c r="A74" s="303"/>
      <c r="B74" s="303"/>
      <c r="C74" s="303"/>
      <c r="D74" s="313" t="s">
        <v>527</v>
      </c>
      <c r="E74" s="314">
        <v>7463981</v>
      </c>
      <c r="F74" s="314">
        <v>14661711</v>
      </c>
      <c r="G74" s="316">
        <v>7197730</v>
      </c>
      <c r="H74" s="315"/>
      <c r="I74" s="303"/>
      <c r="N74" s="303"/>
      <c r="O74" s="303"/>
      <c r="P74" s="303"/>
    </row>
  </sheetData>
  <pageMargins left="0.7" right="0.7" top="0.75" bottom="0.75" header="0.3" footer="0.3"/>
  <pageSetup paperSize="19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40"/>
  <sheetViews>
    <sheetView showGridLines="0" topLeftCell="A7" workbookViewId="0">
      <selection activeCell="L31" sqref="L31"/>
    </sheetView>
  </sheetViews>
  <sheetFormatPr baseColWidth="10" defaultColWidth="8.88671875" defaultRowHeight="13.2"/>
  <cols>
    <col min="1" max="4" width="11.44140625" customWidth="1"/>
    <col min="5" max="5" width="12.33203125" customWidth="1"/>
    <col min="6" max="6" width="10.6640625" customWidth="1"/>
    <col min="7" max="7" width="23.88671875" bestFit="1" customWidth="1"/>
    <col min="8" max="8" width="6" bestFit="1" customWidth="1"/>
    <col min="9" max="256" width="11.44140625" customWidth="1"/>
  </cols>
  <sheetData>
    <row r="1" spans="1:11">
      <c r="A1" s="11" t="s">
        <v>1324</v>
      </c>
      <c r="B1" s="11" t="s">
        <v>1325</v>
      </c>
      <c r="C1" s="12" t="s">
        <v>1326</v>
      </c>
      <c r="G1" s="31"/>
      <c r="H1" s="13"/>
    </row>
    <row r="2" spans="1:11">
      <c r="A2" s="11" t="s">
        <v>1327</v>
      </c>
      <c r="B2" s="11" t="s">
        <v>1325</v>
      </c>
      <c r="C2" s="12" t="s">
        <v>1328</v>
      </c>
      <c r="H2" s="14"/>
    </row>
    <row r="3" spans="1:11">
      <c r="A3" s="11" t="s">
        <v>1329</v>
      </c>
      <c r="B3" s="11" t="s">
        <v>1325</v>
      </c>
      <c r="C3" s="12" t="s">
        <v>1330</v>
      </c>
    </row>
    <row r="4" spans="1:11">
      <c r="A4" s="11" t="s">
        <v>1331</v>
      </c>
      <c r="B4" s="11" t="s">
        <v>1325</v>
      </c>
      <c r="C4" s="12" t="s">
        <v>1332</v>
      </c>
    </row>
    <row r="5" spans="1:11">
      <c r="A5" s="11" t="s">
        <v>1333</v>
      </c>
      <c r="B5" s="11" t="s">
        <v>1325</v>
      </c>
      <c r="C5" s="12" t="s">
        <v>1355</v>
      </c>
    </row>
    <row r="6" spans="1:11" ht="13.8">
      <c r="F6" s="15" t="s">
        <v>1364</v>
      </c>
    </row>
    <row r="8" spans="1:11">
      <c r="F8" s="9" t="s">
        <v>1967</v>
      </c>
    </row>
    <row r="9" spans="1:11" ht="13.5" customHeight="1"/>
    <row r="10" spans="1:11">
      <c r="A10" s="12" t="s">
        <v>1366</v>
      </c>
    </row>
    <row r="11" spans="1:11">
      <c r="B11" s="136" t="s">
        <v>1367</v>
      </c>
      <c r="E11" s="136" t="s">
        <v>1368</v>
      </c>
    </row>
    <row r="12" spans="1:11">
      <c r="A12" s="220" t="s">
        <v>1342</v>
      </c>
      <c r="B12" s="223" t="s">
        <v>1369</v>
      </c>
      <c r="C12" s="223" t="s">
        <v>1370</v>
      </c>
      <c r="D12" s="223" t="s">
        <v>1371</v>
      </c>
      <c r="E12" s="223" t="s">
        <v>1369</v>
      </c>
      <c r="F12" s="223" t="s">
        <v>1370</v>
      </c>
      <c r="G12" s="220" t="s">
        <v>0</v>
      </c>
      <c r="H12" s="232" t="s">
        <v>1372</v>
      </c>
      <c r="I12" s="232" t="s">
        <v>1373</v>
      </c>
      <c r="J12" s="232" t="s">
        <v>1374</v>
      </c>
    </row>
    <row r="14" spans="1:11">
      <c r="B14" s="224" t="s">
        <v>1968</v>
      </c>
      <c r="C14" s="225" t="s">
        <v>1969</v>
      </c>
      <c r="G14" s="225" t="s">
        <v>1542</v>
      </c>
    </row>
    <row r="15" spans="1:11">
      <c r="A15" s="210">
        <v>41726</v>
      </c>
      <c r="B15" s="226" t="s">
        <v>1380</v>
      </c>
      <c r="C15" s="203">
        <v>22</v>
      </c>
      <c r="D15" s="210">
        <v>41726</v>
      </c>
      <c r="E15" s="226" t="s">
        <v>1391</v>
      </c>
      <c r="F15" s="203">
        <v>28032014</v>
      </c>
      <c r="G15" s="200" t="s">
        <v>1970</v>
      </c>
      <c r="I15" s="201">
        <v>1153952</v>
      </c>
      <c r="J15" s="201">
        <v>-1153952</v>
      </c>
      <c r="K15" s="200" t="s">
        <v>1408</v>
      </c>
    </row>
    <row r="16" spans="1:11" ht="13.8" thickBot="1">
      <c r="D16" s="227" t="s">
        <v>150</v>
      </c>
      <c r="E16" s="228" t="s">
        <v>1969</v>
      </c>
      <c r="F16" s="191"/>
      <c r="G16" s="191"/>
      <c r="H16" s="191"/>
      <c r="I16" s="229">
        <v>1153952</v>
      </c>
      <c r="J16" s="229">
        <v>-1153952</v>
      </c>
      <c r="K16" s="200" t="s">
        <v>1408</v>
      </c>
    </row>
    <row r="17" spans="1:11" ht="13.8" thickTop="1"/>
    <row r="18" spans="1:11">
      <c r="B18" s="224" t="s">
        <v>1971</v>
      </c>
      <c r="C18" s="225" t="s">
        <v>1972</v>
      </c>
      <c r="G18" s="225" t="s">
        <v>1542</v>
      </c>
    </row>
    <row r="19" spans="1:11">
      <c r="A19" s="210">
        <v>41614</v>
      </c>
      <c r="B19" s="226" t="s">
        <v>1380</v>
      </c>
      <c r="C19" s="203">
        <v>13</v>
      </c>
      <c r="D19" s="210">
        <v>41614</v>
      </c>
      <c r="E19" s="226" t="s">
        <v>1391</v>
      </c>
      <c r="F19" s="203">
        <v>67</v>
      </c>
      <c r="G19" s="200" t="s">
        <v>1973</v>
      </c>
      <c r="I19" s="201">
        <v>27654</v>
      </c>
      <c r="J19" s="201">
        <v>-27654</v>
      </c>
      <c r="K19" s="200" t="s">
        <v>1408</v>
      </c>
    </row>
    <row r="20" spans="1:11">
      <c r="A20" s="210">
        <v>41614</v>
      </c>
      <c r="B20" s="226" t="s">
        <v>1380</v>
      </c>
      <c r="C20" s="203">
        <v>13</v>
      </c>
      <c r="D20" s="210">
        <v>41614</v>
      </c>
      <c r="E20" s="226" t="s">
        <v>1391</v>
      </c>
      <c r="F20" s="203">
        <v>68</v>
      </c>
      <c r="G20" s="200" t="s">
        <v>1974</v>
      </c>
      <c r="I20" s="201">
        <v>82963</v>
      </c>
      <c r="J20" s="201">
        <v>-110617</v>
      </c>
      <c r="K20" s="200" t="s">
        <v>1408</v>
      </c>
    </row>
    <row r="21" spans="1:11" ht="13.8" thickBot="1">
      <c r="D21" s="227" t="s">
        <v>150</v>
      </c>
      <c r="E21" s="228" t="s">
        <v>1972</v>
      </c>
      <c r="F21" s="191"/>
      <c r="G21" s="191"/>
      <c r="H21" s="191"/>
      <c r="I21" s="229">
        <v>110617</v>
      </c>
      <c r="J21" s="229">
        <v>-110617</v>
      </c>
      <c r="K21" s="200" t="s">
        <v>1408</v>
      </c>
    </row>
    <row r="22" spans="1:11" ht="13.8" thickTop="1"/>
    <row r="23" spans="1:11">
      <c r="B23" s="224" t="s">
        <v>1975</v>
      </c>
      <c r="C23" s="225" t="s">
        <v>1976</v>
      </c>
      <c r="G23" s="225" t="s">
        <v>1542</v>
      </c>
    </row>
    <row r="24" spans="1:11">
      <c r="A24" s="210">
        <v>42036</v>
      </c>
      <c r="B24" s="226" t="s">
        <v>1380</v>
      </c>
      <c r="C24" s="203">
        <v>26</v>
      </c>
      <c r="D24" s="210">
        <v>42063</v>
      </c>
      <c r="E24" s="226" t="s">
        <v>1391</v>
      </c>
      <c r="F24" s="203">
        <v>2</v>
      </c>
      <c r="G24" s="200" t="s">
        <v>1977</v>
      </c>
      <c r="I24" s="201">
        <v>1350415</v>
      </c>
      <c r="J24" s="201">
        <v>-1350415</v>
      </c>
      <c r="K24" s="200" t="s">
        <v>1408</v>
      </c>
    </row>
    <row r="25" spans="1:11" ht="13.8" thickBot="1">
      <c r="D25" s="227" t="s">
        <v>150</v>
      </c>
      <c r="E25" s="228" t="s">
        <v>1978</v>
      </c>
      <c r="F25" s="191"/>
      <c r="G25" s="191"/>
      <c r="H25" s="191"/>
      <c r="I25" s="229">
        <v>1350415</v>
      </c>
      <c r="J25" s="229">
        <v>-1350415</v>
      </c>
      <c r="K25" s="200" t="s">
        <v>1408</v>
      </c>
    </row>
    <row r="26" spans="1:11" ht="13.8" thickTop="1"/>
    <row r="27" spans="1:11">
      <c r="B27" s="224" t="s">
        <v>1979</v>
      </c>
      <c r="C27" s="225" t="s">
        <v>1980</v>
      </c>
      <c r="G27" s="225" t="s">
        <v>1542</v>
      </c>
    </row>
    <row r="28" spans="1:11">
      <c r="A28" s="210">
        <v>41733</v>
      </c>
      <c r="B28" s="226" t="s">
        <v>1380</v>
      </c>
      <c r="C28" s="203">
        <v>7</v>
      </c>
      <c r="D28" s="210">
        <v>41733</v>
      </c>
      <c r="E28" s="226" t="s">
        <v>1391</v>
      </c>
      <c r="F28" s="203">
        <v>4042014</v>
      </c>
      <c r="G28" s="200" t="s">
        <v>1981</v>
      </c>
      <c r="I28" s="201">
        <v>82963</v>
      </c>
      <c r="J28" s="201">
        <v>-82963</v>
      </c>
      <c r="K28" s="200" t="s">
        <v>1408</v>
      </c>
    </row>
    <row r="29" spans="1:11" ht="13.8" thickBot="1">
      <c r="D29" s="227" t="s">
        <v>150</v>
      </c>
      <c r="E29" s="228" t="s">
        <v>1980</v>
      </c>
      <c r="F29" s="191"/>
      <c r="G29" s="191"/>
      <c r="H29" s="191"/>
      <c r="I29" s="229">
        <v>82963</v>
      </c>
      <c r="J29" s="229">
        <v>-82963</v>
      </c>
      <c r="K29" s="200" t="s">
        <v>1408</v>
      </c>
    </row>
    <row r="30" spans="1:11" ht="13.8" thickTop="1"/>
    <row r="31" spans="1:11">
      <c r="B31" s="224" t="s">
        <v>1378</v>
      </c>
      <c r="C31" s="225" t="s">
        <v>1982</v>
      </c>
      <c r="G31" s="225" t="s">
        <v>1542</v>
      </c>
    </row>
    <row r="32" spans="1:11">
      <c r="A32" s="210">
        <v>42005</v>
      </c>
      <c r="B32" s="226" t="s">
        <v>1380</v>
      </c>
      <c r="C32" s="203">
        <v>27</v>
      </c>
      <c r="D32" s="210">
        <v>42035</v>
      </c>
      <c r="E32" s="226" t="s">
        <v>1391</v>
      </c>
      <c r="F32" s="203">
        <v>1</v>
      </c>
      <c r="G32" s="200" t="s">
        <v>1983</v>
      </c>
      <c r="I32" s="201">
        <v>1030603</v>
      </c>
      <c r="J32" s="201">
        <v>-1030603</v>
      </c>
      <c r="K32" s="200" t="s">
        <v>1408</v>
      </c>
    </row>
    <row r="33" spans="1:11" ht="13.8" thickBot="1">
      <c r="D33" s="227" t="s">
        <v>150</v>
      </c>
      <c r="E33" s="228" t="s">
        <v>1982</v>
      </c>
      <c r="F33" s="191"/>
      <c r="G33" s="191"/>
      <c r="H33" s="191"/>
      <c r="I33" s="229">
        <v>1030603</v>
      </c>
      <c r="J33" s="229">
        <v>-1030603</v>
      </c>
      <c r="K33" s="200" t="s">
        <v>1408</v>
      </c>
    </row>
    <row r="34" spans="1:11" ht="13.8" thickTop="1"/>
    <row r="35" spans="1:11">
      <c r="B35" s="224" t="s">
        <v>1984</v>
      </c>
      <c r="C35" s="225" t="s">
        <v>1985</v>
      </c>
      <c r="G35" s="225" t="s">
        <v>1542</v>
      </c>
    </row>
    <row r="36" spans="1:11">
      <c r="A36" s="210">
        <v>42005</v>
      </c>
      <c r="B36" s="226" t="s">
        <v>1380</v>
      </c>
      <c r="C36" s="203">
        <v>28</v>
      </c>
      <c r="D36" s="210">
        <v>42035</v>
      </c>
      <c r="E36" s="226" t="s">
        <v>1391</v>
      </c>
      <c r="F36" s="203">
        <v>1</v>
      </c>
      <c r="G36" s="200" t="s">
        <v>1986</v>
      </c>
      <c r="I36" s="201">
        <v>2387594</v>
      </c>
      <c r="J36" s="201">
        <v>-2387594</v>
      </c>
      <c r="K36" s="200" t="s">
        <v>1408</v>
      </c>
    </row>
    <row r="37" spans="1:11" ht="13.8" thickBot="1">
      <c r="D37" s="227" t="s">
        <v>150</v>
      </c>
      <c r="E37" s="228" t="s">
        <v>1985</v>
      </c>
      <c r="F37" s="191"/>
      <c r="G37" s="191"/>
      <c r="H37" s="191"/>
      <c r="I37" s="229">
        <v>2387594</v>
      </c>
      <c r="J37" s="229">
        <v>-2387594</v>
      </c>
      <c r="K37" s="200" t="s">
        <v>1408</v>
      </c>
    </row>
    <row r="38" spans="1:11" ht="13.8" thickTop="1"/>
    <row r="39" spans="1:11" ht="13.8" thickBot="1">
      <c r="F39" s="231" t="s">
        <v>1387</v>
      </c>
      <c r="G39" s="191"/>
      <c r="H39" s="229">
        <v>0</v>
      </c>
      <c r="I39" s="229">
        <f>+I16+I21+I25+I29+I33+I37</f>
        <v>6116144</v>
      </c>
      <c r="J39" s="230">
        <f>+J16+J21+J25+J29+J33+J37</f>
        <v>-6116144</v>
      </c>
      <c r="K39" s="200" t="s">
        <v>1408</v>
      </c>
    </row>
    <row r="40" spans="1:11" ht="13.8" thickTop="1"/>
  </sheetData>
  <pageMargins left="0.70866141732283472" right="0.70866141732283472" top="0.74803149606299213" bottom="0.74803149606299213" header="0.31496062992125984" footer="0.31496062992125984"/>
  <pageSetup paperSize="192" scale="6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22"/>
  <sheetViews>
    <sheetView showGridLines="0" workbookViewId="0">
      <selection activeCell="E38" sqref="E38"/>
    </sheetView>
  </sheetViews>
  <sheetFormatPr baseColWidth="10" defaultColWidth="8.88671875" defaultRowHeight="13.2"/>
  <cols>
    <col min="1" max="2" width="11.44140625" customWidth="1"/>
    <col min="3" max="3" width="13.33203125" bestFit="1" customWidth="1"/>
    <col min="4" max="4" width="13.5546875" bestFit="1" customWidth="1"/>
    <col min="5" max="5" width="14.33203125" bestFit="1" customWidth="1"/>
    <col min="6" max="8" width="12.88671875" bestFit="1" customWidth="1"/>
    <col min="9" max="9" width="14" bestFit="1" customWidth="1"/>
    <col min="10" max="256" width="11.44140625" customWidth="1"/>
  </cols>
  <sheetData>
    <row r="1" spans="1:11">
      <c r="A1" s="11" t="s">
        <v>1324</v>
      </c>
      <c r="B1" s="11" t="s">
        <v>1325</v>
      </c>
      <c r="C1" s="12" t="s">
        <v>1326</v>
      </c>
      <c r="F1" s="31"/>
      <c r="G1" s="11"/>
      <c r="H1" s="13"/>
    </row>
    <row r="2" spans="1:11">
      <c r="A2" s="11" t="s">
        <v>1327</v>
      </c>
      <c r="B2" s="11" t="s">
        <v>1325</v>
      </c>
      <c r="C2" s="12" t="s">
        <v>1328</v>
      </c>
      <c r="G2" s="11"/>
      <c r="H2" s="14"/>
    </row>
    <row r="3" spans="1:11">
      <c r="A3" s="11" t="s">
        <v>1329</v>
      </c>
      <c r="B3" s="11" t="s">
        <v>1325</v>
      </c>
      <c r="C3" s="12" t="s">
        <v>1330</v>
      </c>
    </row>
    <row r="4" spans="1:11">
      <c r="A4" s="11" t="s">
        <v>1331</v>
      </c>
      <c r="B4" s="11" t="s">
        <v>1325</v>
      </c>
      <c r="C4" s="12" t="s">
        <v>1332</v>
      </c>
    </row>
    <row r="5" spans="1:11">
      <c r="A5" s="11" t="s">
        <v>1333</v>
      </c>
      <c r="B5" s="11" t="s">
        <v>1325</v>
      </c>
      <c r="C5" s="12" t="s">
        <v>1355</v>
      </c>
    </row>
    <row r="6" spans="1:11">
      <c r="C6" s="1"/>
      <c r="D6" s="1"/>
      <c r="E6" s="1"/>
      <c r="F6" s="1"/>
      <c r="G6" s="1"/>
      <c r="H6" s="1"/>
      <c r="I6" s="1"/>
      <c r="J6" s="1"/>
    </row>
    <row r="7" spans="1:11">
      <c r="C7" s="9" t="s">
        <v>1750</v>
      </c>
      <c r="D7" s="1" t="s">
        <v>1987</v>
      </c>
      <c r="E7" s="1" t="s">
        <v>1988</v>
      </c>
      <c r="F7" s="1" t="s">
        <v>1989</v>
      </c>
      <c r="G7" s="1" t="s">
        <v>1990</v>
      </c>
      <c r="H7" s="1" t="s">
        <v>1989</v>
      </c>
      <c r="I7" s="1" t="s">
        <v>150</v>
      </c>
      <c r="J7" s="1"/>
    </row>
    <row r="8" spans="1:11" ht="13.8" thickBot="1">
      <c r="A8" s="233"/>
      <c r="B8" s="233"/>
      <c r="C8" s="233"/>
      <c r="D8" s="233"/>
      <c r="E8" s="233"/>
      <c r="F8" s="234" t="s">
        <v>1991</v>
      </c>
      <c r="G8" s="236" t="s">
        <v>1992</v>
      </c>
      <c r="H8" s="234" t="s">
        <v>1645</v>
      </c>
      <c r="I8" s="233"/>
    </row>
    <row r="9" spans="1:11" ht="13.8" thickTop="1">
      <c r="F9" s="1"/>
      <c r="G9" s="1"/>
      <c r="H9" s="1"/>
    </row>
    <row r="10" spans="1:11">
      <c r="A10" t="s">
        <v>1993</v>
      </c>
      <c r="C10" s="155">
        <v>468282600</v>
      </c>
      <c r="D10" s="155">
        <v>32695712</v>
      </c>
      <c r="E10" s="155">
        <f>2264355045+364417991</f>
        <v>2628773036</v>
      </c>
      <c r="F10" s="155">
        <v>3649311</v>
      </c>
      <c r="G10" s="155">
        <v>-116666666</v>
      </c>
      <c r="H10" s="155">
        <v>-222871890</v>
      </c>
      <c r="I10" s="155">
        <f>SUM(C10:H10)</f>
        <v>2793862103</v>
      </c>
      <c r="J10" s="32"/>
      <c r="K10" s="32"/>
    </row>
    <row r="11" spans="1:11">
      <c r="A11" t="s">
        <v>1994</v>
      </c>
      <c r="C11" s="155"/>
      <c r="D11" s="155"/>
      <c r="F11" s="155">
        <v>-222871890</v>
      </c>
      <c r="G11" s="155"/>
      <c r="H11" s="155">
        <v>222871890</v>
      </c>
      <c r="I11" s="155">
        <f>SUM(C11:H11)</f>
        <v>0</v>
      </c>
      <c r="J11" s="32"/>
      <c r="K11" s="32"/>
    </row>
    <row r="12" spans="1:11">
      <c r="A12" t="s">
        <v>1995</v>
      </c>
      <c r="C12" s="155"/>
      <c r="D12" s="155"/>
      <c r="E12" s="155">
        <v>-145500758</v>
      </c>
      <c r="F12" s="155"/>
      <c r="G12" s="155"/>
      <c r="H12" s="155"/>
      <c r="I12" s="155">
        <f>SUM(C12:H12)</f>
        <v>-145500758</v>
      </c>
      <c r="J12" s="32"/>
      <c r="K12" s="32"/>
    </row>
    <row r="13" spans="1:11">
      <c r="A13" t="s">
        <v>1990</v>
      </c>
      <c r="C13" s="155"/>
      <c r="D13" s="155"/>
      <c r="E13" s="155"/>
      <c r="F13" s="155"/>
      <c r="G13" s="155"/>
      <c r="H13" s="155"/>
      <c r="I13" s="155">
        <f>SUM(C13:H13)</f>
        <v>0</v>
      </c>
      <c r="J13" s="32"/>
      <c r="K13" s="32"/>
    </row>
    <row r="14" spans="1:11">
      <c r="A14" t="s">
        <v>1996</v>
      </c>
      <c r="C14" s="155"/>
      <c r="D14" s="155"/>
      <c r="E14" s="155"/>
      <c r="F14" s="155"/>
      <c r="G14" s="155"/>
      <c r="H14" s="155" t="e">
        <f>+#REF!</f>
        <v>#REF!</v>
      </c>
      <c r="I14" s="155" t="e">
        <f>SUM(C14:H14)</f>
        <v>#REF!</v>
      </c>
      <c r="J14" s="32"/>
      <c r="K14" s="32"/>
    </row>
    <row r="15" spans="1:11" ht="13.8" thickBot="1">
      <c r="A15" s="233"/>
      <c r="B15" s="233"/>
      <c r="C15" s="235"/>
      <c r="D15" s="235"/>
      <c r="E15" s="235"/>
      <c r="F15" s="235"/>
      <c r="G15" s="235"/>
      <c r="H15" s="235"/>
      <c r="I15" s="235"/>
      <c r="J15" s="32"/>
      <c r="K15" s="32"/>
    </row>
    <row r="16" spans="1:11" ht="14.4" thickTop="1" thickBot="1">
      <c r="A16" s="297" t="s">
        <v>1997</v>
      </c>
      <c r="B16" s="297"/>
      <c r="C16" s="298">
        <f t="shared" ref="C16:I16" si="0">SUM(C10:C14)</f>
        <v>468282600</v>
      </c>
      <c r="D16" s="298">
        <f t="shared" si="0"/>
        <v>32695712</v>
      </c>
      <c r="E16" s="298">
        <f>SUM(E10:E14)</f>
        <v>2483272278</v>
      </c>
      <c r="F16" s="298">
        <f>SUM(F10:F14)</f>
        <v>-219222579</v>
      </c>
      <c r="G16" s="298">
        <f t="shared" si="0"/>
        <v>-116666666</v>
      </c>
      <c r="H16" s="298" t="e">
        <f t="shared" si="0"/>
        <v>#REF!</v>
      </c>
      <c r="I16" s="298" t="e">
        <f t="shared" si="0"/>
        <v>#REF!</v>
      </c>
      <c r="J16" s="32"/>
      <c r="K16" s="32"/>
    </row>
    <row r="17" spans="3:11" ht="13.8" thickTop="1">
      <c r="C17" s="155"/>
      <c r="D17" s="155"/>
      <c r="E17" s="155"/>
      <c r="F17" s="155"/>
      <c r="G17" s="155"/>
      <c r="H17" s="155"/>
      <c r="I17" s="155" t="e">
        <f>+#REF!</f>
        <v>#REF!</v>
      </c>
      <c r="J17" s="32"/>
      <c r="K17" s="32"/>
    </row>
    <row r="18" spans="3:11">
      <c r="C18" s="155"/>
      <c r="D18" s="155"/>
      <c r="E18" s="155"/>
      <c r="F18" s="155"/>
      <c r="G18" s="155"/>
      <c r="H18" s="155"/>
      <c r="I18" s="155"/>
      <c r="J18" s="32"/>
      <c r="K18" s="32"/>
    </row>
    <row r="19" spans="3:11">
      <c r="C19" s="155"/>
      <c r="D19" s="155"/>
      <c r="E19" s="155"/>
      <c r="F19" s="155"/>
      <c r="G19" s="155"/>
      <c r="H19" s="155"/>
      <c r="I19" s="155"/>
      <c r="J19" s="32"/>
      <c r="K19" s="32"/>
    </row>
    <row r="20" spans="3:11">
      <c r="C20" s="155"/>
      <c r="D20" s="155"/>
      <c r="E20" s="155"/>
      <c r="F20" s="155"/>
      <c r="G20" s="155"/>
      <c r="H20" s="155"/>
      <c r="I20" s="155"/>
      <c r="J20" s="32"/>
      <c r="K20" s="32"/>
    </row>
    <row r="21" spans="3:11">
      <c r="C21" s="155"/>
      <c r="D21" s="155"/>
      <c r="E21" s="155"/>
      <c r="F21" s="155"/>
      <c r="G21" s="155"/>
      <c r="H21" s="155"/>
      <c r="I21" s="155"/>
      <c r="J21" s="32"/>
      <c r="K21" s="32"/>
    </row>
    <row r="22" spans="3:11">
      <c r="C22" s="32"/>
      <c r="D22" s="32"/>
      <c r="E22" s="32"/>
      <c r="F22" s="32"/>
      <c r="G22" s="32"/>
      <c r="H22" s="32"/>
      <c r="I22" s="32"/>
      <c r="J22" s="32"/>
      <c r="K22" s="3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26"/>
  <sheetViews>
    <sheetView workbookViewId="0">
      <selection activeCell="H20" sqref="H20"/>
    </sheetView>
  </sheetViews>
  <sheetFormatPr baseColWidth="10" defaultColWidth="8.88671875" defaultRowHeight="13.2"/>
  <cols>
    <col min="1" max="1" width="22.109375" bestFit="1" customWidth="1"/>
    <col min="2" max="2" width="17.33203125" style="155" bestFit="1" customWidth="1"/>
    <col min="3" max="3" width="14.44140625" style="372" bestFit="1" customWidth="1"/>
    <col min="4" max="256" width="11.44140625" customWidth="1"/>
  </cols>
  <sheetData>
    <row r="1" spans="1:3">
      <c r="A1" s="2" t="s">
        <v>1998</v>
      </c>
    </row>
    <row r="2" spans="1:3">
      <c r="A2" s="2" t="s">
        <v>1996</v>
      </c>
      <c r="C2" s="155">
        <v>-146403608</v>
      </c>
    </row>
    <row r="4" spans="1:3">
      <c r="A4" t="s">
        <v>1999</v>
      </c>
      <c r="C4" s="372">
        <f>SUM(B5:B10)</f>
        <v>443303377</v>
      </c>
    </row>
    <row r="5" spans="1:3">
      <c r="A5" s="2" t="s">
        <v>2000</v>
      </c>
      <c r="B5" s="155">
        <v>386588</v>
      </c>
    </row>
    <row r="6" spans="1:3">
      <c r="A6" t="s">
        <v>2001</v>
      </c>
      <c r="B6" s="155">
        <f>97754434+25166770</f>
        <v>122921204</v>
      </c>
    </row>
    <row r="7" spans="1:3">
      <c r="A7" t="s">
        <v>2002</v>
      </c>
      <c r="B7" s="155">
        <v>178827733</v>
      </c>
    </row>
    <row r="8" spans="1:3">
      <c r="A8" t="s">
        <v>2003</v>
      </c>
      <c r="B8" s="155">
        <v>20117821</v>
      </c>
    </row>
    <row r="9" spans="1:3">
      <c r="A9" t="s">
        <v>2004</v>
      </c>
      <c r="B9" s="155">
        <v>59198784</v>
      </c>
    </row>
    <row r="10" spans="1:3">
      <c r="A10" t="s">
        <v>2005</v>
      </c>
      <c r="B10" s="155">
        <v>61851247</v>
      </c>
    </row>
    <row r="12" spans="1:3">
      <c r="A12" t="s">
        <v>2006</v>
      </c>
      <c r="C12" s="372">
        <f>SUM(B13:B17)*-1</f>
        <v>-295181598</v>
      </c>
    </row>
    <row r="13" spans="1:3">
      <c r="A13" t="s">
        <v>2007</v>
      </c>
      <c r="B13" s="155">
        <v>1646585</v>
      </c>
    </row>
    <row r="14" spans="1:3">
      <c r="A14" t="s">
        <v>2008</v>
      </c>
      <c r="B14" s="155">
        <v>33629506</v>
      </c>
    </row>
    <row r="15" spans="1:3">
      <c r="A15" t="s">
        <v>2009</v>
      </c>
      <c r="B15" s="155">
        <v>13887915</v>
      </c>
    </row>
    <row r="16" spans="1:3">
      <c r="A16" t="s">
        <v>2010</v>
      </c>
      <c r="B16" s="155">
        <v>144913432</v>
      </c>
    </row>
    <row r="17" spans="1:3">
      <c r="A17" s="2" t="s">
        <v>2011</v>
      </c>
      <c r="B17" s="155">
        <v>101104160</v>
      </c>
    </row>
    <row r="20" spans="1:3">
      <c r="A20" s="2" t="s">
        <v>2012</v>
      </c>
      <c r="C20" s="372">
        <f>SUM(C2:C14)</f>
        <v>1718171</v>
      </c>
    </row>
    <row r="22" spans="1:3">
      <c r="A22" s="2" t="s">
        <v>2013</v>
      </c>
      <c r="C22" s="372">
        <f>+C20*22.5%</f>
        <v>386588.47500000003</v>
      </c>
    </row>
    <row r="24" spans="1:3">
      <c r="A24" s="2" t="s">
        <v>2014</v>
      </c>
      <c r="C24" s="372">
        <v>-14548421</v>
      </c>
    </row>
    <row r="26" spans="1:3">
      <c r="A26" s="2" t="s">
        <v>1405</v>
      </c>
      <c r="C26" s="372">
        <f>+C24+C22</f>
        <v>-14161832.525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N116"/>
  <sheetViews>
    <sheetView topLeftCell="A33" workbookViewId="0">
      <selection activeCell="I61" sqref="C57:I61"/>
    </sheetView>
  </sheetViews>
  <sheetFormatPr baseColWidth="10" defaultColWidth="11.44140625" defaultRowHeight="10.199999999999999"/>
  <cols>
    <col min="1" max="1" width="2" style="695" customWidth="1"/>
    <col min="2" max="2" width="10.6640625" style="702" customWidth="1"/>
    <col min="3" max="3" width="34.6640625" style="695" bestFit="1" customWidth="1"/>
    <col min="4" max="5" width="14.5546875" style="695" bestFit="1" customWidth="1"/>
    <col min="6" max="7" width="13.5546875" style="695" bestFit="1" customWidth="1"/>
    <col min="8" max="9" width="12.5546875" style="695" bestFit="1" customWidth="1"/>
    <col min="10" max="13" width="13.5546875" style="695" bestFit="1" customWidth="1"/>
    <col min="14" max="14" width="8.44140625" style="695" bestFit="1" customWidth="1"/>
    <col min="15" max="16384" width="11.44140625" style="695"/>
  </cols>
  <sheetData>
    <row r="2" spans="2:14">
      <c r="B2" s="696" t="s">
        <v>2015</v>
      </c>
      <c r="C2" s="696"/>
      <c r="D2" s="696"/>
      <c r="E2" s="696"/>
      <c r="F2" s="696"/>
      <c r="G2" s="696"/>
      <c r="H2" s="696"/>
      <c r="I2" s="696"/>
      <c r="J2" s="696"/>
      <c r="K2" s="696"/>
      <c r="L2" s="696"/>
      <c r="M2" s="696"/>
    </row>
    <row r="3" spans="2:14">
      <c r="B3" s="696" t="s">
        <v>2016</v>
      </c>
      <c r="C3" s="696"/>
      <c r="D3" s="696"/>
      <c r="E3" s="696"/>
      <c r="F3" s="696"/>
      <c r="G3" s="696"/>
      <c r="H3" s="696"/>
      <c r="I3" s="696"/>
      <c r="J3" s="696"/>
      <c r="K3" s="696"/>
      <c r="L3" s="696"/>
      <c r="M3" s="696"/>
      <c r="N3" s="694" t="s">
        <v>2017</v>
      </c>
    </row>
    <row r="4" spans="2:14">
      <c r="B4" s="696" t="s">
        <v>2018</v>
      </c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696"/>
    </row>
    <row r="5" spans="2:14">
      <c r="B5" s="696"/>
      <c r="C5" s="696"/>
      <c r="D5" s="696"/>
      <c r="E5" s="696"/>
      <c r="F5" s="696"/>
      <c r="G5" s="696"/>
      <c r="H5" s="696"/>
      <c r="I5" s="696"/>
      <c r="J5" s="696"/>
      <c r="K5" s="696"/>
      <c r="L5" s="696"/>
      <c r="M5" s="696"/>
    </row>
    <row r="6" spans="2:14">
      <c r="B6" s="899" t="s">
        <v>2019</v>
      </c>
      <c r="C6" s="899"/>
      <c r="D6" s="899"/>
      <c r="E6" s="899"/>
      <c r="F6" s="899"/>
      <c r="G6" s="899"/>
      <c r="H6" s="899"/>
      <c r="I6" s="899"/>
      <c r="J6" s="899"/>
      <c r="K6" s="899"/>
      <c r="L6" s="899"/>
      <c r="M6" s="899"/>
    </row>
    <row r="7" spans="2:14" ht="10.8" thickBot="1">
      <c r="B7" s="696"/>
      <c r="C7" s="696"/>
      <c r="D7" s="696"/>
      <c r="E7" s="696"/>
      <c r="F7" s="696"/>
      <c r="G7" s="696"/>
      <c r="H7" s="696"/>
      <c r="I7" s="696"/>
      <c r="J7" s="696"/>
      <c r="K7" s="696"/>
      <c r="L7" s="696"/>
      <c r="M7" s="696"/>
    </row>
    <row r="8" spans="2:14" ht="10.8" thickBot="1">
      <c r="B8" s="697" t="s">
        <v>2020</v>
      </c>
      <c r="C8" s="697" t="s">
        <v>2021</v>
      </c>
      <c r="D8" s="697" t="s">
        <v>2022</v>
      </c>
      <c r="E8" s="697" t="s">
        <v>2023</v>
      </c>
      <c r="F8" s="697" t="s">
        <v>2024</v>
      </c>
      <c r="G8" s="697" t="s">
        <v>2025</v>
      </c>
      <c r="H8" s="697" t="s">
        <v>2026</v>
      </c>
      <c r="I8" s="697" t="s">
        <v>2027</v>
      </c>
      <c r="J8" s="697" t="s">
        <v>2028</v>
      </c>
      <c r="K8" s="697" t="s">
        <v>2029</v>
      </c>
      <c r="L8" s="697" t="s">
        <v>2030</v>
      </c>
      <c r="M8" s="697" t="s">
        <v>2031</v>
      </c>
    </row>
    <row r="9" spans="2:14">
      <c r="B9" s="698" t="s">
        <v>2032</v>
      </c>
      <c r="C9" s="698" t="s">
        <v>2033</v>
      </c>
      <c r="D9" s="698">
        <v>1507499.78</v>
      </c>
      <c r="E9" s="698">
        <v>1497192.25</v>
      </c>
      <c r="F9" s="698">
        <v>10307.530000000001</v>
      </c>
      <c r="G9" s="698">
        <v>0</v>
      </c>
      <c r="H9" s="698">
        <v>10307.530000000001</v>
      </c>
      <c r="I9" s="698">
        <v>0</v>
      </c>
      <c r="J9" s="698">
        <v>0</v>
      </c>
      <c r="K9" s="698">
        <v>0</v>
      </c>
      <c r="L9" s="698">
        <v>0</v>
      </c>
      <c r="M9" s="698">
        <v>0</v>
      </c>
    </row>
    <row r="10" spans="2:14">
      <c r="B10" s="695" t="s">
        <v>2034</v>
      </c>
      <c r="C10" s="695" t="s">
        <v>2035</v>
      </c>
      <c r="D10" s="695">
        <v>801946</v>
      </c>
      <c r="E10" s="695">
        <v>315619</v>
      </c>
      <c r="F10" s="695">
        <v>486327</v>
      </c>
      <c r="G10" s="695">
        <v>0</v>
      </c>
      <c r="H10" s="695">
        <v>486327</v>
      </c>
      <c r="I10" s="695">
        <v>0</v>
      </c>
      <c r="J10" s="695">
        <v>0</v>
      </c>
      <c r="K10" s="695">
        <v>0</v>
      </c>
      <c r="L10" s="695">
        <v>0</v>
      </c>
      <c r="M10" s="695">
        <v>0</v>
      </c>
    </row>
    <row r="11" spans="2:14">
      <c r="B11" s="695" t="s">
        <v>2036</v>
      </c>
      <c r="C11" s="695" t="s">
        <v>2037</v>
      </c>
      <c r="D11" s="695">
        <v>10848132.58</v>
      </c>
      <c r="E11" s="695">
        <v>10742686.09</v>
      </c>
      <c r="F11" s="695">
        <v>105446.49</v>
      </c>
      <c r="G11" s="695">
        <v>0</v>
      </c>
      <c r="H11" s="695">
        <v>105446.49</v>
      </c>
      <c r="I11" s="695">
        <v>0</v>
      </c>
      <c r="J11" s="695">
        <v>0</v>
      </c>
      <c r="K11" s="695">
        <v>0</v>
      </c>
      <c r="L11" s="695">
        <v>0</v>
      </c>
      <c r="M11" s="695">
        <v>0</v>
      </c>
    </row>
    <row r="12" spans="2:14">
      <c r="B12" s="695" t="s">
        <v>2038</v>
      </c>
      <c r="C12" s="695" t="s">
        <v>2039</v>
      </c>
      <c r="D12" s="695">
        <v>6218.91</v>
      </c>
      <c r="E12" s="695">
        <v>1406.52</v>
      </c>
      <c r="F12" s="695">
        <v>4812.3900000000003</v>
      </c>
      <c r="G12" s="695">
        <v>0</v>
      </c>
      <c r="H12" s="695">
        <v>4812.3900000000003</v>
      </c>
      <c r="I12" s="695">
        <v>0</v>
      </c>
      <c r="J12" s="695">
        <v>0</v>
      </c>
      <c r="K12" s="695">
        <v>0</v>
      </c>
      <c r="L12" s="695">
        <v>0</v>
      </c>
      <c r="M12" s="695">
        <v>0</v>
      </c>
    </row>
    <row r="13" spans="2:14">
      <c r="B13" s="695" t="s">
        <v>2040</v>
      </c>
      <c r="C13" s="695" t="s">
        <v>2041</v>
      </c>
      <c r="D13" s="695">
        <v>123.9</v>
      </c>
      <c r="E13" s="695">
        <v>0</v>
      </c>
      <c r="F13" s="695">
        <v>123.9</v>
      </c>
      <c r="G13" s="695">
        <v>0</v>
      </c>
      <c r="H13" s="695">
        <v>123.9</v>
      </c>
      <c r="I13" s="695">
        <v>0</v>
      </c>
      <c r="J13" s="695">
        <v>0</v>
      </c>
      <c r="K13" s="695">
        <v>0</v>
      </c>
      <c r="L13" s="695">
        <v>0</v>
      </c>
      <c r="M13" s="695">
        <v>0</v>
      </c>
    </row>
    <row r="14" spans="2:14">
      <c r="B14" s="695" t="s">
        <v>2042</v>
      </c>
      <c r="C14" s="695" t="s">
        <v>2043</v>
      </c>
      <c r="D14" s="695">
        <v>11650819.35</v>
      </c>
      <c r="E14" s="695">
        <v>11438553.24</v>
      </c>
      <c r="F14" s="695">
        <v>212266.11</v>
      </c>
      <c r="G14" s="695">
        <v>0</v>
      </c>
      <c r="H14" s="695">
        <v>212266.11</v>
      </c>
      <c r="I14" s="695">
        <v>0</v>
      </c>
      <c r="J14" s="695">
        <v>0</v>
      </c>
      <c r="K14" s="695">
        <v>0</v>
      </c>
      <c r="L14" s="695">
        <v>0</v>
      </c>
      <c r="M14" s="695">
        <v>0</v>
      </c>
    </row>
    <row r="15" spans="2:14">
      <c r="B15" s="695" t="s">
        <v>2044</v>
      </c>
      <c r="C15" s="695" t="s">
        <v>2045</v>
      </c>
      <c r="D15" s="695">
        <v>1197260.07</v>
      </c>
      <c r="E15" s="695">
        <v>1299373.92</v>
      </c>
      <c r="F15" s="695">
        <v>0</v>
      </c>
      <c r="G15" s="695">
        <v>102113.85</v>
      </c>
      <c r="H15" s="695">
        <v>0</v>
      </c>
      <c r="I15" s="695">
        <v>102113.85</v>
      </c>
      <c r="J15" s="695">
        <v>0</v>
      </c>
      <c r="K15" s="695">
        <v>0</v>
      </c>
      <c r="L15" s="695">
        <v>0</v>
      </c>
      <c r="M15" s="695">
        <v>0</v>
      </c>
    </row>
    <row r="16" spans="2:14">
      <c r="B16" s="695" t="s">
        <v>2046</v>
      </c>
      <c r="C16" s="695" t="s">
        <v>2047</v>
      </c>
      <c r="D16" s="695">
        <v>51082.21</v>
      </c>
      <c r="E16" s="695">
        <v>4943.84</v>
      </c>
      <c r="F16" s="695">
        <v>46138.37</v>
      </c>
      <c r="G16" s="695">
        <v>0</v>
      </c>
      <c r="H16" s="695">
        <v>46138.37</v>
      </c>
      <c r="I16" s="695">
        <v>0</v>
      </c>
      <c r="J16" s="695">
        <v>0</v>
      </c>
      <c r="K16" s="695">
        <v>0</v>
      </c>
      <c r="L16" s="695">
        <v>0</v>
      </c>
      <c r="M16" s="695">
        <v>0</v>
      </c>
    </row>
    <row r="17" spans="2:13">
      <c r="B17" s="695" t="s">
        <v>2048</v>
      </c>
      <c r="C17" s="695" t="s">
        <v>2049</v>
      </c>
      <c r="D17" s="695">
        <v>571</v>
      </c>
      <c r="E17" s="695">
        <v>571</v>
      </c>
      <c r="F17" s="695">
        <v>0</v>
      </c>
      <c r="G17" s="695">
        <v>0</v>
      </c>
      <c r="H17" s="695">
        <v>0</v>
      </c>
      <c r="I17" s="695">
        <v>0</v>
      </c>
      <c r="J17" s="695">
        <v>0</v>
      </c>
      <c r="K17" s="695">
        <v>0</v>
      </c>
      <c r="L17" s="695">
        <v>0</v>
      </c>
      <c r="M17" s="695">
        <v>0</v>
      </c>
    </row>
    <row r="18" spans="2:13">
      <c r="B18" s="695" t="s">
        <v>2050</v>
      </c>
      <c r="C18" s="695" t="s">
        <v>2051</v>
      </c>
      <c r="D18" s="695">
        <v>1102</v>
      </c>
      <c r="E18" s="695">
        <v>0</v>
      </c>
      <c r="F18" s="695">
        <v>1102</v>
      </c>
      <c r="G18" s="695">
        <v>0</v>
      </c>
      <c r="H18" s="695">
        <v>1102</v>
      </c>
      <c r="I18" s="695">
        <v>0</v>
      </c>
      <c r="J18" s="695">
        <v>0</v>
      </c>
      <c r="K18" s="695">
        <v>0</v>
      </c>
      <c r="L18" s="695">
        <v>0</v>
      </c>
      <c r="M18" s="695">
        <v>0</v>
      </c>
    </row>
    <row r="19" spans="2:13">
      <c r="B19" s="695" t="s">
        <v>2052</v>
      </c>
      <c r="C19" s="695" t="s">
        <v>2053</v>
      </c>
      <c r="D19" s="695">
        <v>373163</v>
      </c>
      <c r="E19" s="695">
        <v>206204</v>
      </c>
      <c r="F19" s="695">
        <v>166959</v>
      </c>
      <c r="G19" s="695">
        <v>0</v>
      </c>
      <c r="H19" s="695">
        <v>166959</v>
      </c>
      <c r="I19" s="695">
        <v>0</v>
      </c>
      <c r="J19" s="695">
        <v>0</v>
      </c>
      <c r="K19" s="695">
        <v>0</v>
      </c>
      <c r="L19" s="695">
        <v>0</v>
      </c>
      <c r="M19" s="695">
        <v>0</v>
      </c>
    </row>
    <row r="20" spans="2:13">
      <c r="B20" s="695" t="s">
        <v>2054</v>
      </c>
      <c r="C20" s="695" t="s">
        <v>2055</v>
      </c>
      <c r="D20" s="695">
        <v>5015.18</v>
      </c>
      <c r="E20" s="695">
        <v>4878.53</v>
      </c>
      <c r="F20" s="695">
        <v>136.65</v>
      </c>
      <c r="G20" s="695">
        <v>0</v>
      </c>
      <c r="H20" s="695">
        <v>136.65</v>
      </c>
      <c r="I20" s="695">
        <v>0</v>
      </c>
      <c r="J20" s="695">
        <v>0</v>
      </c>
      <c r="K20" s="695">
        <v>0</v>
      </c>
      <c r="L20" s="695">
        <v>0</v>
      </c>
      <c r="M20" s="695">
        <v>0</v>
      </c>
    </row>
    <row r="21" spans="2:13">
      <c r="B21" s="695" t="s">
        <v>2056</v>
      </c>
      <c r="C21" s="695" t="s">
        <v>2057</v>
      </c>
      <c r="D21" s="695">
        <v>163418.79999999999</v>
      </c>
      <c r="E21" s="695">
        <v>155051.19</v>
      </c>
      <c r="F21" s="695">
        <v>8367.61</v>
      </c>
      <c r="G21" s="695">
        <v>0</v>
      </c>
      <c r="H21" s="695">
        <v>8367.61</v>
      </c>
      <c r="I21" s="695">
        <v>0</v>
      </c>
      <c r="J21" s="695">
        <v>0</v>
      </c>
      <c r="K21" s="695">
        <v>0</v>
      </c>
      <c r="L21" s="695">
        <v>0</v>
      </c>
      <c r="M21" s="695">
        <v>0</v>
      </c>
    </row>
    <row r="22" spans="2:13">
      <c r="B22" s="695" t="s">
        <v>2058</v>
      </c>
      <c r="C22" s="695" t="s">
        <v>2059</v>
      </c>
      <c r="D22" s="695">
        <v>114561</v>
      </c>
      <c r="E22" s="695">
        <v>0</v>
      </c>
      <c r="F22" s="695">
        <v>114561</v>
      </c>
      <c r="G22" s="695">
        <v>0</v>
      </c>
      <c r="H22" s="695">
        <v>114561</v>
      </c>
      <c r="I22" s="695">
        <v>0</v>
      </c>
      <c r="J22" s="695">
        <v>0</v>
      </c>
      <c r="K22" s="695">
        <v>0</v>
      </c>
      <c r="L22" s="695">
        <v>0</v>
      </c>
      <c r="M22" s="695">
        <v>0</v>
      </c>
    </row>
    <row r="23" spans="2:13">
      <c r="B23" s="695" t="s">
        <v>2060</v>
      </c>
      <c r="C23" s="695" t="s">
        <v>2059</v>
      </c>
      <c r="D23" s="695">
        <v>1265664.27</v>
      </c>
      <c r="E23" s="695">
        <v>1262196.27</v>
      </c>
      <c r="F23" s="695">
        <v>3468</v>
      </c>
      <c r="G23" s="695">
        <v>0</v>
      </c>
      <c r="H23" s="695">
        <v>3468</v>
      </c>
      <c r="I23" s="695">
        <v>0</v>
      </c>
      <c r="J23" s="695">
        <v>0</v>
      </c>
      <c r="K23" s="695">
        <v>0</v>
      </c>
      <c r="L23" s="695">
        <v>0</v>
      </c>
      <c r="M23" s="695">
        <v>0</v>
      </c>
    </row>
    <row r="24" spans="2:13">
      <c r="B24" s="695" t="s">
        <v>2061</v>
      </c>
      <c r="C24" s="695" t="s">
        <v>2062</v>
      </c>
      <c r="D24" s="695">
        <v>692761.02</v>
      </c>
      <c r="E24" s="695">
        <v>692334.13</v>
      </c>
      <c r="F24" s="695">
        <v>426.89</v>
      </c>
      <c r="G24" s="695">
        <v>0</v>
      </c>
      <c r="H24" s="695">
        <v>426.89</v>
      </c>
      <c r="I24" s="695">
        <v>0</v>
      </c>
      <c r="J24" s="695">
        <v>0</v>
      </c>
      <c r="K24" s="695">
        <v>0</v>
      </c>
      <c r="L24" s="695">
        <v>0</v>
      </c>
      <c r="M24" s="695">
        <v>0</v>
      </c>
    </row>
    <row r="25" spans="2:13">
      <c r="B25" s="695" t="s">
        <v>2063</v>
      </c>
      <c r="C25" s="695" t="s">
        <v>2064</v>
      </c>
      <c r="D25" s="695">
        <v>219.16</v>
      </c>
      <c r="E25" s="695">
        <v>219.16</v>
      </c>
      <c r="F25" s="695">
        <v>0</v>
      </c>
      <c r="G25" s="695">
        <v>0</v>
      </c>
      <c r="H25" s="695">
        <v>0</v>
      </c>
      <c r="I25" s="695">
        <v>0</v>
      </c>
      <c r="J25" s="695">
        <v>0</v>
      </c>
      <c r="K25" s="695">
        <v>0</v>
      </c>
      <c r="L25" s="695">
        <v>0</v>
      </c>
      <c r="M25" s="695">
        <v>0</v>
      </c>
    </row>
    <row r="26" spans="2:13">
      <c r="B26" s="695" t="s">
        <v>2065</v>
      </c>
      <c r="C26" s="695" t="s">
        <v>2066</v>
      </c>
      <c r="D26" s="695">
        <v>6436079.5199999996</v>
      </c>
      <c r="E26" s="695">
        <v>6272066.8499999996</v>
      </c>
      <c r="F26" s="695">
        <v>164012.67000000001</v>
      </c>
      <c r="G26" s="695">
        <v>0</v>
      </c>
      <c r="H26" s="695">
        <v>164012.67000000001</v>
      </c>
      <c r="I26" s="695">
        <v>0</v>
      </c>
      <c r="J26" s="695">
        <v>0</v>
      </c>
      <c r="K26" s="695">
        <v>0</v>
      </c>
      <c r="L26" s="695">
        <v>0</v>
      </c>
      <c r="M26" s="695">
        <v>0</v>
      </c>
    </row>
    <row r="27" spans="2:13">
      <c r="B27" s="695" t="s">
        <v>2067</v>
      </c>
      <c r="C27" s="695" t="s">
        <v>2068</v>
      </c>
      <c r="D27" s="695">
        <v>94500</v>
      </c>
      <c r="E27" s="695">
        <v>0</v>
      </c>
      <c r="F27" s="695">
        <v>94500</v>
      </c>
      <c r="G27" s="695">
        <v>0</v>
      </c>
      <c r="H27" s="695">
        <v>94500</v>
      </c>
      <c r="I27" s="695">
        <v>0</v>
      </c>
      <c r="J27" s="695">
        <v>0</v>
      </c>
      <c r="K27" s="695">
        <v>0</v>
      </c>
      <c r="L27" s="695">
        <v>0</v>
      </c>
      <c r="M27" s="695">
        <v>0</v>
      </c>
    </row>
    <row r="28" spans="2:13">
      <c r="B28" s="695" t="s">
        <v>2069</v>
      </c>
      <c r="C28" s="695" t="s">
        <v>2070</v>
      </c>
      <c r="D28" s="695">
        <v>5781.36</v>
      </c>
      <c r="E28" s="695">
        <v>0</v>
      </c>
      <c r="F28" s="695">
        <v>5781.36</v>
      </c>
      <c r="G28" s="695">
        <v>0</v>
      </c>
      <c r="H28" s="695">
        <v>5781.36</v>
      </c>
      <c r="I28" s="695">
        <v>0</v>
      </c>
      <c r="J28" s="695">
        <v>0</v>
      </c>
      <c r="K28" s="695">
        <v>0</v>
      </c>
      <c r="L28" s="695">
        <v>0</v>
      </c>
      <c r="M28" s="695">
        <v>0</v>
      </c>
    </row>
    <row r="29" spans="2:13">
      <c r="B29" s="695" t="s">
        <v>2071</v>
      </c>
      <c r="C29" s="695" t="s">
        <v>2072</v>
      </c>
      <c r="D29" s="695">
        <v>14982.1</v>
      </c>
      <c r="E29" s="695">
        <v>0</v>
      </c>
      <c r="F29" s="695">
        <v>14982.1</v>
      </c>
      <c r="G29" s="695">
        <v>0</v>
      </c>
      <c r="H29" s="695">
        <v>14982.1</v>
      </c>
      <c r="I29" s="695">
        <v>0</v>
      </c>
      <c r="J29" s="695">
        <v>0</v>
      </c>
      <c r="K29" s="695">
        <v>0</v>
      </c>
      <c r="L29" s="695">
        <v>0</v>
      </c>
      <c r="M29" s="695">
        <v>0</v>
      </c>
    </row>
    <row r="30" spans="2:13">
      <c r="B30" s="695" t="s">
        <v>2073</v>
      </c>
      <c r="C30" s="695" t="s">
        <v>2074</v>
      </c>
      <c r="D30" s="695">
        <v>0</v>
      </c>
      <c r="E30" s="695">
        <v>5779.55</v>
      </c>
      <c r="F30" s="695">
        <v>0</v>
      </c>
      <c r="G30" s="695">
        <v>5779.55</v>
      </c>
      <c r="H30" s="695">
        <v>0</v>
      </c>
      <c r="I30" s="695">
        <v>5779.55</v>
      </c>
      <c r="J30" s="695">
        <v>0</v>
      </c>
      <c r="K30" s="695">
        <v>0</v>
      </c>
      <c r="L30" s="695">
        <v>0</v>
      </c>
      <c r="M30" s="695">
        <v>0</v>
      </c>
    </row>
    <row r="31" spans="2:13">
      <c r="B31" s="695" t="s">
        <v>2075</v>
      </c>
      <c r="C31" s="695" t="s">
        <v>2076</v>
      </c>
      <c r="D31" s="695">
        <v>2060874.32</v>
      </c>
      <c r="E31" s="695">
        <v>1443018.19</v>
      </c>
      <c r="F31" s="695">
        <v>617856.13</v>
      </c>
      <c r="G31" s="695">
        <v>0</v>
      </c>
      <c r="H31" s="695">
        <v>617856.13</v>
      </c>
      <c r="I31" s="695">
        <v>0</v>
      </c>
      <c r="J31" s="695">
        <v>0</v>
      </c>
      <c r="K31" s="695">
        <v>0</v>
      </c>
      <c r="L31" s="695">
        <v>0</v>
      </c>
      <c r="M31" s="695">
        <v>0</v>
      </c>
    </row>
    <row r="32" spans="2:13">
      <c r="B32" s="695" t="s">
        <v>2077</v>
      </c>
      <c r="C32" s="695" t="s">
        <v>2078</v>
      </c>
      <c r="D32" s="695">
        <v>3713</v>
      </c>
      <c r="E32" s="695">
        <v>3713</v>
      </c>
      <c r="F32" s="695">
        <v>0</v>
      </c>
      <c r="G32" s="695">
        <v>0</v>
      </c>
      <c r="H32" s="695">
        <v>0</v>
      </c>
      <c r="I32" s="695">
        <v>0</v>
      </c>
      <c r="J32" s="695">
        <v>0</v>
      </c>
      <c r="K32" s="695">
        <v>0</v>
      </c>
      <c r="L32" s="695">
        <v>0</v>
      </c>
      <c r="M32" s="695">
        <v>0</v>
      </c>
    </row>
    <row r="33" spans="2:13">
      <c r="B33" s="695" t="s">
        <v>2079</v>
      </c>
      <c r="C33" s="695" t="s">
        <v>2080</v>
      </c>
      <c r="D33" s="695">
        <v>101106</v>
      </c>
      <c r="E33" s="695">
        <v>101106</v>
      </c>
      <c r="F33" s="695">
        <v>0</v>
      </c>
      <c r="G33" s="695">
        <v>0</v>
      </c>
      <c r="H33" s="695">
        <v>0</v>
      </c>
      <c r="I33" s="695">
        <v>0</v>
      </c>
      <c r="J33" s="695">
        <v>0</v>
      </c>
      <c r="K33" s="695">
        <v>0</v>
      </c>
      <c r="L33" s="695">
        <v>0</v>
      </c>
      <c r="M33" s="695">
        <v>0</v>
      </c>
    </row>
    <row r="34" spans="2:13">
      <c r="B34" s="695" t="s">
        <v>2081</v>
      </c>
      <c r="C34" s="695" t="s">
        <v>2082</v>
      </c>
      <c r="D34" s="695">
        <v>704678</v>
      </c>
      <c r="E34" s="695">
        <v>44769</v>
      </c>
      <c r="F34" s="695">
        <v>659909</v>
      </c>
      <c r="G34" s="695">
        <v>0</v>
      </c>
      <c r="H34" s="695">
        <v>659909</v>
      </c>
      <c r="I34" s="695">
        <v>0</v>
      </c>
      <c r="J34" s="695">
        <v>0</v>
      </c>
      <c r="K34" s="695">
        <v>0</v>
      </c>
      <c r="L34" s="695">
        <v>0</v>
      </c>
      <c r="M34" s="695">
        <v>0</v>
      </c>
    </row>
    <row r="35" spans="2:13">
      <c r="B35" s="695" t="s">
        <v>2083</v>
      </c>
      <c r="C35" s="695" t="s">
        <v>2084</v>
      </c>
      <c r="D35" s="695">
        <v>877024.03</v>
      </c>
      <c r="E35" s="695">
        <v>876496.03</v>
      </c>
      <c r="F35" s="695">
        <v>528</v>
      </c>
      <c r="G35" s="695">
        <v>0</v>
      </c>
      <c r="H35" s="695">
        <v>528</v>
      </c>
      <c r="I35" s="695">
        <v>0</v>
      </c>
      <c r="J35" s="695">
        <v>0</v>
      </c>
      <c r="K35" s="695">
        <v>0</v>
      </c>
      <c r="L35" s="695">
        <v>0</v>
      </c>
      <c r="M35" s="695">
        <v>0</v>
      </c>
    </row>
    <row r="36" spans="2:13">
      <c r="B36" s="695" t="s">
        <v>2085</v>
      </c>
      <c r="C36" s="695" t="s">
        <v>2086</v>
      </c>
      <c r="D36" s="695">
        <v>130.44</v>
      </c>
      <c r="E36" s="695">
        <v>130.44</v>
      </c>
      <c r="F36" s="695">
        <v>0</v>
      </c>
      <c r="G36" s="695">
        <v>0</v>
      </c>
      <c r="H36" s="695">
        <v>0</v>
      </c>
      <c r="I36" s="695">
        <v>0</v>
      </c>
      <c r="J36" s="695">
        <v>0</v>
      </c>
      <c r="K36" s="695">
        <v>0</v>
      </c>
      <c r="L36" s="695">
        <v>0</v>
      </c>
      <c r="M36" s="695">
        <v>0</v>
      </c>
    </row>
    <row r="37" spans="2:13">
      <c r="B37" s="695" t="s">
        <v>2087</v>
      </c>
      <c r="C37" s="695" t="s">
        <v>2088</v>
      </c>
      <c r="D37" s="695">
        <v>21077.11</v>
      </c>
      <c r="E37" s="695">
        <v>22818.18</v>
      </c>
      <c r="F37" s="695">
        <v>0</v>
      </c>
      <c r="G37" s="695">
        <v>1741.07</v>
      </c>
      <c r="H37" s="695">
        <v>0</v>
      </c>
      <c r="I37" s="695">
        <v>1741.07</v>
      </c>
      <c r="J37" s="695">
        <v>0</v>
      </c>
      <c r="K37" s="695">
        <v>0</v>
      </c>
      <c r="L37" s="695">
        <v>0</v>
      </c>
      <c r="M37" s="695">
        <v>0</v>
      </c>
    </row>
    <row r="38" spans="2:13">
      <c r="B38" s="695" t="s">
        <v>2089</v>
      </c>
      <c r="C38" s="695" t="s">
        <v>2090</v>
      </c>
      <c r="D38" s="695">
        <v>540</v>
      </c>
      <c r="E38" s="695">
        <v>4178.47</v>
      </c>
      <c r="F38" s="695">
        <v>0</v>
      </c>
      <c r="G38" s="695">
        <v>3638.47</v>
      </c>
      <c r="H38" s="695">
        <v>0</v>
      </c>
      <c r="I38" s="695">
        <v>3638.47</v>
      </c>
      <c r="J38" s="695">
        <v>0</v>
      </c>
      <c r="K38" s="695">
        <v>0</v>
      </c>
      <c r="L38" s="695">
        <v>0</v>
      </c>
      <c r="M38" s="695">
        <v>0</v>
      </c>
    </row>
    <row r="39" spans="2:13">
      <c r="B39" s="695" t="s">
        <v>2091</v>
      </c>
      <c r="C39" s="695" t="s">
        <v>2092</v>
      </c>
      <c r="D39" s="695">
        <v>19521</v>
      </c>
      <c r="E39" s="695">
        <v>19521</v>
      </c>
      <c r="F39" s="695">
        <v>0</v>
      </c>
      <c r="G39" s="695">
        <v>0</v>
      </c>
      <c r="H39" s="695">
        <v>0</v>
      </c>
      <c r="I39" s="695">
        <v>0</v>
      </c>
      <c r="J39" s="695">
        <v>0</v>
      </c>
      <c r="K39" s="695">
        <v>0</v>
      </c>
      <c r="L39" s="695">
        <v>0</v>
      </c>
      <c r="M39" s="695">
        <v>0</v>
      </c>
    </row>
    <row r="40" spans="2:13">
      <c r="B40" s="695" t="s">
        <v>2093</v>
      </c>
      <c r="C40" s="695" t="s">
        <v>2094</v>
      </c>
      <c r="D40" s="695">
        <v>14088.32</v>
      </c>
      <c r="E40" s="695">
        <v>14964.32</v>
      </c>
      <c r="F40" s="695">
        <v>0</v>
      </c>
      <c r="G40" s="695">
        <v>876</v>
      </c>
      <c r="H40" s="695">
        <v>0</v>
      </c>
      <c r="I40" s="695">
        <v>876</v>
      </c>
      <c r="J40" s="695">
        <v>0</v>
      </c>
      <c r="K40" s="695">
        <v>0</v>
      </c>
      <c r="L40" s="695">
        <v>0</v>
      </c>
      <c r="M40" s="695">
        <v>0</v>
      </c>
    </row>
    <row r="41" spans="2:13">
      <c r="B41" s="695" t="s">
        <v>2095</v>
      </c>
      <c r="C41" s="695" t="s">
        <v>2096</v>
      </c>
      <c r="D41" s="695">
        <v>114000</v>
      </c>
      <c r="E41" s="695">
        <v>114000</v>
      </c>
      <c r="F41" s="695">
        <v>0</v>
      </c>
      <c r="G41" s="695">
        <v>0</v>
      </c>
      <c r="H41" s="695">
        <v>0</v>
      </c>
      <c r="I41" s="695">
        <v>0</v>
      </c>
      <c r="J41" s="695">
        <v>0</v>
      </c>
      <c r="K41" s="695">
        <v>0</v>
      </c>
      <c r="L41" s="695">
        <v>0</v>
      </c>
      <c r="M41" s="695">
        <v>0</v>
      </c>
    </row>
    <row r="42" spans="2:13">
      <c r="B42" s="695" t="s">
        <v>2097</v>
      </c>
      <c r="C42" s="695" t="s">
        <v>2098</v>
      </c>
      <c r="D42" s="695">
        <v>25946.5</v>
      </c>
      <c r="E42" s="695">
        <v>28190.92</v>
      </c>
      <c r="F42" s="695">
        <v>0</v>
      </c>
      <c r="G42" s="695">
        <v>2244.42</v>
      </c>
      <c r="H42" s="695">
        <v>0</v>
      </c>
      <c r="I42" s="695">
        <v>2244.42</v>
      </c>
      <c r="J42" s="695">
        <v>0</v>
      </c>
      <c r="K42" s="695">
        <v>0</v>
      </c>
      <c r="L42" s="695">
        <v>0</v>
      </c>
      <c r="M42" s="695">
        <v>0</v>
      </c>
    </row>
    <row r="43" spans="2:13">
      <c r="B43" s="695" t="s">
        <v>2099</v>
      </c>
      <c r="C43" s="695" t="s">
        <v>2100</v>
      </c>
      <c r="D43" s="695">
        <v>776.25</v>
      </c>
      <c r="E43" s="695">
        <v>68857.72</v>
      </c>
      <c r="F43" s="695">
        <v>0</v>
      </c>
      <c r="G43" s="695">
        <v>68081.47</v>
      </c>
      <c r="H43" s="695">
        <v>0</v>
      </c>
      <c r="I43" s="695">
        <v>68081.47</v>
      </c>
      <c r="J43" s="695">
        <v>0</v>
      </c>
      <c r="K43" s="695">
        <v>0</v>
      </c>
      <c r="L43" s="695">
        <v>0</v>
      </c>
      <c r="M43" s="695">
        <v>0</v>
      </c>
    </row>
    <row r="44" spans="2:13">
      <c r="B44" s="695" t="s">
        <v>2101</v>
      </c>
      <c r="C44" s="695" t="s">
        <v>2102</v>
      </c>
      <c r="D44" s="695">
        <v>15141.44</v>
      </c>
      <c r="E44" s="695">
        <v>17668.57</v>
      </c>
      <c r="F44" s="695">
        <v>0</v>
      </c>
      <c r="G44" s="695">
        <v>2527.13</v>
      </c>
      <c r="H44" s="695">
        <v>0</v>
      </c>
      <c r="I44" s="695">
        <v>2527.13</v>
      </c>
      <c r="J44" s="695">
        <v>0</v>
      </c>
      <c r="K44" s="695">
        <v>0</v>
      </c>
      <c r="L44" s="695">
        <v>0</v>
      </c>
      <c r="M44" s="695">
        <v>0</v>
      </c>
    </row>
    <row r="45" spans="2:13">
      <c r="B45" s="695" t="s">
        <v>2103</v>
      </c>
      <c r="C45" s="695" t="s">
        <v>2104</v>
      </c>
      <c r="D45" s="695">
        <v>20818.419999999998</v>
      </c>
      <c r="E45" s="695">
        <v>22601.56</v>
      </c>
      <c r="F45" s="695">
        <v>0</v>
      </c>
      <c r="G45" s="695">
        <v>1783.14</v>
      </c>
      <c r="H45" s="695">
        <v>0</v>
      </c>
      <c r="I45" s="695">
        <v>1783.14</v>
      </c>
      <c r="J45" s="695">
        <v>0</v>
      </c>
      <c r="K45" s="695">
        <v>0</v>
      </c>
      <c r="L45" s="695">
        <v>0</v>
      </c>
      <c r="M45" s="695">
        <v>0</v>
      </c>
    </row>
    <row r="46" spans="2:13">
      <c r="B46" s="695" t="s">
        <v>2105</v>
      </c>
      <c r="C46" s="695" t="s">
        <v>2106</v>
      </c>
      <c r="D46" s="695">
        <v>2122.58</v>
      </c>
      <c r="E46" s="695">
        <v>2122.59</v>
      </c>
      <c r="F46" s="695">
        <v>0</v>
      </c>
      <c r="G46" s="695">
        <v>0.01</v>
      </c>
      <c r="H46" s="695">
        <v>0</v>
      </c>
      <c r="I46" s="695">
        <v>0.01</v>
      </c>
      <c r="J46" s="695">
        <v>0</v>
      </c>
      <c r="K46" s="695">
        <v>0</v>
      </c>
      <c r="L46" s="695">
        <v>0</v>
      </c>
      <c r="M46" s="695">
        <v>0</v>
      </c>
    </row>
    <row r="47" spans="2:13">
      <c r="B47" s="695" t="s">
        <v>2107</v>
      </c>
      <c r="C47" s="695" t="s">
        <v>2108</v>
      </c>
      <c r="D47" s="695">
        <v>316517.48</v>
      </c>
      <c r="E47" s="695">
        <v>316871.48</v>
      </c>
      <c r="F47" s="695">
        <v>0</v>
      </c>
      <c r="G47" s="695">
        <v>354</v>
      </c>
      <c r="H47" s="695">
        <v>0</v>
      </c>
      <c r="I47" s="695">
        <v>354</v>
      </c>
      <c r="J47" s="695">
        <v>0</v>
      </c>
      <c r="K47" s="695">
        <v>0</v>
      </c>
      <c r="L47" s="695">
        <v>0</v>
      </c>
      <c r="M47" s="695">
        <v>0</v>
      </c>
    </row>
    <row r="48" spans="2:13">
      <c r="B48" s="695" t="s">
        <v>2109</v>
      </c>
      <c r="C48" s="695" t="s">
        <v>2110</v>
      </c>
      <c r="D48" s="695">
        <v>2104803.52</v>
      </c>
      <c r="E48" s="695">
        <v>2107254.33</v>
      </c>
      <c r="F48" s="695">
        <v>0</v>
      </c>
      <c r="G48" s="695">
        <v>2450.81</v>
      </c>
      <c r="H48" s="695">
        <v>0</v>
      </c>
      <c r="I48" s="695">
        <v>2450.81</v>
      </c>
      <c r="J48" s="695">
        <v>0</v>
      </c>
      <c r="K48" s="695">
        <v>0</v>
      </c>
      <c r="L48" s="695">
        <v>0</v>
      </c>
      <c r="M48" s="695">
        <v>0</v>
      </c>
    </row>
    <row r="49" spans="2:13">
      <c r="B49" s="695" t="s">
        <v>2111</v>
      </c>
      <c r="C49" s="695" t="s">
        <v>2112</v>
      </c>
      <c r="D49" s="695">
        <v>64.489999999999995</v>
      </c>
      <c r="E49" s="695">
        <v>64.489999999999995</v>
      </c>
      <c r="F49" s="695">
        <v>0</v>
      </c>
      <c r="G49" s="695">
        <v>0</v>
      </c>
      <c r="H49" s="695">
        <v>0</v>
      </c>
      <c r="I49" s="695">
        <v>0</v>
      </c>
      <c r="J49" s="695">
        <v>0</v>
      </c>
      <c r="K49" s="695">
        <v>0</v>
      </c>
      <c r="L49" s="695">
        <v>0</v>
      </c>
      <c r="M49" s="695">
        <v>0</v>
      </c>
    </row>
    <row r="50" spans="2:13">
      <c r="B50" s="695" t="s">
        <v>2113</v>
      </c>
      <c r="C50" s="695" t="s">
        <v>2114</v>
      </c>
      <c r="D50" s="695">
        <v>9195.76</v>
      </c>
      <c r="E50" s="695">
        <v>8883.9599999999991</v>
      </c>
      <c r="F50" s="695">
        <v>311.8</v>
      </c>
      <c r="G50" s="695">
        <v>0</v>
      </c>
      <c r="H50" s="695">
        <v>311.8</v>
      </c>
      <c r="I50" s="695">
        <v>0</v>
      </c>
      <c r="J50" s="695">
        <v>0</v>
      </c>
      <c r="K50" s="695">
        <v>0</v>
      </c>
      <c r="L50" s="695">
        <v>0</v>
      </c>
      <c r="M50" s="695">
        <v>0</v>
      </c>
    </row>
    <row r="51" spans="2:13">
      <c r="B51" s="695" t="s">
        <v>2115</v>
      </c>
      <c r="C51" s="695" t="s">
        <v>2116</v>
      </c>
      <c r="D51" s="695">
        <v>76517.350000000006</v>
      </c>
      <c r="E51" s="695">
        <v>76517.350000000006</v>
      </c>
      <c r="F51" s="695">
        <v>0</v>
      </c>
      <c r="G51" s="695">
        <v>0</v>
      </c>
      <c r="H51" s="695">
        <v>0</v>
      </c>
      <c r="I51" s="695">
        <v>0</v>
      </c>
      <c r="J51" s="695">
        <v>0</v>
      </c>
      <c r="K51" s="695">
        <v>0</v>
      </c>
      <c r="L51" s="695">
        <v>0</v>
      </c>
      <c r="M51" s="695">
        <v>0</v>
      </c>
    </row>
    <row r="52" spans="2:13">
      <c r="B52" s="695" t="s">
        <v>2117</v>
      </c>
      <c r="C52" s="695" t="s">
        <v>2118</v>
      </c>
      <c r="D52" s="695">
        <v>1500</v>
      </c>
      <c r="E52" s="695">
        <v>1500</v>
      </c>
      <c r="F52" s="695">
        <v>0</v>
      </c>
      <c r="G52" s="695">
        <v>0</v>
      </c>
      <c r="H52" s="695">
        <v>0</v>
      </c>
      <c r="I52" s="695">
        <v>0</v>
      </c>
      <c r="J52" s="695">
        <v>0</v>
      </c>
      <c r="K52" s="695">
        <v>0</v>
      </c>
      <c r="L52" s="695">
        <v>0</v>
      </c>
      <c r="M52" s="695">
        <v>0</v>
      </c>
    </row>
    <row r="53" spans="2:13">
      <c r="B53" s="695" t="s">
        <v>2119</v>
      </c>
      <c r="C53" s="695" t="s">
        <v>2120</v>
      </c>
      <c r="D53" s="695">
        <v>12251</v>
      </c>
      <c r="E53" s="695">
        <v>12251</v>
      </c>
      <c r="F53" s="695">
        <v>0</v>
      </c>
      <c r="G53" s="695">
        <v>0</v>
      </c>
      <c r="H53" s="695">
        <v>0</v>
      </c>
      <c r="I53" s="695">
        <v>0</v>
      </c>
      <c r="J53" s="695">
        <v>0</v>
      </c>
      <c r="K53" s="695">
        <v>0</v>
      </c>
      <c r="L53" s="695">
        <v>0</v>
      </c>
      <c r="M53" s="695">
        <v>0</v>
      </c>
    </row>
    <row r="54" spans="2:13">
      <c r="B54" s="695" t="s">
        <v>2121</v>
      </c>
      <c r="C54" s="695" t="s">
        <v>2122</v>
      </c>
      <c r="D54" s="695">
        <v>316228.21000000002</v>
      </c>
      <c r="E54" s="695">
        <v>316228.21000000002</v>
      </c>
      <c r="F54" s="695">
        <v>0</v>
      </c>
      <c r="G54" s="695">
        <v>0</v>
      </c>
      <c r="H54" s="695">
        <v>0</v>
      </c>
      <c r="I54" s="695">
        <v>0</v>
      </c>
      <c r="J54" s="695">
        <v>0</v>
      </c>
      <c r="K54" s="695">
        <v>0</v>
      </c>
      <c r="L54" s="695">
        <v>0</v>
      </c>
      <c r="M54" s="695">
        <v>0</v>
      </c>
    </row>
    <row r="55" spans="2:13">
      <c r="B55" s="695" t="s">
        <v>2123</v>
      </c>
      <c r="C55" s="695" t="s">
        <v>2124</v>
      </c>
      <c r="D55" s="695">
        <v>5482313.2000000002</v>
      </c>
      <c r="E55" s="695">
        <v>5482313.2000000002</v>
      </c>
      <c r="F55" s="695">
        <v>0</v>
      </c>
      <c r="G55" s="695">
        <v>0</v>
      </c>
      <c r="H55" s="695">
        <v>0</v>
      </c>
      <c r="I55" s="695">
        <v>0</v>
      </c>
      <c r="J55" s="695">
        <v>0</v>
      </c>
      <c r="K55" s="695">
        <v>0</v>
      </c>
      <c r="L55" s="695">
        <v>0</v>
      </c>
      <c r="M55" s="695">
        <v>0</v>
      </c>
    </row>
    <row r="56" spans="2:13">
      <c r="B56" s="695" t="s">
        <v>2125</v>
      </c>
      <c r="C56" s="695" t="s">
        <v>2126</v>
      </c>
      <c r="D56" s="695">
        <v>3476927.01</v>
      </c>
      <c r="E56" s="695">
        <v>2808587.01</v>
      </c>
      <c r="F56" s="695">
        <v>668340</v>
      </c>
      <c r="G56" s="695">
        <v>0</v>
      </c>
      <c r="H56" s="695">
        <v>668340</v>
      </c>
      <c r="I56" s="695">
        <v>0</v>
      </c>
      <c r="J56" s="695">
        <v>0</v>
      </c>
      <c r="K56" s="695">
        <v>0</v>
      </c>
      <c r="L56" s="695">
        <v>0</v>
      </c>
      <c r="M56" s="695">
        <v>0</v>
      </c>
    </row>
    <row r="57" spans="2:13">
      <c r="B57" s="695" t="s">
        <v>2127</v>
      </c>
      <c r="C57" s="695" t="s">
        <v>2128</v>
      </c>
      <c r="D57" s="695">
        <v>41736.839999999997</v>
      </c>
      <c r="E57" s="695">
        <v>87698.94</v>
      </c>
      <c r="F57" s="695">
        <v>0</v>
      </c>
      <c r="G57" s="695">
        <v>45962.1</v>
      </c>
      <c r="H57" s="695">
        <v>0</v>
      </c>
      <c r="I57" s="695">
        <v>45962.1</v>
      </c>
      <c r="J57" s="695">
        <v>0</v>
      </c>
      <c r="K57" s="695">
        <v>0</v>
      </c>
      <c r="L57" s="695">
        <v>0</v>
      </c>
      <c r="M57" s="695">
        <v>0</v>
      </c>
    </row>
    <row r="58" spans="2:13">
      <c r="B58" s="695" t="s">
        <v>2129</v>
      </c>
      <c r="C58" s="695" t="s">
        <v>2130</v>
      </c>
      <c r="D58" s="695">
        <v>66756.33</v>
      </c>
      <c r="E58" s="695">
        <v>66756.33</v>
      </c>
      <c r="F58" s="695">
        <v>0</v>
      </c>
      <c r="G58" s="695">
        <v>0</v>
      </c>
      <c r="H58" s="695">
        <v>0</v>
      </c>
      <c r="I58" s="695">
        <v>0</v>
      </c>
      <c r="J58" s="695">
        <v>0</v>
      </c>
      <c r="K58" s="695">
        <v>0</v>
      </c>
      <c r="L58" s="695">
        <v>0</v>
      </c>
      <c r="M58" s="695">
        <v>0</v>
      </c>
    </row>
    <row r="59" spans="2:13">
      <c r="B59" s="695" t="s">
        <v>2131</v>
      </c>
      <c r="C59" s="695" t="s">
        <v>2132</v>
      </c>
      <c r="D59" s="695">
        <v>2967884.5</v>
      </c>
      <c r="E59" s="695">
        <v>2967884.5</v>
      </c>
      <c r="F59" s="695">
        <v>0</v>
      </c>
      <c r="G59" s="695">
        <v>0</v>
      </c>
      <c r="H59" s="695">
        <v>0</v>
      </c>
      <c r="I59" s="695">
        <v>0</v>
      </c>
      <c r="J59" s="695">
        <v>0</v>
      </c>
      <c r="K59" s="695">
        <v>0</v>
      </c>
      <c r="L59" s="695">
        <v>0</v>
      </c>
      <c r="M59" s="695">
        <v>0</v>
      </c>
    </row>
    <row r="60" spans="2:13">
      <c r="B60" s="695" t="s">
        <v>2133</v>
      </c>
      <c r="C60" s="695" t="s">
        <v>2134</v>
      </c>
      <c r="D60" s="695">
        <v>0</v>
      </c>
      <c r="E60" s="695">
        <v>103470</v>
      </c>
      <c r="F60" s="695">
        <v>0</v>
      </c>
      <c r="G60" s="695">
        <v>103470</v>
      </c>
      <c r="H60" s="695">
        <v>0</v>
      </c>
      <c r="I60" s="695">
        <v>103470</v>
      </c>
      <c r="J60" s="695">
        <v>0</v>
      </c>
      <c r="K60" s="695">
        <v>0</v>
      </c>
      <c r="L60" s="695">
        <v>0</v>
      </c>
      <c r="M60" s="695">
        <v>0</v>
      </c>
    </row>
    <row r="61" spans="2:13">
      <c r="B61" s="695" t="s">
        <v>2135</v>
      </c>
      <c r="C61" s="695" t="s">
        <v>2136</v>
      </c>
      <c r="D61" s="695">
        <v>0</v>
      </c>
      <c r="E61" s="695">
        <v>2684829.67</v>
      </c>
      <c r="F61" s="695">
        <v>0</v>
      </c>
      <c r="G61" s="695">
        <v>2684829.67</v>
      </c>
      <c r="H61" s="695">
        <v>0</v>
      </c>
      <c r="I61" s="695">
        <v>2684829.67</v>
      </c>
      <c r="J61" s="695">
        <v>0</v>
      </c>
      <c r="K61" s="695">
        <v>0</v>
      </c>
      <c r="L61" s="695">
        <v>0</v>
      </c>
      <c r="M61" s="695">
        <v>0</v>
      </c>
    </row>
    <row r="62" spans="2:13">
      <c r="B62" s="695" t="s">
        <v>2137</v>
      </c>
      <c r="C62" s="695" t="s">
        <v>2138</v>
      </c>
      <c r="D62" s="695">
        <v>4123881.18</v>
      </c>
      <c r="E62" s="695">
        <v>3833.55</v>
      </c>
      <c r="F62" s="695">
        <v>4120047.63</v>
      </c>
      <c r="G62" s="695">
        <v>0</v>
      </c>
      <c r="H62" s="695">
        <v>0</v>
      </c>
      <c r="I62" s="695">
        <v>0</v>
      </c>
      <c r="J62" s="695">
        <v>4120047.63</v>
      </c>
      <c r="K62" s="695">
        <v>0</v>
      </c>
      <c r="L62" s="695">
        <v>0</v>
      </c>
      <c r="M62" s="695">
        <v>0</v>
      </c>
    </row>
    <row r="63" spans="2:13">
      <c r="B63" s="695" t="s">
        <v>2139</v>
      </c>
      <c r="C63" s="695" t="s">
        <v>2140</v>
      </c>
      <c r="D63" s="695">
        <v>704182.41</v>
      </c>
      <c r="E63" s="695">
        <v>0</v>
      </c>
      <c r="F63" s="695">
        <v>704182.41</v>
      </c>
      <c r="G63" s="695">
        <v>0</v>
      </c>
      <c r="H63" s="695">
        <v>0</v>
      </c>
      <c r="I63" s="695">
        <v>0</v>
      </c>
      <c r="J63" s="695">
        <v>704182.41</v>
      </c>
      <c r="K63" s="695">
        <v>0</v>
      </c>
      <c r="L63" s="695">
        <v>0</v>
      </c>
      <c r="M63" s="695">
        <v>0</v>
      </c>
    </row>
    <row r="64" spans="2:13">
      <c r="B64" s="695" t="s">
        <v>2141</v>
      </c>
      <c r="C64" s="695" t="s">
        <v>2142</v>
      </c>
      <c r="D64" s="695">
        <v>100560.93</v>
      </c>
      <c r="E64" s="695">
        <v>0</v>
      </c>
      <c r="F64" s="695">
        <v>100560.93</v>
      </c>
      <c r="G64" s="695">
        <v>0</v>
      </c>
      <c r="H64" s="695">
        <v>0</v>
      </c>
      <c r="I64" s="695">
        <v>0</v>
      </c>
      <c r="J64" s="695">
        <v>100560.93</v>
      </c>
      <c r="K64" s="695">
        <v>0</v>
      </c>
      <c r="L64" s="695">
        <v>0</v>
      </c>
      <c r="M64" s="695">
        <v>0</v>
      </c>
    </row>
    <row r="65" spans="2:13">
      <c r="B65" s="695" t="s">
        <v>2143</v>
      </c>
      <c r="C65" s="695" t="s">
        <v>2144</v>
      </c>
      <c r="D65" s="695">
        <v>75481.19</v>
      </c>
      <c r="E65" s="695">
        <v>0</v>
      </c>
      <c r="F65" s="695">
        <v>75481.19</v>
      </c>
      <c r="G65" s="695">
        <v>0</v>
      </c>
      <c r="H65" s="695">
        <v>0</v>
      </c>
      <c r="I65" s="695">
        <v>0</v>
      </c>
      <c r="J65" s="695">
        <v>75481.19</v>
      </c>
      <c r="K65" s="695">
        <v>0</v>
      </c>
      <c r="L65" s="695">
        <v>0</v>
      </c>
      <c r="M65" s="695">
        <v>0</v>
      </c>
    </row>
    <row r="66" spans="2:13">
      <c r="B66" s="695" t="s">
        <v>2145</v>
      </c>
      <c r="C66" s="695" t="s">
        <v>2146</v>
      </c>
      <c r="D66" s="695">
        <v>669696.14</v>
      </c>
      <c r="E66" s="695">
        <v>0</v>
      </c>
      <c r="F66" s="695">
        <v>669696.14</v>
      </c>
      <c r="G66" s="695">
        <v>0</v>
      </c>
      <c r="H66" s="695">
        <v>0</v>
      </c>
      <c r="I66" s="695">
        <v>0</v>
      </c>
      <c r="J66" s="695">
        <v>669696.14</v>
      </c>
      <c r="K66" s="695">
        <v>0</v>
      </c>
      <c r="L66" s="695">
        <v>0</v>
      </c>
      <c r="M66" s="695">
        <v>0</v>
      </c>
    </row>
    <row r="67" spans="2:13">
      <c r="B67" s="695" t="s">
        <v>2147</v>
      </c>
      <c r="C67" s="695" t="s">
        <v>2148</v>
      </c>
      <c r="D67" s="695">
        <v>17706.22</v>
      </c>
      <c r="E67" s="695">
        <v>0</v>
      </c>
      <c r="F67" s="695">
        <v>17706.22</v>
      </c>
      <c r="G67" s="695">
        <v>0</v>
      </c>
      <c r="H67" s="695">
        <v>0</v>
      </c>
      <c r="I67" s="695">
        <v>0</v>
      </c>
      <c r="J67" s="695">
        <v>17706.22</v>
      </c>
      <c r="K67" s="695">
        <v>0</v>
      </c>
      <c r="L67" s="695">
        <v>0</v>
      </c>
      <c r="M67" s="695">
        <v>0</v>
      </c>
    </row>
    <row r="68" spans="2:13">
      <c r="B68" s="695" t="s">
        <v>2149</v>
      </c>
      <c r="C68" s="695" t="s">
        <v>2150</v>
      </c>
      <c r="D68" s="695">
        <v>465391.5</v>
      </c>
      <c r="E68" s="695">
        <v>0</v>
      </c>
      <c r="F68" s="695">
        <v>465391.5</v>
      </c>
      <c r="G68" s="695">
        <v>0</v>
      </c>
      <c r="H68" s="695">
        <v>0</v>
      </c>
      <c r="I68" s="695">
        <v>0</v>
      </c>
      <c r="J68" s="695">
        <v>465391.5</v>
      </c>
      <c r="K68" s="695">
        <v>0</v>
      </c>
      <c r="L68" s="695">
        <v>0</v>
      </c>
      <c r="M68" s="695">
        <v>0</v>
      </c>
    </row>
    <row r="69" spans="2:13">
      <c r="B69" s="695" t="s">
        <v>2151</v>
      </c>
      <c r="C69" s="695" t="s">
        <v>2152</v>
      </c>
      <c r="D69" s="695">
        <v>3881.68</v>
      </c>
      <c r="E69" s="695">
        <v>0</v>
      </c>
      <c r="F69" s="695">
        <v>3881.68</v>
      </c>
      <c r="G69" s="695">
        <v>0</v>
      </c>
      <c r="H69" s="695">
        <v>0</v>
      </c>
      <c r="I69" s="695">
        <v>0</v>
      </c>
      <c r="J69" s="695">
        <v>3881.68</v>
      </c>
      <c r="K69" s="695">
        <v>0</v>
      </c>
      <c r="L69" s="695">
        <v>0</v>
      </c>
      <c r="M69" s="695">
        <v>0</v>
      </c>
    </row>
    <row r="70" spans="2:13">
      <c r="B70" s="695" t="s">
        <v>2153</v>
      </c>
      <c r="C70" s="695" t="s">
        <v>2154</v>
      </c>
      <c r="D70" s="695">
        <v>6272066.8499999996</v>
      </c>
      <c r="E70" s="695">
        <v>6177320.9500000002</v>
      </c>
      <c r="F70" s="695">
        <v>94745.9</v>
      </c>
      <c r="G70" s="695">
        <v>0</v>
      </c>
      <c r="H70" s="695">
        <v>0</v>
      </c>
      <c r="I70" s="695">
        <v>0</v>
      </c>
      <c r="J70" s="695">
        <v>94745.9</v>
      </c>
      <c r="K70" s="695">
        <v>0</v>
      </c>
      <c r="L70" s="695">
        <v>0</v>
      </c>
      <c r="M70" s="695">
        <v>0</v>
      </c>
    </row>
    <row r="71" spans="2:13">
      <c r="B71" s="695" t="s">
        <v>2155</v>
      </c>
      <c r="C71" s="695" t="s">
        <v>2156</v>
      </c>
      <c r="D71" s="695">
        <v>155709.71</v>
      </c>
      <c r="E71" s="695">
        <v>0</v>
      </c>
      <c r="F71" s="695">
        <v>155709.71</v>
      </c>
      <c r="G71" s="695">
        <v>0</v>
      </c>
      <c r="H71" s="695">
        <v>0</v>
      </c>
      <c r="I71" s="695">
        <v>0</v>
      </c>
      <c r="J71" s="695">
        <v>155709.71</v>
      </c>
      <c r="K71" s="695">
        <v>0</v>
      </c>
      <c r="L71" s="695">
        <v>0</v>
      </c>
      <c r="M71" s="695">
        <v>0</v>
      </c>
    </row>
    <row r="72" spans="2:13">
      <c r="B72" s="695" t="s">
        <v>2157</v>
      </c>
      <c r="C72" s="695" t="s">
        <v>2158</v>
      </c>
      <c r="D72" s="695">
        <v>25946.5</v>
      </c>
      <c r="E72" s="695">
        <v>0</v>
      </c>
      <c r="F72" s="695">
        <v>25946.5</v>
      </c>
      <c r="G72" s="695">
        <v>0</v>
      </c>
      <c r="H72" s="695">
        <v>0</v>
      </c>
      <c r="I72" s="695">
        <v>0</v>
      </c>
      <c r="J72" s="695">
        <v>25946.5</v>
      </c>
      <c r="K72" s="695">
        <v>0</v>
      </c>
      <c r="L72" s="695">
        <v>0</v>
      </c>
      <c r="M72" s="695">
        <v>0</v>
      </c>
    </row>
    <row r="73" spans="2:13">
      <c r="B73" s="695" t="s">
        <v>2159</v>
      </c>
      <c r="C73" s="695" t="s">
        <v>2160</v>
      </c>
      <c r="D73" s="695">
        <v>19703.900000000001</v>
      </c>
      <c r="E73" s="695">
        <v>0</v>
      </c>
      <c r="F73" s="695">
        <v>19703.900000000001</v>
      </c>
      <c r="G73" s="695">
        <v>0</v>
      </c>
      <c r="H73" s="695">
        <v>0</v>
      </c>
      <c r="I73" s="695">
        <v>0</v>
      </c>
      <c r="J73" s="695">
        <v>19703.900000000001</v>
      </c>
      <c r="K73" s="695">
        <v>0</v>
      </c>
      <c r="L73" s="695">
        <v>0</v>
      </c>
      <c r="M73" s="695">
        <v>0</v>
      </c>
    </row>
    <row r="74" spans="2:13">
      <c r="B74" s="695" t="s">
        <v>2161</v>
      </c>
      <c r="C74" s="695" t="s">
        <v>2162</v>
      </c>
      <c r="D74" s="695">
        <v>875.57</v>
      </c>
      <c r="E74" s="695">
        <v>0</v>
      </c>
      <c r="F74" s="695">
        <v>875.57</v>
      </c>
      <c r="G74" s="695">
        <v>0</v>
      </c>
      <c r="H74" s="695">
        <v>0</v>
      </c>
      <c r="I74" s="695">
        <v>0</v>
      </c>
      <c r="J74" s="695">
        <v>875.57</v>
      </c>
      <c r="K74" s="695">
        <v>0</v>
      </c>
      <c r="L74" s="695">
        <v>0</v>
      </c>
      <c r="M74" s="695">
        <v>0</v>
      </c>
    </row>
    <row r="75" spans="2:13">
      <c r="B75" s="695" t="s">
        <v>2163</v>
      </c>
      <c r="C75" s="695" t="s">
        <v>2164</v>
      </c>
      <c r="D75" s="695">
        <v>1247.02</v>
      </c>
      <c r="E75" s="695">
        <v>0</v>
      </c>
      <c r="F75" s="695">
        <v>1247.02</v>
      </c>
      <c r="G75" s="695">
        <v>0</v>
      </c>
      <c r="H75" s="695">
        <v>0</v>
      </c>
      <c r="I75" s="695">
        <v>0</v>
      </c>
      <c r="J75" s="695">
        <v>1247.02</v>
      </c>
      <c r="K75" s="695">
        <v>0</v>
      </c>
      <c r="L75" s="695">
        <v>0</v>
      </c>
      <c r="M75" s="695">
        <v>0</v>
      </c>
    </row>
    <row r="76" spans="2:13">
      <c r="B76" s="695" t="s">
        <v>2165</v>
      </c>
      <c r="C76" s="695" t="s">
        <v>2166</v>
      </c>
      <c r="D76" s="695">
        <v>14047.32</v>
      </c>
      <c r="E76" s="695">
        <v>0</v>
      </c>
      <c r="F76" s="695">
        <v>14047.32</v>
      </c>
      <c r="G76" s="695">
        <v>0</v>
      </c>
      <c r="H76" s="695">
        <v>0</v>
      </c>
      <c r="I76" s="695">
        <v>0</v>
      </c>
      <c r="J76" s="695">
        <v>14047.32</v>
      </c>
      <c r="K76" s="695">
        <v>0</v>
      </c>
      <c r="L76" s="695">
        <v>0</v>
      </c>
      <c r="M76" s="695">
        <v>0</v>
      </c>
    </row>
    <row r="77" spans="2:13">
      <c r="B77" s="695" t="s">
        <v>2167</v>
      </c>
      <c r="C77" s="695" t="s">
        <v>2168</v>
      </c>
      <c r="D77" s="695">
        <v>2436</v>
      </c>
      <c r="E77" s="695">
        <v>0</v>
      </c>
      <c r="F77" s="695">
        <v>2436</v>
      </c>
      <c r="G77" s="695">
        <v>0</v>
      </c>
      <c r="H77" s="695">
        <v>0</v>
      </c>
      <c r="I77" s="695">
        <v>0</v>
      </c>
      <c r="J77" s="695">
        <v>2436</v>
      </c>
      <c r="K77" s="695">
        <v>0</v>
      </c>
      <c r="L77" s="695">
        <v>0</v>
      </c>
      <c r="M77" s="695">
        <v>0</v>
      </c>
    </row>
    <row r="78" spans="2:13">
      <c r="B78" s="695" t="s">
        <v>2169</v>
      </c>
      <c r="C78" s="695" t="s">
        <v>2170</v>
      </c>
      <c r="D78" s="695">
        <v>4409.5</v>
      </c>
      <c r="E78" s="695">
        <v>3540.67</v>
      </c>
      <c r="F78" s="695">
        <v>868.83</v>
      </c>
      <c r="G78" s="695">
        <v>0</v>
      </c>
      <c r="H78" s="695">
        <v>0</v>
      </c>
      <c r="I78" s="695">
        <v>0</v>
      </c>
      <c r="J78" s="695">
        <v>868.83</v>
      </c>
      <c r="K78" s="695">
        <v>0</v>
      </c>
      <c r="L78" s="695">
        <v>0</v>
      </c>
      <c r="M78" s="695">
        <v>0</v>
      </c>
    </row>
    <row r="79" spans="2:13">
      <c r="B79" s="695" t="s">
        <v>2171</v>
      </c>
      <c r="C79" s="695" t="s">
        <v>2172</v>
      </c>
      <c r="D79" s="695">
        <v>15116.41</v>
      </c>
      <c r="E79" s="695">
        <v>0</v>
      </c>
      <c r="F79" s="695">
        <v>15116.41</v>
      </c>
      <c r="G79" s="695">
        <v>0</v>
      </c>
      <c r="H79" s="695">
        <v>0</v>
      </c>
      <c r="I79" s="695">
        <v>0</v>
      </c>
      <c r="J79" s="695">
        <v>15116.41</v>
      </c>
      <c r="K79" s="695">
        <v>0</v>
      </c>
      <c r="L79" s="695">
        <v>0</v>
      </c>
      <c r="M79" s="695">
        <v>0</v>
      </c>
    </row>
    <row r="80" spans="2:13">
      <c r="B80" s="695" t="s">
        <v>2173</v>
      </c>
      <c r="C80" s="695" t="s">
        <v>2174</v>
      </c>
      <c r="D80" s="695">
        <v>5543.78</v>
      </c>
      <c r="E80" s="695">
        <v>0</v>
      </c>
      <c r="F80" s="695">
        <v>5543.78</v>
      </c>
      <c r="G80" s="695">
        <v>0</v>
      </c>
      <c r="H80" s="695">
        <v>0</v>
      </c>
      <c r="I80" s="695">
        <v>0</v>
      </c>
      <c r="J80" s="695">
        <v>5543.78</v>
      </c>
      <c r="K80" s="695">
        <v>0</v>
      </c>
      <c r="L80" s="695">
        <v>0</v>
      </c>
      <c r="M80" s="695">
        <v>0</v>
      </c>
    </row>
    <row r="81" spans="2:13">
      <c r="B81" s="695" t="s">
        <v>2175</v>
      </c>
      <c r="C81" s="695" t="s">
        <v>2176</v>
      </c>
      <c r="D81" s="695">
        <v>1765.87</v>
      </c>
      <c r="E81" s="695">
        <v>0</v>
      </c>
      <c r="F81" s="695">
        <v>1765.87</v>
      </c>
      <c r="G81" s="695">
        <v>0</v>
      </c>
      <c r="H81" s="695">
        <v>0</v>
      </c>
      <c r="I81" s="695">
        <v>0</v>
      </c>
      <c r="J81" s="695">
        <v>1765.87</v>
      </c>
      <c r="K81" s="695">
        <v>0</v>
      </c>
      <c r="L81" s="695">
        <v>0</v>
      </c>
      <c r="M81" s="695">
        <v>0</v>
      </c>
    </row>
    <row r="82" spans="2:13">
      <c r="B82" s="695" t="s">
        <v>2177</v>
      </c>
      <c r="C82" s="695" t="s">
        <v>2178</v>
      </c>
      <c r="D82" s="695">
        <v>4458.93</v>
      </c>
      <c r="E82" s="695">
        <v>0</v>
      </c>
      <c r="F82" s="695">
        <v>4458.93</v>
      </c>
      <c r="G82" s="695">
        <v>0</v>
      </c>
      <c r="H82" s="695">
        <v>0</v>
      </c>
      <c r="I82" s="695">
        <v>0</v>
      </c>
      <c r="J82" s="695">
        <v>4458.93</v>
      </c>
      <c r="K82" s="695">
        <v>0</v>
      </c>
      <c r="L82" s="695">
        <v>0</v>
      </c>
      <c r="M82" s="695">
        <v>0</v>
      </c>
    </row>
    <row r="83" spans="2:13">
      <c r="B83" s="695" t="s">
        <v>2179</v>
      </c>
      <c r="C83" s="695" t="s">
        <v>2180</v>
      </c>
      <c r="D83" s="695">
        <v>1624.27</v>
      </c>
      <c r="E83" s="695">
        <v>0</v>
      </c>
      <c r="F83" s="695">
        <v>1624.27</v>
      </c>
      <c r="G83" s="695">
        <v>0</v>
      </c>
      <c r="H83" s="695">
        <v>0</v>
      </c>
      <c r="I83" s="695">
        <v>0</v>
      </c>
      <c r="J83" s="695">
        <v>1624.27</v>
      </c>
      <c r="K83" s="695">
        <v>0</v>
      </c>
      <c r="L83" s="695">
        <v>0</v>
      </c>
      <c r="M83" s="695">
        <v>0</v>
      </c>
    </row>
    <row r="84" spans="2:13">
      <c r="B84" s="695" t="s">
        <v>2181</v>
      </c>
      <c r="C84" s="695" t="s">
        <v>2182</v>
      </c>
      <c r="D84" s="695">
        <v>460.4</v>
      </c>
      <c r="E84" s="695">
        <v>0</v>
      </c>
      <c r="F84" s="695">
        <v>460.4</v>
      </c>
      <c r="G84" s="695">
        <v>0</v>
      </c>
      <c r="H84" s="695">
        <v>0</v>
      </c>
      <c r="I84" s="695">
        <v>0</v>
      </c>
      <c r="J84" s="695">
        <v>460.4</v>
      </c>
      <c r="K84" s="695">
        <v>0</v>
      </c>
      <c r="L84" s="695">
        <v>0</v>
      </c>
      <c r="M84" s="695">
        <v>0</v>
      </c>
    </row>
    <row r="85" spans="2:13">
      <c r="B85" s="695" t="s">
        <v>2183</v>
      </c>
      <c r="C85" s="695" t="s">
        <v>2184</v>
      </c>
      <c r="D85" s="695">
        <v>102</v>
      </c>
      <c r="E85" s="695">
        <v>0</v>
      </c>
      <c r="F85" s="695">
        <v>102</v>
      </c>
      <c r="G85" s="695">
        <v>0</v>
      </c>
      <c r="H85" s="695">
        <v>0</v>
      </c>
      <c r="I85" s="695">
        <v>0</v>
      </c>
      <c r="J85" s="695">
        <v>102</v>
      </c>
      <c r="K85" s="695">
        <v>0</v>
      </c>
      <c r="L85" s="695">
        <v>0</v>
      </c>
      <c r="M85" s="695">
        <v>0</v>
      </c>
    </row>
    <row r="86" spans="2:13">
      <c r="B86" s="695" t="s">
        <v>2185</v>
      </c>
      <c r="C86" s="695" t="s">
        <v>2186</v>
      </c>
      <c r="D86" s="695">
        <v>6526.9</v>
      </c>
      <c r="E86" s="695">
        <v>0</v>
      </c>
      <c r="F86" s="695">
        <v>6526.9</v>
      </c>
      <c r="G86" s="695">
        <v>0</v>
      </c>
      <c r="H86" s="695">
        <v>0</v>
      </c>
      <c r="I86" s="695">
        <v>0</v>
      </c>
      <c r="J86" s="695">
        <v>6526.9</v>
      </c>
      <c r="K86" s="695">
        <v>0</v>
      </c>
      <c r="L86" s="695">
        <v>0</v>
      </c>
      <c r="M86" s="695">
        <v>0</v>
      </c>
    </row>
    <row r="87" spans="2:13">
      <c r="B87" s="695" t="s">
        <v>2187</v>
      </c>
      <c r="C87" s="695" t="s">
        <v>2188</v>
      </c>
      <c r="D87" s="695">
        <v>99683.4</v>
      </c>
      <c r="E87" s="695">
        <v>0</v>
      </c>
      <c r="F87" s="695">
        <v>99683.4</v>
      </c>
      <c r="G87" s="695">
        <v>0</v>
      </c>
      <c r="H87" s="695">
        <v>0</v>
      </c>
      <c r="I87" s="695">
        <v>0</v>
      </c>
      <c r="J87" s="695">
        <v>99683.4</v>
      </c>
      <c r="K87" s="695">
        <v>0</v>
      </c>
      <c r="L87" s="695">
        <v>0</v>
      </c>
      <c r="M87" s="695">
        <v>0</v>
      </c>
    </row>
    <row r="88" spans="2:13">
      <c r="B88" s="695" t="s">
        <v>2189</v>
      </c>
      <c r="C88" s="695" t="s">
        <v>2190</v>
      </c>
      <c r="D88" s="695">
        <v>1316.35</v>
      </c>
      <c r="E88" s="695">
        <v>0</v>
      </c>
      <c r="F88" s="695">
        <v>1316.35</v>
      </c>
      <c r="G88" s="695">
        <v>0</v>
      </c>
      <c r="H88" s="695">
        <v>0</v>
      </c>
      <c r="I88" s="695">
        <v>0</v>
      </c>
      <c r="J88" s="695">
        <v>1316.35</v>
      </c>
      <c r="K88" s="695">
        <v>0</v>
      </c>
      <c r="L88" s="695">
        <v>0</v>
      </c>
      <c r="M88" s="695">
        <v>0</v>
      </c>
    </row>
    <row r="89" spans="2:13">
      <c r="B89" s="695" t="s">
        <v>2191</v>
      </c>
      <c r="C89" s="695" t="s">
        <v>2192</v>
      </c>
      <c r="D89" s="695">
        <v>1122.8499999999999</v>
      </c>
      <c r="E89" s="695">
        <v>0</v>
      </c>
      <c r="F89" s="695">
        <v>1122.8499999999999</v>
      </c>
      <c r="G89" s="695">
        <v>0</v>
      </c>
      <c r="H89" s="695">
        <v>0</v>
      </c>
      <c r="I89" s="695">
        <v>0</v>
      </c>
      <c r="J89" s="695">
        <v>1122.8499999999999</v>
      </c>
      <c r="K89" s="695">
        <v>0</v>
      </c>
      <c r="L89" s="695">
        <v>0</v>
      </c>
      <c r="M89" s="695">
        <v>0</v>
      </c>
    </row>
    <row r="90" spans="2:13">
      <c r="B90" s="695" t="s">
        <v>2193</v>
      </c>
      <c r="C90" s="695" t="s">
        <v>2194</v>
      </c>
      <c r="D90" s="695">
        <v>35875.800000000003</v>
      </c>
      <c r="E90" s="695">
        <v>0</v>
      </c>
      <c r="F90" s="695">
        <v>35875.800000000003</v>
      </c>
      <c r="G90" s="695">
        <v>0</v>
      </c>
      <c r="H90" s="695">
        <v>0</v>
      </c>
      <c r="I90" s="695">
        <v>0</v>
      </c>
      <c r="J90" s="695">
        <v>35875.800000000003</v>
      </c>
      <c r="K90" s="695">
        <v>0</v>
      </c>
      <c r="L90" s="695">
        <v>0</v>
      </c>
      <c r="M90" s="695">
        <v>0</v>
      </c>
    </row>
    <row r="91" spans="2:13">
      <c r="B91" s="695" t="s">
        <v>2195</v>
      </c>
      <c r="C91" s="695" t="s">
        <v>2196</v>
      </c>
      <c r="D91" s="695">
        <v>5050.0600000000004</v>
      </c>
      <c r="E91" s="695">
        <v>0</v>
      </c>
      <c r="F91" s="695">
        <v>5050.0600000000004</v>
      </c>
      <c r="G91" s="695">
        <v>0</v>
      </c>
      <c r="H91" s="695">
        <v>0</v>
      </c>
      <c r="I91" s="695">
        <v>0</v>
      </c>
      <c r="J91" s="695">
        <v>5050.0600000000004</v>
      </c>
      <c r="K91" s="695">
        <v>0</v>
      </c>
      <c r="L91" s="695">
        <v>0</v>
      </c>
      <c r="M91" s="695">
        <v>0</v>
      </c>
    </row>
    <row r="92" spans="2:13">
      <c r="B92" s="695" t="s">
        <v>2197</v>
      </c>
      <c r="C92" s="695" t="s">
        <v>2198</v>
      </c>
      <c r="D92" s="695">
        <v>1484.62</v>
      </c>
      <c r="E92" s="695">
        <v>0</v>
      </c>
      <c r="F92" s="695">
        <v>1484.62</v>
      </c>
      <c r="G92" s="695">
        <v>0</v>
      </c>
      <c r="H92" s="695">
        <v>0</v>
      </c>
      <c r="I92" s="695">
        <v>0</v>
      </c>
      <c r="J92" s="695">
        <v>1484.62</v>
      </c>
      <c r="K92" s="695">
        <v>0</v>
      </c>
      <c r="L92" s="695">
        <v>0</v>
      </c>
      <c r="M92" s="695">
        <v>0</v>
      </c>
    </row>
    <row r="93" spans="2:13">
      <c r="B93" s="695" t="s">
        <v>2199</v>
      </c>
      <c r="C93" s="695" t="s">
        <v>2200</v>
      </c>
      <c r="D93" s="695">
        <v>17108.849999999999</v>
      </c>
      <c r="E93" s="695">
        <v>6.86</v>
      </c>
      <c r="F93" s="695">
        <v>17101.990000000002</v>
      </c>
      <c r="G93" s="695">
        <v>0</v>
      </c>
      <c r="H93" s="695">
        <v>0</v>
      </c>
      <c r="I93" s="695">
        <v>0</v>
      </c>
      <c r="J93" s="695">
        <v>17101.990000000002</v>
      </c>
      <c r="K93" s="695">
        <v>0</v>
      </c>
      <c r="L93" s="695">
        <v>0</v>
      </c>
      <c r="M93" s="695">
        <v>0</v>
      </c>
    </row>
    <row r="94" spans="2:13">
      <c r="B94" s="695" t="s">
        <v>2201</v>
      </c>
      <c r="C94" s="695" t="s">
        <v>2202</v>
      </c>
      <c r="D94" s="695">
        <v>16408.8</v>
      </c>
      <c r="E94" s="695">
        <v>111.48</v>
      </c>
      <c r="F94" s="695">
        <v>16297.32</v>
      </c>
      <c r="G94" s="695">
        <v>0</v>
      </c>
      <c r="H94" s="695">
        <v>0</v>
      </c>
      <c r="I94" s="695">
        <v>0</v>
      </c>
      <c r="J94" s="695">
        <v>16297.32</v>
      </c>
      <c r="K94" s="695">
        <v>0</v>
      </c>
      <c r="L94" s="695">
        <v>0</v>
      </c>
      <c r="M94" s="695">
        <v>0</v>
      </c>
    </row>
    <row r="95" spans="2:13">
      <c r="B95" s="695" t="s">
        <v>2203</v>
      </c>
      <c r="C95" s="695" t="s">
        <v>2204</v>
      </c>
      <c r="D95" s="695">
        <v>1062.68</v>
      </c>
      <c r="E95" s="695">
        <v>0</v>
      </c>
      <c r="F95" s="695">
        <v>1062.68</v>
      </c>
      <c r="G95" s="695">
        <v>0</v>
      </c>
      <c r="H95" s="695">
        <v>0</v>
      </c>
      <c r="I95" s="695">
        <v>0</v>
      </c>
      <c r="J95" s="695">
        <v>1062.68</v>
      </c>
      <c r="K95" s="695">
        <v>0</v>
      </c>
      <c r="L95" s="695">
        <v>0</v>
      </c>
      <c r="M95" s="695">
        <v>0</v>
      </c>
    </row>
    <row r="96" spans="2:13">
      <c r="B96" s="695" t="s">
        <v>2205</v>
      </c>
      <c r="C96" s="695" t="s">
        <v>2206</v>
      </c>
      <c r="D96" s="695">
        <v>156</v>
      </c>
      <c r="E96" s="695">
        <v>0</v>
      </c>
      <c r="F96" s="695">
        <v>156</v>
      </c>
      <c r="G96" s="695">
        <v>0</v>
      </c>
      <c r="H96" s="695">
        <v>0</v>
      </c>
      <c r="I96" s="695">
        <v>0</v>
      </c>
      <c r="J96" s="695">
        <v>156</v>
      </c>
      <c r="K96" s="695">
        <v>0</v>
      </c>
      <c r="L96" s="695">
        <v>0</v>
      </c>
      <c r="M96" s="695">
        <v>0</v>
      </c>
    </row>
    <row r="97" spans="2:13">
      <c r="B97" s="695" t="s">
        <v>2207</v>
      </c>
      <c r="C97" s="695" t="s">
        <v>2208</v>
      </c>
      <c r="D97" s="695">
        <v>52</v>
      </c>
      <c r="E97" s="695">
        <v>0</v>
      </c>
      <c r="F97" s="695">
        <v>52</v>
      </c>
      <c r="G97" s="695">
        <v>0</v>
      </c>
      <c r="H97" s="695">
        <v>0</v>
      </c>
      <c r="I97" s="695">
        <v>0</v>
      </c>
      <c r="J97" s="695">
        <v>52</v>
      </c>
      <c r="K97" s="695">
        <v>0</v>
      </c>
      <c r="L97" s="695">
        <v>0</v>
      </c>
      <c r="M97" s="695">
        <v>0</v>
      </c>
    </row>
    <row r="98" spans="2:13">
      <c r="B98" s="695" t="s">
        <v>2209</v>
      </c>
      <c r="C98" s="695" t="s">
        <v>2210</v>
      </c>
      <c r="D98" s="695">
        <v>5066.8</v>
      </c>
      <c r="E98" s="695">
        <v>0</v>
      </c>
      <c r="F98" s="695">
        <v>5066.8</v>
      </c>
      <c r="G98" s="695">
        <v>0</v>
      </c>
      <c r="H98" s="695">
        <v>0</v>
      </c>
      <c r="I98" s="695">
        <v>0</v>
      </c>
      <c r="J98" s="695">
        <v>5066.8</v>
      </c>
      <c r="K98" s="695">
        <v>0</v>
      </c>
      <c r="L98" s="695">
        <v>0</v>
      </c>
      <c r="M98" s="695">
        <v>0</v>
      </c>
    </row>
    <row r="99" spans="2:13">
      <c r="B99" s="695" t="s">
        <v>2211</v>
      </c>
      <c r="C99" s="695" t="s">
        <v>2212</v>
      </c>
      <c r="D99" s="695">
        <v>483.62</v>
      </c>
      <c r="E99" s="695">
        <v>0</v>
      </c>
      <c r="F99" s="695">
        <v>483.62</v>
      </c>
      <c r="G99" s="695">
        <v>0</v>
      </c>
      <c r="H99" s="695">
        <v>0</v>
      </c>
      <c r="I99" s="695">
        <v>0</v>
      </c>
      <c r="J99" s="695">
        <v>483.62</v>
      </c>
      <c r="K99" s="695">
        <v>0</v>
      </c>
      <c r="L99" s="695">
        <v>0</v>
      </c>
      <c r="M99" s="695">
        <v>0</v>
      </c>
    </row>
    <row r="100" spans="2:13">
      <c r="B100" s="695" t="s">
        <v>2213</v>
      </c>
      <c r="C100" s="695" t="s">
        <v>2214</v>
      </c>
      <c r="D100" s="695">
        <v>7692.41</v>
      </c>
      <c r="E100" s="695">
        <v>0</v>
      </c>
      <c r="F100" s="695">
        <v>7692.41</v>
      </c>
      <c r="G100" s="695">
        <v>0</v>
      </c>
      <c r="H100" s="695">
        <v>0</v>
      </c>
      <c r="I100" s="695">
        <v>0</v>
      </c>
      <c r="J100" s="695">
        <v>7692.41</v>
      </c>
      <c r="K100" s="695">
        <v>0</v>
      </c>
      <c r="L100" s="695">
        <v>0</v>
      </c>
      <c r="M100" s="695">
        <v>0</v>
      </c>
    </row>
    <row r="101" spans="2:13">
      <c r="B101" s="695" t="s">
        <v>2215</v>
      </c>
      <c r="C101" s="695" t="s">
        <v>2216</v>
      </c>
      <c r="D101" s="695">
        <v>2003.04</v>
      </c>
      <c r="E101" s="695">
        <v>0</v>
      </c>
      <c r="F101" s="695">
        <v>2003.04</v>
      </c>
      <c r="G101" s="695">
        <v>0</v>
      </c>
      <c r="H101" s="695">
        <v>0</v>
      </c>
      <c r="I101" s="695">
        <v>0</v>
      </c>
      <c r="J101" s="695">
        <v>2003.04</v>
      </c>
      <c r="K101" s="695">
        <v>0</v>
      </c>
      <c r="L101" s="695">
        <v>0</v>
      </c>
      <c r="M101" s="695">
        <v>0</v>
      </c>
    </row>
    <row r="102" spans="2:13">
      <c r="B102" s="695" t="s">
        <v>2217</v>
      </c>
      <c r="C102" s="695" t="s">
        <v>2218</v>
      </c>
      <c r="D102" s="695">
        <v>4175.2299999999996</v>
      </c>
      <c r="E102" s="695">
        <v>0</v>
      </c>
      <c r="F102" s="695">
        <v>4175.2299999999996</v>
      </c>
      <c r="G102" s="695">
        <v>0</v>
      </c>
      <c r="H102" s="695">
        <v>0</v>
      </c>
      <c r="I102" s="695">
        <v>0</v>
      </c>
      <c r="J102" s="695">
        <v>4175.2299999999996</v>
      </c>
      <c r="K102" s="695">
        <v>0</v>
      </c>
      <c r="L102" s="695">
        <v>0</v>
      </c>
      <c r="M102" s="695">
        <v>0</v>
      </c>
    </row>
    <row r="103" spans="2:13">
      <c r="B103" s="695" t="s">
        <v>2219</v>
      </c>
      <c r="C103" s="695" t="s">
        <v>2220</v>
      </c>
      <c r="D103" s="695">
        <v>4.4400000000000004</v>
      </c>
      <c r="E103" s="695">
        <v>0</v>
      </c>
      <c r="F103" s="695">
        <v>4.4400000000000004</v>
      </c>
      <c r="G103" s="695">
        <v>0</v>
      </c>
      <c r="H103" s="695">
        <v>0</v>
      </c>
      <c r="I103" s="695">
        <v>0</v>
      </c>
      <c r="J103" s="695">
        <v>4.4400000000000004</v>
      </c>
      <c r="K103" s="695">
        <v>0</v>
      </c>
      <c r="L103" s="695">
        <v>0</v>
      </c>
      <c r="M103" s="695">
        <v>0</v>
      </c>
    </row>
    <row r="104" spans="2:13">
      <c r="B104" s="695" t="s">
        <v>2221</v>
      </c>
      <c r="C104" s="695" t="s">
        <v>2222</v>
      </c>
      <c r="D104" s="695">
        <v>226012.82</v>
      </c>
      <c r="E104" s="695">
        <v>0</v>
      </c>
      <c r="F104" s="695">
        <v>226012.82</v>
      </c>
      <c r="G104" s="695">
        <v>0</v>
      </c>
      <c r="H104" s="695">
        <v>0</v>
      </c>
      <c r="I104" s="695">
        <v>0</v>
      </c>
      <c r="J104" s="695">
        <v>226012.82</v>
      </c>
      <c r="K104" s="695">
        <v>0</v>
      </c>
      <c r="L104" s="695">
        <v>0</v>
      </c>
      <c r="M104" s="695">
        <v>0</v>
      </c>
    </row>
    <row r="105" spans="2:13">
      <c r="B105" s="695" t="s">
        <v>2223</v>
      </c>
      <c r="C105" s="695" t="s">
        <v>2224</v>
      </c>
      <c r="D105" s="695">
        <v>6268233.2999999998</v>
      </c>
      <c r="E105" s="695">
        <v>16539.7</v>
      </c>
      <c r="F105" s="695">
        <v>6251693.5999999996</v>
      </c>
      <c r="G105" s="695">
        <v>0</v>
      </c>
      <c r="H105" s="695">
        <v>0</v>
      </c>
      <c r="I105" s="695">
        <v>0</v>
      </c>
      <c r="J105" s="695">
        <v>0</v>
      </c>
      <c r="K105" s="695">
        <v>0</v>
      </c>
      <c r="L105" s="695">
        <v>6251693.5999999996</v>
      </c>
      <c r="M105" s="695">
        <v>0</v>
      </c>
    </row>
    <row r="106" spans="2:13">
      <c r="B106" s="695" t="s">
        <v>2225</v>
      </c>
      <c r="C106" s="695" t="s">
        <v>2226</v>
      </c>
      <c r="D106" s="695">
        <v>41583.65</v>
      </c>
      <c r="E106" s="695">
        <v>7202538.5899999999</v>
      </c>
      <c r="F106" s="695">
        <v>0</v>
      </c>
      <c r="G106" s="695">
        <v>7160954.9400000004</v>
      </c>
      <c r="H106" s="695">
        <v>0</v>
      </c>
      <c r="I106" s="695">
        <v>0</v>
      </c>
      <c r="J106" s="695">
        <v>0</v>
      </c>
      <c r="K106" s="695">
        <v>7160954.9400000004</v>
      </c>
      <c r="L106" s="695">
        <v>0</v>
      </c>
      <c r="M106" s="695">
        <v>7160954.9400000004</v>
      </c>
    </row>
    <row r="107" spans="2:13">
      <c r="B107" s="695" t="s">
        <v>2227</v>
      </c>
      <c r="C107" s="695" t="s">
        <v>2228</v>
      </c>
      <c r="D107" s="695">
        <v>0.83</v>
      </c>
      <c r="E107" s="695">
        <v>12.24</v>
      </c>
      <c r="F107" s="695">
        <v>0</v>
      </c>
      <c r="G107" s="695">
        <v>11.41</v>
      </c>
      <c r="H107" s="695">
        <v>0</v>
      </c>
      <c r="I107" s="695">
        <v>0</v>
      </c>
      <c r="J107" s="695">
        <v>0</v>
      </c>
      <c r="K107" s="695">
        <v>11.41</v>
      </c>
      <c r="L107" s="695">
        <v>0</v>
      </c>
      <c r="M107" s="695">
        <v>11.41</v>
      </c>
    </row>
    <row r="108" spans="2:13">
      <c r="B108" s="695" t="s">
        <v>2229</v>
      </c>
      <c r="C108" s="695" t="s">
        <v>2230</v>
      </c>
      <c r="D108" s="695">
        <v>0</v>
      </c>
      <c r="E108" s="695">
        <v>132614.39999999999</v>
      </c>
      <c r="F108" s="695">
        <v>0</v>
      </c>
      <c r="G108" s="695">
        <v>132614.39999999999</v>
      </c>
      <c r="H108" s="695">
        <v>0</v>
      </c>
      <c r="I108" s="695">
        <v>0</v>
      </c>
      <c r="J108" s="695">
        <v>0</v>
      </c>
      <c r="K108" s="695">
        <v>132614.39999999999</v>
      </c>
      <c r="L108" s="695">
        <v>0</v>
      </c>
      <c r="M108" s="695">
        <v>132614.39999999999</v>
      </c>
    </row>
    <row r="109" spans="2:13">
      <c r="B109" s="695" t="s">
        <v>2231</v>
      </c>
      <c r="C109" s="695" t="s">
        <v>2232</v>
      </c>
      <c r="D109" s="695">
        <v>47882.96</v>
      </c>
      <c r="E109" s="695">
        <v>6925282.9000000004</v>
      </c>
      <c r="F109" s="695">
        <v>0</v>
      </c>
      <c r="G109" s="695">
        <v>6877399.9400000004</v>
      </c>
      <c r="H109" s="695">
        <v>0</v>
      </c>
      <c r="I109" s="695">
        <v>0</v>
      </c>
      <c r="J109" s="695">
        <v>0</v>
      </c>
      <c r="K109" s="695">
        <v>0</v>
      </c>
      <c r="L109" s="695">
        <v>0</v>
      </c>
      <c r="M109" s="695">
        <v>0</v>
      </c>
    </row>
    <row r="110" spans="2:13">
      <c r="B110" s="695" t="s">
        <v>2233</v>
      </c>
      <c r="C110" s="695" t="s">
        <v>2234</v>
      </c>
      <c r="D110" s="695">
        <v>206545.5</v>
      </c>
      <c r="E110" s="695">
        <v>3659.01</v>
      </c>
      <c r="F110" s="695">
        <v>202886.49</v>
      </c>
      <c r="G110" s="695">
        <v>0</v>
      </c>
      <c r="H110" s="695">
        <v>0</v>
      </c>
      <c r="I110" s="695">
        <v>0</v>
      </c>
      <c r="J110" s="695">
        <v>0</v>
      </c>
      <c r="K110" s="695">
        <v>0</v>
      </c>
      <c r="L110" s="695">
        <v>202886.49</v>
      </c>
      <c r="M110" s="695">
        <v>0</v>
      </c>
    </row>
    <row r="111" spans="2:13">
      <c r="B111" s="695" t="s">
        <v>2235</v>
      </c>
      <c r="C111" s="695" t="s">
        <v>2236</v>
      </c>
      <c r="D111" s="695">
        <v>252175.53</v>
      </c>
      <c r="E111" s="695">
        <v>0</v>
      </c>
      <c r="F111" s="695">
        <v>252175.53</v>
      </c>
      <c r="G111" s="695">
        <v>0</v>
      </c>
      <c r="H111" s="695">
        <v>0</v>
      </c>
      <c r="I111" s="695">
        <v>0</v>
      </c>
      <c r="J111" s="695">
        <v>0</v>
      </c>
      <c r="K111" s="695">
        <v>0</v>
      </c>
      <c r="L111" s="695">
        <v>252175.53</v>
      </c>
      <c r="M111" s="695">
        <v>0</v>
      </c>
    </row>
    <row r="112" spans="2:13" ht="10.8" thickBot="1">
      <c r="B112" s="695" t="s">
        <v>2237</v>
      </c>
      <c r="C112" s="695" t="s">
        <v>2238</v>
      </c>
      <c r="D112" s="695">
        <v>226012.82</v>
      </c>
      <c r="E112" s="695">
        <v>0</v>
      </c>
      <c r="F112" s="695">
        <v>226012.82</v>
      </c>
      <c r="G112" s="695">
        <v>0</v>
      </c>
      <c r="H112" s="695">
        <v>0</v>
      </c>
      <c r="I112" s="695">
        <v>0</v>
      </c>
      <c r="J112" s="695">
        <v>0</v>
      </c>
      <c r="K112" s="695">
        <v>0</v>
      </c>
      <c r="L112" s="695">
        <v>226012.82</v>
      </c>
      <c r="M112" s="695">
        <v>0</v>
      </c>
    </row>
    <row r="113" spans="2:13">
      <c r="B113" s="699" t="s">
        <v>2239</v>
      </c>
      <c r="C113" s="699" t="s">
        <v>2240</v>
      </c>
      <c r="D113" s="699">
        <v>74245170.849999994</v>
      </c>
      <c r="E113" s="699">
        <v>74189802.349999994</v>
      </c>
      <c r="F113" s="699">
        <v>17252200.879999999</v>
      </c>
      <c r="G113" s="699">
        <v>17196832.379999999</v>
      </c>
      <c r="H113" s="699">
        <v>3386664</v>
      </c>
      <c r="I113" s="699">
        <v>3025851.69</v>
      </c>
      <c r="J113" s="699">
        <v>6932768.4400000004</v>
      </c>
      <c r="K113" s="699">
        <v>7293580.75</v>
      </c>
      <c r="L113" s="699">
        <v>6932768.4400000004</v>
      </c>
      <c r="M113" s="699">
        <v>7293580.75</v>
      </c>
    </row>
    <row r="114" spans="2:13">
      <c r="B114" s="700" t="s">
        <v>2239</v>
      </c>
      <c r="C114" s="700" t="s">
        <v>2241</v>
      </c>
      <c r="D114" s="700">
        <v>0</v>
      </c>
      <c r="E114" s="700">
        <v>0</v>
      </c>
      <c r="F114" s="700">
        <v>0</v>
      </c>
      <c r="G114" s="700">
        <v>0</v>
      </c>
      <c r="H114" s="700">
        <v>0</v>
      </c>
      <c r="I114" s="700">
        <v>360812.31</v>
      </c>
      <c r="J114" s="700">
        <v>360812.31</v>
      </c>
      <c r="K114" s="700">
        <v>0</v>
      </c>
      <c r="L114" s="700">
        <v>360812.31</v>
      </c>
      <c r="M114" s="700">
        <v>0</v>
      </c>
    </row>
    <row r="115" spans="2:13" ht="10.8" thickBot="1">
      <c r="B115" s="701" t="s">
        <v>2239</v>
      </c>
      <c r="C115" s="701" t="s">
        <v>2242</v>
      </c>
      <c r="D115" s="701">
        <v>0</v>
      </c>
      <c r="E115" s="701">
        <v>0</v>
      </c>
      <c r="F115" s="701">
        <v>0</v>
      </c>
      <c r="G115" s="701">
        <v>0</v>
      </c>
      <c r="H115" s="701">
        <v>3386664</v>
      </c>
      <c r="I115" s="701">
        <v>3386664</v>
      </c>
      <c r="J115" s="701">
        <v>7293580.75</v>
      </c>
      <c r="K115" s="701">
        <v>7293580.75</v>
      </c>
      <c r="L115" s="701">
        <v>7293580.75</v>
      </c>
      <c r="M115" s="701">
        <v>7293580.75</v>
      </c>
    </row>
    <row r="116" spans="2:13" ht="10.8" thickBot="1">
      <c r="B116" s="697" t="s">
        <v>2239</v>
      </c>
      <c r="C116" s="697" t="s">
        <v>2243</v>
      </c>
      <c r="D116" s="697">
        <v>0</v>
      </c>
      <c r="E116" s="697">
        <v>0</v>
      </c>
      <c r="F116" s="697">
        <v>0</v>
      </c>
      <c r="G116" s="697">
        <v>0</v>
      </c>
      <c r="H116" s="697">
        <v>0</v>
      </c>
      <c r="I116" s="697">
        <v>0</v>
      </c>
      <c r="J116" s="697">
        <v>0</v>
      </c>
      <c r="K116" s="697">
        <v>0</v>
      </c>
      <c r="L116" s="697">
        <v>0</v>
      </c>
      <c r="M116" s="697">
        <v>0</v>
      </c>
    </row>
  </sheetData>
  <mergeCells count="1">
    <mergeCell ref="B6:M6"/>
  </mergeCells>
  <hyperlinks>
    <hyperlink ref="N3" location="INDICE!A1" display="RETORNAR" xr:uid="{00000000-0004-0000-2C00-000000000000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J49"/>
  <sheetViews>
    <sheetView topLeftCell="A24" workbookViewId="0">
      <selection activeCell="C45" sqref="C45"/>
    </sheetView>
  </sheetViews>
  <sheetFormatPr baseColWidth="10" defaultColWidth="11.5546875" defaultRowHeight="10.199999999999999"/>
  <cols>
    <col min="1" max="1" width="11.5546875" style="501"/>
    <col min="2" max="2" width="36.109375" style="501" customWidth="1"/>
    <col min="3" max="10" width="13.5546875" style="501" customWidth="1"/>
    <col min="11" max="16384" width="11.5546875" style="501"/>
  </cols>
  <sheetData>
    <row r="1" spans="1:10">
      <c r="A1" s="501" t="s">
        <v>1295</v>
      </c>
    </row>
    <row r="2" spans="1:10">
      <c r="A2" s="501" t="s">
        <v>1296</v>
      </c>
    </row>
    <row r="3" spans="1:10">
      <c r="A3" s="501" t="s">
        <v>512</v>
      </c>
      <c r="B3" s="501" t="s">
        <v>249</v>
      </c>
      <c r="C3" s="501" t="s">
        <v>2244</v>
      </c>
      <c r="D3" s="501" t="s">
        <v>2245</v>
      </c>
      <c r="E3" s="501" t="s">
        <v>2246</v>
      </c>
      <c r="F3" s="501" t="s">
        <v>2247</v>
      </c>
      <c r="G3" s="501" t="s">
        <v>810</v>
      </c>
      <c r="H3" s="501" t="s">
        <v>1293</v>
      </c>
      <c r="I3" s="501" t="s">
        <v>1294</v>
      </c>
      <c r="J3" s="501" t="s">
        <v>1297</v>
      </c>
    </row>
    <row r="4" spans="1:10">
      <c r="A4" s="501" t="s">
        <v>2248</v>
      </c>
      <c r="B4" s="501" t="s">
        <v>2249</v>
      </c>
      <c r="C4" s="502">
        <v>126901772</v>
      </c>
      <c r="D4" s="502">
        <v>126335690</v>
      </c>
      <c r="E4" s="502">
        <v>566082</v>
      </c>
      <c r="F4" s="501">
        <v>0</v>
      </c>
      <c r="G4" s="502">
        <v>566082</v>
      </c>
      <c r="H4" s="501">
        <v>0</v>
      </c>
      <c r="I4" s="501">
        <v>0</v>
      </c>
      <c r="J4" s="501">
        <v>0</v>
      </c>
    </row>
    <row r="5" spans="1:10">
      <c r="A5" s="501" t="s">
        <v>2250</v>
      </c>
      <c r="B5" s="501" t="s">
        <v>2251</v>
      </c>
      <c r="C5" s="502">
        <v>659382754</v>
      </c>
      <c r="D5" s="502">
        <v>659262711</v>
      </c>
      <c r="E5" s="502">
        <v>120043</v>
      </c>
      <c r="F5" s="501">
        <v>0</v>
      </c>
      <c r="G5" s="502">
        <v>120043</v>
      </c>
      <c r="H5" s="501">
        <v>0</v>
      </c>
      <c r="I5" s="501">
        <v>0</v>
      </c>
      <c r="J5" s="501">
        <v>0</v>
      </c>
    </row>
    <row r="6" spans="1:10">
      <c r="A6" s="501" t="s">
        <v>2252</v>
      </c>
      <c r="B6" s="501" t="s">
        <v>2253</v>
      </c>
      <c r="C6" s="502">
        <v>1108642</v>
      </c>
      <c r="D6" s="502">
        <v>862215</v>
      </c>
      <c r="E6" s="502">
        <v>246427</v>
      </c>
      <c r="F6" s="501">
        <v>0</v>
      </c>
      <c r="G6" s="502">
        <v>246427</v>
      </c>
      <c r="H6" s="501">
        <v>0</v>
      </c>
      <c r="I6" s="501">
        <v>0</v>
      </c>
      <c r="J6" s="501">
        <v>0</v>
      </c>
    </row>
    <row r="7" spans="1:10">
      <c r="A7" s="501" t="s">
        <v>278</v>
      </c>
      <c r="B7" s="501" t="s">
        <v>2254</v>
      </c>
      <c r="C7" s="502">
        <v>35128921</v>
      </c>
      <c r="D7" s="501">
        <v>0</v>
      </c>
      <c r="E7" s="502">
        <v>35128921</v>
      </c>
      <c r="F7" s="501">
        <v>0</v>
      </c>
      <c r="G7" s="502">
        <v>35128921</v>
      </c>
      <c r="H7" s="501">
        <v>0</v>
      </c>
      <c r="I7" s="501">
        <v>0</v>
      </c>
      <c r="J7" s="501">
        <v>0</v>
      </c>
    </row>
    <row r="8" spans="1:10">
      <c r="A8" s="501" t="s">
        <v>281</v>
      </c>
      <c r="B8" s="501" t="s">
        <v>2255</v>
      </c>
      <c r="C8" s="502">
        <v>177596769</v>
      </c>
      <c r="D8" s="502">
        <v>975891</v>
      </c>
      <c r="E8" s="502">
        <v>176620878</v>
      </c>
      <c r="F8" s="501">
        <v>0</v>
      </c>
      <c r="G8" s="502">
        <v>176620878</v>
      </c>
      <c r="H8" s="501">
        <v>0</v>
      </c>
      <c r="I8" s="501">
        <v>0</v>
      </c>
      <c r="J8" s="501">
        <v>0</v>
      </c>
    </row>
    <row r="9" spans="1:10">
      <c r="A9" s="501" t="s">
        <v>284</v>
      </c>
      <c r="B9" s="501" t="s">
        <v>2256</v>
      </c>
      <c r="C9" s="502">
        <v>578672323</v>
      </c>
      <c r="D9" s="502">
        <v>578672323</v>
      </c>
      <c r="E9" s="501">
        <v>0</v>
      </c>
      <c r="F9" s="501">
        <v>0</v>
      </c>
      <c r="G9" s="501">
        <v>0</v>
      </c>
      <c r="H9" s="501">
        <v>0</v>
      </c>
      <c r="I9" s="501">
        <v>0</v>
      </c>
      <c r="J9" s="501">
        <v>0</v>
      </c>
    </row>
    <row r="10" spans="1:10">
      <c r="A10" s="501" t="s">
        <v>2257</v>
      </c>
      <c r="B10" s="501" t="s">
        <v>2258</v>
      </c>
      <c r="C10" s="502">
        <v>93520</v>
      </c>
      <c r="D10" s="502">
        <v>93520</v>
      </c>
      <c r="E10" s="501">
        <v>0</v>
      </c>
      <c r="F10" s="501">
        <v>0</v>
      </c>
      <c r="G10" s="501">
        <v>0</v>
      </c>
      <c r="H10" s="501">
        <v>0</v>
      </c>
      <c r="I10" s="501">
        <v>0</v>
      </c>
      <c r="J10" s="501">
        <v>0</v>
      </c>
    </row>
    <row r="11" spans="1:10">
      <c r="A11" s="501" t="s">
        <v>2259</v>
      </c>
      <c r="B11" s="501" t="s">
        <v>868</v>
      </c>
      <c r="C11" s="502">
        <v>9020327</v>
      </c>
      <c r="D11" s="502">
        <v>9020327</v>
      </c>
      <c r="E11" s="502">
        <v>0</v>
      </c>
      <c r="F11" s="501">
        <v>0</v>
      </c>
      <c r="G11" s="502">
        <v>0</v>
      </c>
      <c r="H11" s="501">
        <v>0</v>
      </c>
      <c r="I11" s="501">
        <v>0</v>
      </c>
      <c r="J11" s="501">
        <v>0</v>
      </c>
    </row>
    <row r="12" spans="1:10">
      <c r="A12" s="501" t="s">
        <v>2260</v>
      </c>
      <c r="B12" s="501" t="s">
        <v>2261</v>
      </c>
      <c r="C12" s="502">
        <v>29122647</v>
      </c>
      <c r="D12" s="502">
        <v>29122647</v>
      </c>
      <c r="E12" s="502">
        <v>0</v>
      </c>
      <c r="F12" s="501">
        <v>0</v>
      </c>
      <c r="G12" s="502">
        <v>0</v>
      </c>
      <c r="H12" s="501">
        <v>0</v>
      </c>
      <c r="I12" s="501">
        <v>0</v>
      </c>
      <c r="J12" s="501">
        <v>0</v>
      </c>
    </row>
    <row r="13" spans="1:10">
      <c r="A13" s="501" t="s">
        <v>2262</v>
      </c>
      <c r="B13" s="501" t="s">
        <v>2263</v>
      </c>
      <c r="C13" s="502">
        <v>2455526</v>
      </c>
      <c r="D13" s="501">
        <v>0</v>
      </c>
      <c r="E13" s="502">
        <v>2455526</v>
      </c>
      <c r="F13" s="501">
        <v>0</v>
      </c>
      <c r="G13" s="502">
        <v>2455526</v>
      </c>
      <c r="H13" s="501">
        <v>0</v>
      </c>
      <c r="I13" s="501">
        <v>0</v>
      </c>
      <c r="J13" s="501">
        <v>0</v>
      </c>
    </row>
    <row r="14" spans="1:10">
      <c r="A14" s="501" t="s">
        <v>2264</v>
      </c>
      <c r="B14" s="501" t="s">
        <v>2265</v>
      </c>
      <c r="C14" s="502">
        <v>1050425198</v>
      </c>
      <c r="D14" s="502">
        <v>283702185</v>
      </c>
      <c r="E14" s="502">
        <v>766723013</v>
      </c>
      <c r="F14" s="501">
        <v>0</v>
      </c>
      <c r="G14" s="502">
        <v>766723013</v>
      </c>
      <c r="H14" s="501">
        <v>0</v>
      </c>
      <c r="I14" s="501">
        <v>0</v>
      </c>
      <c r="J14" s="501">
        <v>0</v>
      </c>
    </row>
    <row r="15" spans="1:10">
      <c r="A15" s="501" t="s">
        <v>2266</v>
      </c>
      <c r="B15" s="501" t="s">
        <v>2267</v>
      </c>
      <c r="C15" s="502">
        <v>1865000</v>
      </c>
      <c r="D15" s="501">
        <v>0</v>
      </c>
      <c r="E15" s="502">
        <v>1865000</v>
      </c>
      <c r="F15" s="501">
        <v>0</v>
      </c>
      <c r="G15" s="502">
        <v>1865000</v>
      </c>
      <c r="H15" s="501">
        <v>0</v>
      </c>
      <c r="I15" s="501">
        <v>0</v>
      </c>
      <c r="J15" s="501">
        <v>0</v>
      </c>
    </row>
    <row r="16" spans="1:10">
      <c r="A16" s="501" t="s">
        <v>348</v>
      </c>
      <c r="B16" s="501" t="s">
        <v>880</v>
      </c>
      <c r="C16" s="502">
        <v>141828768</v>
      </c>
      <c r="D16" s="502">
        <v>141828768</v>
      </c>
      <c r="E16" s="501">
        <v>0</v>
      </c>
      <c r="F16" s="501">
        <v>0</v>
      </c>
      <c r="G16" s="501">
        <v>0</v>
      </c>
      <c r="H16" s="501">
        <v>0</v>
      </c>
      <c r="I16" s="501">
        <v>0</v>
      </c>
      <c r="J16" s="501">
        <v>0</v>
      </c>
    </row>
    <row r="17" spans="1:10">
      <c r="A17" s="501" t="s">
        <v>292</v>
      </c>
      <c r="B17" s="501" t="s">
        <v>937</v>
      </c>
      <c r="C17" s="502">
        <v>74220076</v>
      </c>
      <c r="D17" s="502">
        <v>74146669</v>
      </c>
      <c r="E17" s="502">
        <v>73407</v>
      </c>
      <c r="F17" s="501">
        <v>0</v>
      </c>
      <c r="G17" s="502">
        <v>73407</v>
      </c>
      <c r="H17" s="501">
        <v>0</v>
      </c>
      <c r="I17" s="501">
        <v>0</v>
      </c>
      <c r="J17" s="501">
        <v>0</v>
      </c>
    </row>
    <row r="18" spans="1:10">
      <c r="A18" s="501" t="s">
        <v>294</v>
      </c>
      <c r="B18" s="501" t="s">
        <v>1302</v>
      </c>
      <c r="C18" s="502">
        <v>15015018</v>
      </c>
      <c r="D18" s="502">
        <v>15015018</v>
      </c>
      <c r="E18" s="501">
        <v>0</v>
      </c>
      <c r="F18" s="501">
        <v>0</v>
      </c>
      <c r="G18" s="501">
        <v>0</v>
      </c>
      <c r="H18" s="501">
        <v>0</v>
      </c>
      <c r="I18" s="501">
        <v>0</v>
      </c>
      <c r="J18" s="501">
        <v>0</v>
      </c>
    </row>
    <row r="19" spans="1:10">
      <c r="A19" s="501" t="s">
        <v>304</v>
      </c>
      <c r="B19" s="501" t="s">
        <v>938</v>
      </c>
      <c r="C19" s="502">
        <v>40329043</v>
      </c>
      <c r="D19" s="502">
        <v>38454714</v>
      </c>
      <c r="E19" s="502">
        <v>1874329</v>
      </c>
      <c r="F19" s="501">
        <v>0</v>
      </c>
      <c r="G19" s="502">
        <v>1874329</v>
      </c>
      <c r="H19" s="501">
        <v>0</v>
      </c>
      <c r="I19" s="501">
        <v>0</v>
      </c>
      <c r="J19" s="501">
        <v>0</v>
      </c>
    </row>
    <row r="20" spans="1:10">
      <c r="A20" s="501" t="s">
        <v>2268</v>
      </c>
      <c r="B20" s="501" t="s">
        <v>2269</v>
      </c>
      <c r="C20" s="502">
        <v>695863886</v>
      </c>
      <c r="D20" s="501">
        <v>0</v>
      </c>
      <c r="E20" s="502">
        <v>695863886</v>
      </c>
      <c r="F20" s="501">
        <v>0</v>
      </c>
      <c r="G20" s="502">
        <v>695863886</v>
      </c>
      <c r="H20" s="501">
        <v>0</v>
      </c>
      <c r="I20" s="501">
        <v>0</v>
      </c>
      <c r="J20" s="501">
        <v>0</v>
      </c>
    </row>
    <row r="21" spans="1:10">
      <c r="A21" s="501" t="s">
        <v>360</v>
      </c>
      <c r="B21" s="501" t="s">
        <v>2270</v>
      </c>
      <c r="C21" s="502">
        <v>226391118</v>
      </c>
      <c r="D21" s="502">
        <v>226863016</v>
      </c>
      <c r="E21" s="501">
        <v>0</v>
      </c>
      <c r="F21" s="502">
        <v>471898</v>
      </c>
      <c r="G21" s="501">
        <v>0</v>
      </c>
      <c r="H21" s="502">
        <v>471898</v>
      </c>
      <c r="I21" s="501">
        <v>0</v>
      </c>
      <c r="J21" s="501">
        <v>0</v>
      </c>
    </row>
    <row r="22" spans="1:10">
      <c r="A22" s="501" t="s">
        <v>389</v>
      </c>
      <c r="B22" s="501" t="s">
        <v>2271</v>
      </c>
      <c r="C22" s="502">
        <v>37819948</v>
      </c>
      <c r="D22" s="502">
        <v>37819948</v>
      </c>
      <c r="E22" s="501">
        <v>0</v>
      </c>
      <c r="F22" s="502">
        <v>0</v>
      </c>
      <c r="G22" s="501">
        <v>0</v>
      </c>
      <c r="H22" s="502">
        <v>0</v>
      </c>
      <c r="I22" s="501">
        <v>0</v>
      </c>
      <c r="J22" s="501">
        <v>0</v>
      </c>
    </row>
    <row r="23" spans="1:10">
      <c r="A23" s="501" t="s">
        <v>2272</v>
      </c>
      <c r="B23" s="501" t="s">
        <v>2273</v>
      </c>
      <c r="C23" s="502">
        <v>174471818</v>
      </c>
      <c r="D23" s="502">
        <v>312517329</v>
      </c>
      <c r="E23" s="501">
        <v>0</v>
      </c>
      <c r="F23" s="502">
        <v>138045511</v>
      </c>
      <c r="G23" s="501">
        <v>0</v>
      </c>
      <c r="H23" s="502">
        <v>138045511</v>
      </c>
      <c r="I23" s="501">
        <v>0</v>
      </c>
      <c r="J23" s="501">
        <v>0</v>
      </c>
    </row>
    <row r="24" spans="1:10">
      <c r="A24" s="501" t="s">
        <v>1027</v>
      </c>
      <c r="B24" s="501" t="s">
        <v>371</v>
      </c>
      <c r="C24" s="501">
        <v>0</v>
      </c>
      <c r="D24" s="502">
        <v>435000</v>
      </c>
      <c r="E24" s="501">
        <v>0</v>
      </c>
      <c r="F24" s="502">
        <v>435000</v>
      </c>
      <c r="G24" s="501">
        <v>0</v>
      </c>
      <c r="H24" s="502">
        <v>435000</v>
      </c>
      <c r="I24" s="501">
        <v>0</v>
      </c>
      <c r="J24" s="501">
        <v>0</v>
      </c>
    </row>
    <row r="25" spans="1:10">
      <c r="A25" s="501" t="s">
        <v>2274</v>
      </c>
      <c r="B25" s="501" t="s">
        <v>1035</v>
      </c>
      <c r="C25" s="502">
        <v>4089624</v>
      </c>
      <c r="D25" s="502">
        <v>4089624</v>
      </c>
      <c r="E25" s="501">
        <v>0</v>
      </c>
      <c r="F25" s="502">
        <v>0</v>
      </c>
      <c r="G25" s="501">
        <v>0</v>
      </c>
      <c r="H25" s="502">
        <v>0</v>
      </c>
      <c r="I25" s="501">
        <v>0</v>
      </c>
      <c r="J25" s="501">
        <v>0</v>
      </c>
    </row>
    <row r="26" spans="1:10">
      <c r="A26" s="501" t="s">
        <v>2275</v>
      </c>
      <c r="B26" s="501" t="s">
        <v>2276</v>
      </c>
      <c r="C26" s="502">
        <v>460828969</v>
      </c>
      <c r="D26" s="502">
        <v>460828969</v>
      </c>
      <c r="E26" s="501">
        <v>0</v>
      </c>
      <c r="F26" s="502">
        <v>0</v>
      </c>
      <c r="G26" s="501">
        <v>0</v>
      </c>
      <c r="H26" s="502">
        <v>0</v>
      </c>
      <c r="I26" s="501">
        <v>0</v>
      </c>
      <c r="J26" s="501">
        <v>0</v>
      </c>
    </row>
    <row r="27" spans="1:10">
      <c r="A27" s="501" t="s">
        <v>407</v>
      </c>
      <c r="B27" s="501" t="s">
        <v>1047</v>
      </c>
      <c r="C27" s="502">
        <v>0</v>
      </c>
      <c r="D27" s="502">
        <v>120000000</v>
      </c>
      <c r="E27" s="501">
        <v>0</v>
      </c>
      <c r="F27" s="502">
        <v>120000000</v>
      </c>
      <c r="G27" s="501">
        <v>0</v>
      </c>
      <c r="H27" s="502">
        <v>120000000</v>
      </c>
      <c r="I27" s="501">
        <v>0</v>
      </c>
      <c r="J27" s="501">
        <v>0</v>
      </c>
    </row>
    <row r="28" spans="1:10">
      <c r="A28" s="501" t="s">
        <v>412</v>
      </c>
      <c r="B28" s="501" t="s">
        <v>2277</v>
      </c>
      <c r="C28" s="502">
        <v>0</v>
      </c>
      <c r="D28" s="502">
        <v>22754256</v>
      </c>
      <c r="E28" s="501">
        <v>0</v>
      </c>
      <c r="F28" s="502">
        <v>22754256</v>
      </c>
      <c r="G28" s="501">
        <v>0</v>
      </c>
      <c r="H28" s="502">
        <v>22754256</v>
      </c>
      <c r="I28" s="501">
        <v>0</v>
      </c>
      <c r="J28" s="502">
        <v>0</v>
      </c>
    </row>
    <row r="29" spans="1:10">
      <c r="A29" s="501" t="s">
        <v>418</v>
      </c>
      <c r="B29" s="501" t="s">
        <v>2278</v>
      </c>
      <c r="C29" s="501">
        <v>0</v>
      </c>
      <c r="D29" s="502">
        <v>96743602</v>
      </c>
      <c r="E29" s="501">
        <v>0</v>
      </c>
      <c r="F29" s="502">
        <v>96743602</v>
      </c>
      <c r="G29" s="501">
        <v>0</v>
      </c>
      <c r="H29" s="502">
        <v>96743602</v>
      </c>
      <c r="I29" s="501">
        <v>0</v>
      </c>
      <c r="J29" s="502">
        <v>0</v>
      </c>
    </row>
    <row r="30" spans="1:10">
      <c r="A30" s="501" t="s">
        <v>2279</v>
      </c>
      <c r="B30" s="501" t="s">
        <v>411</v>
      </c>
      <c r="C30" s="502">
        <v>0</v>
      </c>
      <c r="D30" s="502">
        <v>1030423247</v>
      </c>
      <c r="E30" s="501">
        <v>0</v>
      </c>
      <c r="F30" s="502">
        <v>1030423247</v>
      </c>
      <c r="G30" s="501">
        <v>0</v>
      </c>
      <c r="H30" s="502">
        <v>1030423247</v>
      </c>
      <c r="I30" s="501">
        <v>0</v>
      </c>
      <c r="J30" s="502">
        <v>0</v>
      </c>
    </row>
    <row r="31" spans="1:10">
      <c r="A31" s="501" t="s">
        <v>2280</v>
      </c>
      <c r="B31" s="501" t="s">
        <v>2281</v>
      </c>
      <c r="C31" s="502">
        <v>0</v>
      </c>
      <c r="D31" s="502">
        <v>299290418</v>
      </c>
      <c r="E31" s="502">
        <v>0</v>
      </c>
      <c r="F31" s="502">
        <v>299290418</v>
      </c>
      <c r="G31" s="501">
        <v>0</v>
      </c>
      <c r="H31" s="502">
        <v>299290418</v>
      </c>
      <c r="I31" s="502">
        <v>0</v>
      </c>
      <c r="J31" s="501">
        <v>0</v>
      </c>
    </row>
    <row r="32" spans="1:10">
      <c r="A32" s="501" t="s">
        <v>2282</v>
      </c>
      <c r="B32" s="501" t="s">
        <v>1049</v>
      </c>
      <c r="C32" s="502">
        <v>129620450</v>
      </c>
      <c r="D32" s="502">
        <v>315857428</v>
      </c>
      <c r="E32" s="502">
        <v>0</v>
      </c>
      <c r="F32" s="502">
        <v>186236978</v>
      </c>
      <c r="G32" s="501">
        <v>0</v>
      </c>
      <c r="H32" s="501">
        <v>0</v>
      </c>
      <c r="I32" s="502">
        <v>0</v>
      </c>
      <c r="J32" s="502">
        <v>186236978</v>
      </c>
    </row>
    <row r="33" spans="1:10">
      <c r="A33" s="501" t="s">
        <v>1060</v>
      </c>
      <c r="B33" s="501" t="s">
        <v>2283</v>
      </c>
      <c r="C33" s="502">
        <v>0</v>
      </c>
      <c r="D33" s="502">
        <v>2639073</v>
      </c>
      <c r="E33" s="502">
        <v>0</v>
      </c>
      <c r="F33" s="502">
        <v>2639073</v>
      </c>
      <c r="G33" s="501">
        <v>0</v>
      </c>
      <c r="H33" s="501">
        <v>0</v>
      </c>
      <c r="I33" s="502">
        <v>0</v>
      </c>
      <c r="J33" s="502">
        <v>2639073</v>
      </c>
    </row>
    <row r="34" spans="1:10">
      <c r="A34" s="501" t="s">
        <v>1069</v>
      </c>
      <c r="B34" s="501" t="s">
        <v>2284</v>
      </c>
      <c r="C34" s="502">
        <v>138283118</v>
      </c>
      <c r="D34" s="502">
        <v>969000</v>
      </c>
      <c r="E34" s="502">
        <v>137314118</v>
      </c>
      <c r="F34" s="501">
        <v>0</v>
      </c>
      <c r="G34" s="501">
        <v>0</v>
      </c>
      <c r="H34" s="501">
        <v>0</v>
      </c>
      <c r="I34" s="502">
        <v>137314118</v>
      </c>
      <c r="J34" s="501">
        <v>0</v>
      </c>
    </row>
    <row r="35" spans="1:10">
      <c r="A35" s="501" t="s">
        <v>2285</v>
      </c>
      <c r="B35" s="501" t="s">
        <v>1097</v>
      </c>
      <c r="C35" s="502">
        <v>46612672</v>
      </c>
      <c r="D35" s="502">
        <v>18432520</v>
      </c>
      <c r="E35" s="502">
        <v>28180152</v>
      </c>
      <c r="F35" s="501">
        <v>0</v>
      </c>
      <c r="G35" s="501">
        <v>0</v>
      </c>
      <c r="H35" s="501">
        <v>0</v>
      </c>
      <c r="I35" s="502">
        <v>28180152</v>
      </c>
      <c r="J35" s="501">
        <v>0</v>
      </c>
    </row>
    <row r="36" spans="1:10">
      <c r="A36" s="501" t="s">
        <v>2286</v>
      </c>
      <c r="B36" s="501" t="s">
        <v>2287</v>
      </c>
      <c r="C36" s="502">
        <v>1306917</v>
      </c>
      <c r="D36" s="502">
        <v>398615</v>
      </c>
      <c r="E36" s="502">
        <v>908302</v>
      </c>
      <c r="F36" s="501">
        <v>0</v>
      </c>
      <c r="G36" s="501">
        <v>0</v>
      </c>
      <c r="H36" s="501">
        <v>0</v>
      </c>
      <c r="I36" s="502">
        <v>908302</v>
      </c>
      <c r="J36" s="501">
        <v>0</v>
      </c>
    </row>
    <row r="37" spans="1:10">
      <c r="A37" s="501" t="s">
        <v>2288</v>
      </c>
      <c r="B37" s="501" t="s">
        <v>2289</v>
      </c>
      <c r="C37" s="502">
        <v>41000</v>
      </c>
      <c r="D37" s="502">
        <v>0</v>
      </c>
      <c r="E37" s="502">
        <v>41000</v>
      </c>
      <c r="F37" s="501">
        <v>0</v>
      </c>
      <c r="G37" s="501">
        <v>0</v>
      </c>
      <c r="H37" s="501">
        <v>0</v>
      </c>
      <c r="I37" s="502">
        <v>41000</v>
      </c>
      <c r="J37" s="501">
        <v>0</v>
      </c>
    </row>
    <row r="38" spans="1:10">
      <c r="A38" s="501" t="s">
        <v>2290</v>
      </c>
      <c r="B38" s="501" t="s">
        <v>1082</v>
      </c>
      <c r="C38" s="502">
        <v>693284</v>
      </c>
      <c r="D38" s="501">
        <v>0</v>
      </c>
      <c r="E38" s="502">
        <v>693284</v>
      </c>
      <c r="F38" s="501">
        <v>0</v>
      </c>
      <c r="G38" s="501">
        <v>0</v>
      </c>
      <c r="H38" s="501">
        <v>0</v>
      </c>
      <c r="I38" s="502">
        <v>693284</v>
      </c>
      <c r="J38" s="501">
        <v>0</v>
      </c>
    </row>
    <row r="39" spans="1:10">
      <c r="A39" s="501" t="s">
        <v>2291</v>
      </c>
      <c r="B39" s="501" t="s">
        <v>1105</v>
      </c>
      <c r="C39" s="502">
        <v>547325</v>
      </c>
      <c r="D39" s="502">
        <v>0</v>
      </c>
      <c r="E39" s="502">
        <v>547325</v>
      </c>
      <c r="F39" s="501">
        <v>0</v>
      </c>
      <c r="G39" s="501">
        <v>0</v>
      </c>
      <c r="H39" s="501">
        <v>0</v>
      </c>
      <c r="I39" s="502">
        <v>547325</v>
      </c>
      <c r="J39" s="501">
        <v>0</v>
      </c>
    </row>
    <row r="40" spans="1:10">
      <c r="A40" s="501" t="s">
        <v>2292</v>
      </c>
      <c r="B40" s="501" t="s">
        <v>2293</v>
      </c>
      <c r="C40" s="502">
        <v>4000000</v>
      </c>
      <c r="D40" s="502">
        <v>1000000</v>
      </c>
      <c r="E40" s="502">
        <v>3000000</v>
      </c>
      <c r="F40" s="501">
        <v>0</v>
      </c>
      <c r="G40" s="501">
        <v>0</v>
      </c>
      <c r="H40" s="501">
        <v>0</v>
      </c>
      <c r="I40" s="502">
        <v>3000000</v>
      </c>
      <c r="J40" s="501">
        <v>0</v>
      </c>
    </row>
    <row r="41" spans="1:10">
      <c r="A41" s="501" t="s">
        <v>2294</v>
      </c>
      <c r="B41" s="501" t="s">
        <v>1249</v>
      </c>
      <c r="C41" s="502">
        <v>224778</v>
      </c>
      <c r="D41" s="502">
        <v>0</v>
      </c>
      <c r="E41" s="502">
        <v>224778</v>
      </c>
      <c r="F41" s="502">
        <v>0</v>
      </c>
      <c r="G41" s="502">
        <v>0</v>
      </c>
      <c r="H41" s="502">
        <v>0</v>
      </c>
      <c r="I41" s="502">
        <v>224778</v>
      </c>
      <c r="J41" s="502">
        <v>0</v>
      </c>
    </row>
    <row r="42" spans="1:10">
      <c r="A42" s="501" t="s">
        <v>2295</v>
      </c>
      <c r="B42" s="501" t="s">
        <v>2296</v>
      </c>
      <c r="C42" s="502">
        <v>8180929</v>
      </c>
      <c r="D42" s="502">
        <v>8180929</v>
      </c>
      <c r="E42" s="501">
        <v>0</v>
      </c>
      <c r="F42" s="501">
        <v>0</v>
      </c>
      <c r="G42" s="501">
        <v>0</v>
      </c>
      <c r="H42" s="502">
        <v>0</v>
      </c>
      <c r="I42" s="502">
        <v>0</v>
      </c>
      <c r="J42" s="501">
        <v>0</v>
      </c>
    </row>
    <row r="43" spans="1:10">
      <c r="A43" s="501" t="s">
        <v>2297</v>
      </c>
      <c r="B43" s="501" t="s">
        <v>71</v>
      </c>
      <c r="C43" s="502">
        <v>1701174</v>
      </c>
      <c r="D43" s="502">
        <v>0</v>
      </c>
      <c r="E43" s="502">
        <v>1701174</v>
      </c>
      <c r="F43" s="502">
        <v>0</v>
      </c>
      <c r="G43" s="502">
        <v>0</v>
      </c>
      <c r="H43" s="502">
        <v>0</v>
      </c>
      <c r="I43" s="502">
        <v>1701174</v>
      </c>
      <c r="J43" s="502">
        <v>0</v>
      </c>
    </row>
    <row r="44" spans="1:10">
      <c r="A44" s="501" t="s">
        <v>2298</v>
      </c>
      <c r="B44" s="501" t="s">
        <v>2299</v>
      </c>
      <c r="C44" s="502">
        <v>38142974</v>
      </c>
      <c r="D44" s="501">
        <v>0</v>
      </c>
      <c r="E44" s="502">
        <v>38142974</v>
      </c>
      <c r="F44" s="501">
        <v>0</v>
      </c>
      <c r="G44" s="501">
        <v>0</v>
      </c>
      <c r="H44" s="501">
        <v>0</v>
      </c>
      <c r="I44" s="502">
        <v>38142974</v>
      </c>
      <c r="J44" s="501">
        <v>0</v>
      </c>
    </row>
    <row r="45" spans="1:10">
      <c r="A45" s="501" t="s">
        <v>2300</v>
      </c>
      <c r="B45" s="501" t="s">
        <v>2301</v>
      </c>
      <c r="C45" s="502">
        <v>13105346</v>
      </c>
      <c r="D45" s="502">
        <v>8355982</v>
      </c>
      <c r="E45" s="502">
        <v>4749364</v>
      </c>
      <c r="F45" s="501">
        <v>0</v>
      </c>
      <c r="G45" s="501">
        <v>0</v>
      </c>
      <c r="H45" s="501">
        <v>0</v>
      </c>
      <c r="I45" s="502">
        <v>4749364</v>
      </c>
      <c r="J45" s="501">
        <v>0</v>
      </c>
    </row>
    <row r="46" spans="1:10">
      <c r="A46" s="501" t="s">
        <v>1290</v>
      </c>
      <c r="C46" s="502">
        <v>4925091634</v>
      </c>
      <c r="D46" s="502">
        <v>4925091634</v>
      </c>
      <c r="E46" s="502">
        <v>1897039983</v>
      </c>
      <c r="F46" s="502">
        <v>1897039983</v>
      </c>
      <c r="G46" s="502">
        <v>1681537512</v>
      </c>
      <c r="H46" s="502">
        <v>1708163932</v>
      </c>
      <c r="I46" s="502">
        <v>215502471</v>
      </c>
      <c r="J46" s="502">
        <v>188876051</v>
      </c>
    </row>
    <row r="47" spans="1:10">
      <c r="A47" s="501" t="s">
        <v>1291</v>
      </c>
      <c r="G47" s="502">
        <v>26626420</v>
      </c>
      <c r="J47" s="502">
        <v>26626420</v>
      </c>
    </row>
    <row r="48" spans="1:10">
      <c r="A48" s="501" t="s">
        <v>1292</v>
      </c>
      <c r="C48" s="502">
        <v>4925091634</v>
      </c>
      <c r="D48" s="502">
        <v>4925091634</v>
      </c>
      <c r="E48" s="502">
        <v>1897039983</v>
      </c>
      <c r="F48" s="502">
        <v>1897039983</v>
      </c>
      <c r="G48" s="502">
        <v>1708163932</v>
      </c>
      <c r="H48" s="502">
        <v>1708163932</v>
      </c>
      <c r="I48" s="502">
        <v>215502471</v>
      </c>
      <c r="J48" s="502">
        <v>215502471</v>
      </c>
    </row>
    <row r="49" spans="2:2">
      <c r="B49" s="501" t="s">
        <v>2302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L233"/>
  <sheetViews>
    <sheetView topLeftCell="A83" workbookViewId="0">
      <selection activeCell="B94" sqref="B94:G95"/>
    </sheetView>
  </sheetViews>
  <sheetFormatPr baseColWidth="10" defaultColWidth="11.5546875" defaultRowHeight="10.199999999999999"/>
  <cols>
    <col min="1" max="1" width="11.5546875" style="424"/>
    <col min="2" max="2" width="54.88671875" style="424" customWidth="1"/>
    <col min="3" max="4" width="14.33203125" style="424" bestFit="1" customWidth="1"/>
    <col min="5" max="6" width="13.33203125" style="424" bestFit="1" customWidth="1"/>
    <col min="7" max="7" width="16" style="424" customWidth="1"/>
    <col min="8" max="8" width="13.33203125" style="424" bestFit="1" customWidth="1"/>
    <col min="9" max="10" width="12.33203125" style="424" bestFit="1" customWidth="1"/>
    <col min="11" max="16384" width="11.5546875" style="424"/>
  </cols>
  <sheetData>
    <row r="1" spans="1:11">
      <c r="A1" s="708" t="s">
        <v>1295</v>
      </c>
      <c r="B1" s="707"/>
    </row>
    <row r="2" spans="1:11">
      <c r="A2" s="708" t="s">
        <v>1296</v>
      </c>
      <c r="B2" s="707"/>
    </row>
    <row r="3" spans="1:11">
      <c r="A3" s="709" t="s">
        <v>512</v>
      </c>
      <c r="B3" s="710" t="s">
        <v>249</v>
      </c>
      <c r="C3" s="710" t="s">
        <v>2244</v>
      </c>
      <c r="D3" s="710" t="s">
        <v>2245</v>
      </c>
      <c r="E3" s="710" t="s">
        <v>2246</v>
      </c>
      <c r="F3" s="710" t="s">
        <v>2247</v>
      </c>
      <c r="G3" s="710" t="s">
        <v>810</v>
      </c>
      <c r="H3" s="710" t="s">
        <v>1293</v>
      </c>
      <c r="I3" s="710" t="s">
        <v>1294</v>
      </c>
      <c r="J3" s="710" t="s">
        <v>1297</v>
      </c>
    </row>
    <row r="4" spans="1:11">
      <c r="A4" s="709" t="s">
        <v>811</v>
      </c>
      <c r="B4" s="709" t="s">
        <v>812</v>
      </c>
      <c r="C4" s="711">
        <v>33924052</v>
      </c>
      <c r="D4" s="711">
        <v>30935612</v>
      </c>
      <c r="E4" s="711">
        <v>2988440</v>
      </c>
      <c r="F4" s="710">
        <v>0</v>
      </c>
      <c r="G4" s="711">
        <v>2988440</v>
      </c>
      <c r="H4" s="710">
        <v>0</v>
      </c>
      <c r="I4" s="710">
        <v>0</v>
      </c>
      <c r="J4" s="710">
        <v>0</v>
      </c>
    </row>
    <row r="5" spans="1:11">
      <c r="A5" s="712" t="s">
        <v>813</v>
      </c>
      <c r="B5" s="712" t="s">
        <v>814</v>
      </c>
      <c r="C5" s="713">
        <v>157896000</v>
      </c>
      <c r="D5" s="712">
        <v>0</v>
      </c>
      <c r="E5" s="713">
        <v>157896000</v>
      </c>
      <c r="F5" s="712">
        <v>0</v>
      </c>
      <c r="G5" s="713">
        <v>157896000</v>
      </c>
      <c r="H5" s="712">
        <v>0</v>
      </c>
      <c r="I5" s="712">
        <v>0</v>
      </c>
      <c r="J5" s="712">
        <v>0</v>
      </c>
    </row>
    <row r="6" spans="1:11" ht="10.199999999999999" customHeight="1">
      <c r="A6" s="712" t="s">
        <v>815</v>
      </c>
      <c r="B6" s="712" t="s">
        <v>816</v>
      </c>
      <c r="C6" s="713">
        <v>500509645</v>
      </c>
      <c r="D6" s="713">
        <v>500331633</v>
      </c>
      <c r="E6" s="713">
        <v>178012</v>
      </c>
      <c r="F6" s="712">
        <v>0</v>
      </c>
      <c r="G6" s="713">
        <v>178012</v>
      </c>
      <c r="H6" s="712">
        <v>0</v>
      </c>
      <c r="I6" s="712">
        <v>0</v>
      </c>
      <c r="J6" s="712">
        <v>0</v>
      </c>
    </row>
    <row r="7" spans="1:11">
      <c r="A7" s="712" t="s">
        <v>817</v>
      </c>
      <c r="B7" s="712" t="s">
        <v>818</v>
      </c>
      <c r="C7" s="713">
        <v>33076832051</v>
      </c>
      <c r="D7" s="713">
        <v>32843001059</v>
      </c>
      <c r="E7" s="713">
        <v>233830992</v>
      </c>
      <c r="F7" s="712">
        <v>0</v>
      </c>
      <c r="G7" s="713">
        <v>233830992</v>
      </c>
      <c r="H7" s="712">
        <v>0</v>
      </c>
      <c r="I7" s="712">
        <v>0</v>
      </c>
      <c r="J7" s="712">
        <v>0</v>
      </c>
    </row>
    <row r="8" spans="1:11">
      <c r="A8" s="712" t="s">
        <v>819</v>
      </c>
      <c r="B8" s="712" t="s">
        <v>820</v>
      </c>
      <c r="C8" s="714">
        <v>11342944631</v>
      </c>
      <c r="D8" s="714">
        <v>11288194761</v>
      </c>
      <c r="E8" s="714">
        <v>54749870</v>
      </c>
      <c r="F8" s="715">
        <v>0</v>
      </c>
      <c r="G8" s="714">
        <v>54749870</v>
      </c>
      <c r="H8" s="715">
        <v>0</v>
      </c>
      <c r="I8" s="715">
        <v>0</v>
      </c>
      <c r="J8" s="715">
        <v>0</v>
      </c>
    </row>
    <row r="9" spans="1:11">
      <c r="A9" s="712" t="s">
        <v>821</v>
      </c>
      <c r="B9" s="712" t="s">
        <v>822</v>
      </c>
      <c r="C9" s="714">
        <v>9720216848</v>
      </c>
      <c r="D9" s="714">
        <v>9544701540</v>
      </c>
      <c r="E9" s="714">
        <v>175515308</v>
      </c>
      <c r="F9" s="715">
        <v>0</v>
      </c>
      <c r="G9" s="714">
        <v>175515308</v>
      </c>
      <c r="H9" s="715">
        <v>0</v>
      </c>
      <c r="I9" s="715">
        <v>0</v>
      </c>
      <c r="J9" s="715">
        <v>0</v>
      </c>
    </row>
    <row r="10" spans="1:11">
      <c r="A10" s="712" t="s">
        <v>823</v>
      </c>
      <c r="B10" s="712" t="s">
        <v>824</v>
      </c>
      <c r="C10" s="714">
        <v>361243653</v>
      </c>
      <c r="D10" s="714">
        <v>359284296</v>
      </c>
      <c r="E10" s="714">
        <v>1959357</v>
      </c>
      <c r="F10" s="715">
        <v>0</v>
      </c>
      <c r="G10" s="714">
        <v>1959357</v>
      </c>
      <c r="H10" s="715">
        <v>0</v>
      </c>
      <c r="I10" s="715">
        <v>0</v>
      </c>
      <c r="J10" s="715">
        <v>0</v>
      </c>
    </row>
    <row r="11" spans="1:11">
      <c r="A11" s="712" t="s">
        <v>825</v>
      </c>
      <c r="B11" s="712" t="s">
        <v>826</v>
      </c>
      <c r="C11" s="714">
        <v>19605458083</v>
      </c>
      <c r="D11" s="714">
        <v>19596206081</v>
      </c>
      <c r="E11" s="714">
        <v>9252002</v>
      </c>
      <c r="F11" s="715">
        <v>0</v>
      </c>
      <c r="G11" s="714">
        <v>9252002</v>
      </c>
      <c r="H11" s="715">
        <v>0</v>
      </c>
      <c r="I11" s="715">
        <v>0</v>
      </c>
      <c r="J11" s="715">
        <v>0</v>
      </c>
    </row>
    <row r="12" spans="1:11">
      <c r="A12" s="712" t="s">
        <v>827</v>
      </c>
      <c r="B12" s="712" t="s">
        <v>828</v>
      </c>
      <c r="C12" s="714">
        <v>18218269380</v>
      </c>
      <c r="D12" s="714">
        <v>17235263603</v>
      </c>
      <c r="E12" s="714">
        <v>983005777</v>
      </c>
      <c r="F12" s="715">
        <v>0</v>
      </c>
      <c r="G12" s="714">
        <v>983005777</v>
      </c>
      <c r="H12" s="715">
        <v>0</v>
      </c>
      <c r="I12" s="715">
        <v>0</v>
      </c>
      <c r="J12" s="715">
        <v>0</v>
      </c>
    </row>
    <row r="13" spans="1:11">
      <c r="A13" s="712" t="s">
        <v>829</v>
      </c>
      <c r="B13" s="712" t="s">
        <v>830</v>
      </c>
      <c r="C13" s="714">
        <v>153178829</v>
      </c>
      <c r="D13" s="714">
        <v>152916279</v>
      </c>
      <c r="E13" s="714">
        <v>262550</v>
      </c>
      <c r="F13" s="715">
        <v>0</v>
      </c>
      <c r="G13" s="714">
        <v>262550</v>
      </c>
      <c r="H13" s="715">
        <v>0</v>
      </c>
      <c r="I13" s="715">
        <v>0</v>
      </c>
      <c r="J13" s="715">
        <v>0</v>
      </c>
    </row>
    <row r="14" spans="1:11">
      <c r="A14" s="712" t="s">
        <v>831</v>
      </c>
      <c r="B14" s="712" t="s">
        <v>832</v>
      </c>
      <c r="C14" s="714">
        <v>1040165480</v>
      </c>
      <c r="D14" s="714">
        <v>1038727578</v>
      </c>
      <c r="E14" s="714">
        <v>1437902</v>
      </c>
      <c r="F14" s="715">
        <v>0</v>
      </c>
      <c r="G14" s="714">
        <v>1437902</v>
      </c>
      <c r="H14" s="715">
        <v>0</v>
      </c>
      <c r="I14" s="715">
        <v>0</v>
      </c>
      <c r="J14" s="715">
        <v>0</v>
      </c>
    </row>
    <row r="15" spans="1:11">
      <c r="A15" s="712" t="s">
        <v>833</v>
      </c>
      <c r="B15" s="712" t="s">
        <v>834</v>
      </c>
      <c r="C15" s="714">
        <v>2531602045</v>
      </c>
      <c r="D15" s="714">
        <v>2514124541</v>
      </c>
      <c r="E15" s="714">
        <v>17477504</v>
      </c>
      <c r="F15" s="715">
        <v>0</v>
      </c>
      <c r="G15" s="714">
        <v>17477504</v>
      </c>
      <c r="H15" s="715">
        <v>0</v>
      </c>
      <c r="I15" s="715">
        <v>0</v>
      </c>
      <c r="J15" s="715">
        <v>0</v>
      </c>
      <c r="K15" s="425"/>
    </row>
    <row r="16" spans="1:11">
      <c r="A16" s="712" t="s">
        <v>835</v>
      </c>
      <c r="B16" s="712" t="s">
        <v>836</v>
      </c>
      <c r="C16" s="714">
        <v>1511260301</v>
      </c>
      <c r="D16" s="714">
        <v>1497752380</v>
      </c>
      <c r="E16" s="714">
        <v>13507921</v>
      </c>
      <c r="F16" s="715">
        <v>0</v>
      </c>
      <c r="G16" s="714">
        <v>13507921</v>
      </c>
      <c r="H16" s="715">
        <v>0</v>
      </c>
      <c r="I16" s="715">
        <v>0</v>
      </c>
      <c r="J16" s="715">
        <v>0</v>
      </c>
    </row>
    <row r="17" spans="1:10">
      <c r="A17" s="712" t="s">
        <v>837</v>
      </c>
      <c r="B17" s="712" t="s">
        <v>838</v>
      </c>
      <c r="C17" s="714">
        <v>273875735</v>
      </c>
      <c r="D17" s="714">
        <v>208588409</v>
      </c>
      <c r="E17" s="714">
        <v>65287326</v>
      </c>
      <c r="F17" s="715">
        <v>0</v>
      </c>
      <c r="G17" s="714">
        <v>65287326</v>
      </c>
      <c r="H17" s="715">
        <v>0</v>
      </c>
      <c r="I17" s="715">
        <v>0</v>
      </c>
      <c r="J17" s="715">
        <v>0</v>
      </c>
    </row>
    <row r="18" spans="1:10">
      <c r="A18" s="712" t="s">
        <v>839</v>
      </c>
      <c r="B18" s="712" t="s">
        <v>840</v>
      </c>
      <c r="C18" s="714">
        <v>1617988122</v>
      </c>
      <c r="D18" s="714">
        <v>1611249230</v>
      </c>
      <c r="E18" s="714">
        <v>6738892</v>
      </c>
      <c r="F18" s="715">
        <v>0</v>
      </c>
      <c r="G18" s="714">
        <v>6738892</v>
      </c>
      <c r="H18" s="715">
        <v>0</v>
      </c>
      <c r="I18" s="715">
        <v>0</v>
      </c>
      <c r="J18" s="715">
        <v>0</v>
      </c>
    </row>
    <row r="19" spans="1:10">
      <c r="A19" s="712" t="s">
        <v>841</v>
      </c>
      <c r="B19" s="712" t="s">
        <v>842</v>
      </c>
      <c r="C19" s="714">
        <v>78540</v>
      </c>
      <c r="D19" s="714">
        <v>78540</v>
      </c>
      <c r="E19" s="714">
        <v>0</v>
      </c>
      <c r="F19" s="715">
        <v>0</v>
      </c>
      <c r="G19" s="714">
        <v>0</v>
      </c>
      <c r="H19" s="715">
        <v>0</v>
      </c>
      <c r="I19" s="715">
        <v>0</v>
      </c>
      <c r="J19" s="715">
        <v>0</v>
      </c>
    </row>
    <row r="20" spans="1:10">
      <c r="A20" s="712" t="s">
        <v>843</v>
      </c>
      <c r="B20" s="712" t="s">
        <v>844</v>
      </c>
      <c r="C20" s="714">
        <v>8464188659</v>
      </c>
      <c r="D20" s="714">
        <v>7915241286</v>
      </c>
      <c r="E20" s="714">
        <v>548947373</v>
      </c>
      <c r="F20" s="715">
        <v>0</v>
      </c>
      <c r="G20" s="714">
        <v>548947373</v>
      </c>
      <c r="H20" s="715">
        <v>0</v>
      </c>
      <c r="I20" s="715">
        <v>0</v>
      </c>
      <c r="J20" s="715">
        <v>0</v>
      </c>
    </row>
    <row r="21" spans="1:10">
      <c r="A21" s="712" t="s">
        <v>845</v>
      </c>
      <c r="B21" s="712" t="s">
        <v>846</v>
      </c>
      <c r="C21" s="714">
        <v>8092033</v>
      </c>
      <c r="D21" s="714">
        <v>8092033</v>
      </c>
      <c r="E21" s="714">
        <v>0</v>
      </c>
      <c r="F21" s="715">
        <v>0</v>
      </c>
      <c r="G21" s="714">
        <v>0</v>
      </c>
      <c r="H21" s="715">
        <v>0</v>
      </c>
      <c r="I21" s="715">
        <v>0</v>
      </c>
      <c r="J21" s="715">
        <v>0</v>
      </c>
    </row>
    <row r="22" spans="1:10">
      <c r="A22" s="712" t="s">
        <v>847</v>
      </c>
      <c r="B22" s="712" t="s">
        <v>848</v>
      </c>
      <c r="C22" s="714">
        <v>16932639489</v>
      </c>
      <c r="D22" s="714">
        <v>15679856009</v>
      </c>
      <c r="E22" s="714">
        <v>1252783480</v>
      </c>
      <c r="F22" s="715">
        <v>0</v>
      </c>
      <c r="G22" s="714">
        <v>1252783480</v>
      </c>
      <c r="H22" s="715">
        <v>0</v>
      </c>
      <c r="I22" s="715">
        <v>0</v>
      </c>
      <c r="J22" s="715">
        <v>0</v>
      </c>
    </row>
    <row r="23" spans="1:10">
      <c r="A23" s="712" t="s">
        <v>849</v>
      </c>
      <c r="B23" s="712" t="s">
        <v>850</v>
      </c>
      <c r="C23" s="714">
        <v>15309106686</v>
      </c>
      <c r="D23" s="714">
        <v>14016952965</v>
      </c>
      <c r="E23" s="714">
        <v>1292153721</v>
      </c>
      <c r="F23" s="715">
        <v>0</v>
      </c>
      <c r="G23" s="714">
        <v>1292153721</v>
      </c>
      <c r="H23" s="715">
        <v>0</v>
      </c>
      <c r="I23" s="715">
        <v>0</v>
      </c>
      <c r="J23" s="715">
        <v>0</v>
      </c>
    </row>
    <row r="24" spans="1:10">
      <c r="A24" s="712" t="s">
        <v>851</v>
      </c>
      <c r="B24" s="712" t="s">
        <v>852</v>
      </c>
      <c r="C24" s="714">
        <v>635954800</v>
      </c>
      <c r="D24" s="714">
        <v>621986617</v>
      </c>
      <c r="E24" s="714">
        <v>13968183</v>
      </c>
      <c r="F24" s="715">
        <v>0</v>
      </c>
      <c r="G24" s="714">
        <v>13968183</v>
      </c>
      <c r="H24" s="715">
        <v>0</v>
      </c>
      <c r="I24" s="715">
        <v>0</v>
      </c>
      <c r="J24" s="715">
        <v>0</v>
      </c>
    </row>
    <row r="25" spans="1:10">
      <c r="A25" s="712" t="s">
        <v>853</v>
      </c>
      <c r="B25" s="712" t="s">
        <v>854</v>
      </c>
      <c r="C25" s="714">
        <v>2060432135</v>
      </c>
      <c r="D25" s="714">
        <v>1834748511</v>
      </c>
      <c r="E25" s="714">
        <v>225683624</v>
      </c>
      <c r="F25" s="715">
        <v>0</v>
      </c>
      <c r="G25" s="714">
        <v>225683624</v>
      </c>
      <c r="H25" s="715">
        <v>0</v>
      </c>
      <c r="I25" s="715">
        <v>0</v>
      </c>
      <c r="J25" s="715">
        <v>0</v>
      </c>
    </row>
    <row r="26" spans="1:10">
      <c r="A26" s="712" t="s">
        <v>855</v>
      </c>
      <c r="B26" s="712" t="s">
        <v>856</v>
      </c>
      <c r="C26" s="714">
        <v>530327200</v>
      </c>
      <c r="D26" s="714">
        <v>530198026</v>
      </c>
      <c r="E26" s="714">
        <v>129174</v>
      </c>
      <c r="F26" s="715">
        <v>0</v>
      </c>
      <c r="G26" s="714">
        <v>129174</v>
      </c>
      <c r="H26" s="715">
        <v>0</v>
      </c>
      <c r="I26" s="715">
        <v>0</v>
      </c>
      <c r="J26" s="715">
        <v>0</v>
      </c>
    </row>
    <row r="27" spans="1:10">
      <c r="A27" s="712" t="s">
        <v>857</v>
      </c>
      <c r="B27" s="712" t="s">
        <v>858</v>
      </c>
      <c r="C27" s="714">
        <v>219688000</v>
      </c>
      <c r="D27" s="714">
        <v>0</v>
      </c>
      <c r="E27" s="714">
        <v>219688000</v>
      </c>
      <c r="F27" s="715">
        <v>0</v>
      </c>
      <c r="G27" s="714">
        <v>219688000</v>
      </c>
      <c r="H27" s="715">
        <v>0</v>
      </c>
      <c r="I27" s="715">
        <v>0</v>
      </c>
      <c r="J27" s="715">
        <v>0</v>
      </c>
    </row>
    <row r="28" spans="1:10">
      <c r="A28" s="712" t="s">
        <v>859</v>
      </c>
      <c r="B28" s="712" t="s">
        <v>860</v>
      </c>
      <c r="C28" s="714">
        <v>4452764336</v>
      </c>
      <c r="D28" s="714">
        <v>1314035214</v>
      </c>
      <c r="E28" s="714">
        <v>3138729122</v>
      </c>
      <c r="F28" s="715">
        <v>0</v>
      </c>
      <c r="G28" s="714">
        <v>3138729122</v>
      </c>
      <c r="H28" s="715">
        <v>0</v>
      </c>
      <c r="I28" s="715">
        <v>0</v>
      </c>
      <c r="J28" s="715">
        <v>0</v>
      </c>
    </row>
    <row r="29" spans="1:10">
      <c r="A29" s="712" t="s">
        <v>861</v>
      </c>
      <c r="B29" s="712" t="s">
        <v>862</v>
      </c>
      <c r="C29" s="714">
        <v>9884076418</v>
      </c>
      <c r="D29" s="714">
        <v>9829787428</v>
      </c>
      <c r="E29" s="714">
        <v>54288990</v>
      </c>
      <c r="F29" s="715">
        <v>0</v>
      </c>
      <c r="G29" s="714">
        <v>54288990</v>
      </c>
      <c r="H29" s="715">
        <v>0</v>
      </c>
      <c r="I29" s="715">
        <v>0</v>
      </c>
      <c r="J29" s="715">
        <v>0</v>
      </c>
    </row>
    <row r="30" spans="1:10">
      <c r="A30" s="712" t="s">
        <v>863</v>
      </c>
      <c r="B30" s="712" t="s">
        <v>864</v>
      </c>
      <c r="C30" s="714">
        <v>1482915132</v>
      </c>
      <c r="D30" s="714">
        <v>1482915132</v>
      </c>
      <c r="E30" s="715">
        <v>0</v>
      </c>
      <c r="F30" s="715">
        <v>0</v>
      </c>
      <c r="G30" s="715">
        <v>0</v>
      </c>
      <c r="H30" s="715">
        <v>0</v>
      </c>
      <c r="I30" s="715">
        <v>0</v>
      </c>
      <c r="J30" s="715">
        <v>0</v>
      </c>
    </row>
    <row r="31" spans="1:10">
      <c r="A31" s="712" t="s">
        <v>865</v>
      </c>
      <c r="B31" s="712" t="s">
        <v>866</v>
      </c>
      <c r="C31" s="714">
        <v>562381607</v>
      </c>
      <c r="D31" s="714">
        <v>562381607</v>
      </c>
      <c r="E31" s="714">
        <v>0</v>
      </c>
      <c r="F31" s="715">
        <v>0</v>
      </c>
      <c r="G31" s="714">
        <v>0</v>
      </c>
      <c r="H31" s="715">
        <v>0</v>
      </c>
      <c r="I31" s="715">
        <v>0</v>
      </c>
      <c r="J31" s="715">
        <v>0</v>
      </c>
    </row>
    <row r="32" spans="1:10">
      <c r="A32" s="712" t="s">
        <v>867</v>
      </c>
      <c r="B32" s="712" t="s">
        <v>868</v>
      </c>
      <c r="C32" s="714">
        <v>138073015</v>
      </c>
      <c r="D32" s="714">
        <v>134261748</v>
      </c>
      <c r="E32" s="714">
        <v>3811267</v>
      </c>
      <c r="F32" s="715">
        <v>0</v>
      </c>
      <c r="G32" s="714">
        <v>3811267</v>
      </c>
      <c r="H32" s="715">
        <v>0</v>
      </c>
      <c r="I32" s="715">
        <v>0</v>
      </c>
      <c r="J32" s="715">
        <v>0</v>
      </c>
    </row>
    <row r="33" spans="1:10">
      <c r="A33" s="712" t="s">
        <v>869</v>
      </c>
      <c r="B33" s="712" t="s">
        <v>276</v>
      </c>
      <c r="C33" s="714">
        <v>3433163</v>
      </c>
      <c r="D33" s="714">
        <v>3254523</v>
      </c>
      <c r="E33" s="714">
        <v>178640</v>
      </c>
      <c r="F33" s="715">
        <v>0</v>
      </c>
      <c r="G33" s="714">
        <v>178640</v>
      </c>
      <c r="H33" s="715">
        <v>0</v>
      </c>
      <c r="I33" s="715">
        <v>0</v>
      </c>
      <c r="J33" s="715">
        <v>0</v>
      </c>
    </row>
    <row r="34" spans="1:10">
      <c r="A34" s="712" t="s">
        <v>870</v>
      </c>
      <c r="B34" s="712" t="s">
        <v>871</v>
      </c>
      <c r="C34" s="714">
        <v>64588783</v>
      </c>
      <c r="D34" s="714">
        <v>26322754</v>
      </c>
      <c r="E34" s="714">
        <v>38266029</v>
      </c>
      <c r="F34" s="715">
        <v>0</v>
      </c>
      <c r="G34" s="714">
        <v>38266029</v>
      </c>
      <c r="H34" s="715">
        <v>0</v>
      </c>
      <c r="I34" s="715">
        <v>0</v>
      </c>
      <c r="J34" s="715">
        <v>0</v>
      </c>
    </row>
    <row r="35" spans="1:10">
      <c r="A35" s="712" t="s">
        <v>872</v>
      </c>
      <c r="B35" s="712" t="s">
        <v>873</v>
      </c>
      <c r="C35" s="714">
        <v>16560430</v>
      </c>
      <c r="D35" s="714">
        <v>16560430</v>
      </c>
      <c r="E35" s="715">
        <v>0</v>
      </c>
      <c r="F35" s="715">
        <v>0</v>
      </c>
      <c r="G35" s="715">
        <v>0</v>
      </c>
      <c r="H35" s="715">
        <v>0</v>
      </c>
      <c r="I35" s="715">
        <v>0</v>
      </c>
      <c r="J35" s="715">
        <v>0</v>
      </c>
    </row>
    <row r="36" spans="1:10">
      <c r="A36" s="712" t="s">
        <v>874</v>
      </c>
      <c r="B36" s="712" t="s">
        <v>875</v>
      </c>
      <c r="C36" s="714">
        <v>900000</v>
      </c>
      <c r="D36" s="714">
        <v>900000</v>
      </c>
      <c r="E36" s="714">
        <v>0</v>
      </c>
      <c r="F36" s="715">
        <v>0</v>
      </c>
      <c r="G36" s="714">
        <v>0</v>
      </c>
      <c r="H36" s="715">
        <v>0</v>
      </c>
      <c r="I36" s="715">
        <v>0</v>
      </c>
      <c r="J36" s="715">
        <v>0</v>
      </c>
    </row>
    <row r="37" spans="1:10">
      <c r="A37" s="712" t="s">
        <v>344</v>
      </c>
      <c r="B37" s="712" t="s">
        <v>876</v>
      </c>
      <c r="C37" s="714">
        <v>10574030129</v>
      </c>
      <c r="D37" s="714">
        <v>10280003719</v>
      </c>
      <c r="E37" s="714">
        <v>294026410</v>
      </c>
      <c r="F37" s="715">
        <v>0</v>
      </c>
      <c r="G37" s="714">
        <v>294026410</v>
      </c>
      <c r="H37" s="715">
        <v>0</v>
      </c>
      <c r="I37" s="715">
        <v>0</v>
      </c>
      <c r="J37" s="715">
        <v>0</v>
      </c>
    </row>
    <row r="38" spans="1:10">
      <c r="A38" s="712" t="s">
        <v>346</v>
      </c>
      <c r="B38" s="712" t="s">
        <v>877</v>
      </c>
      <c r="C38" s="714">
        <v>1435670006</v>
      </c>
      <c r="D38" s="714">
        <v>1424767212</v>
      </c>
      <c r="E38" s="714">
        <v>10902794</v>
      </c>
      <c r="F38" s="715">
        <v>0</v>
      </c>
      <c r="G38" s="714">
        <v>10902794</v>
      </c>
      <c r="H38" s="715">
        <v>0</v>
      </c>
      <c r="I38" s="715">
        <v>0</v>
      </c>
      <c r="J38" s="715">
        <v>0</v>
      </c>
    </row>
    <row r="39" spans="1:10">
      <c r="A39" s="712" t="s">
        <v>348</v>
      </c>
      <c r="B39" s="712" t="s">
        <v>878</v>
      </c>
      <c r="C39" s="714">
        <v>129079752</v>
      </c>
      <c r="D39" s="714">
        <v>100879551</v>
      </c>
      <c r="E39" s="714">
        <v>28200201</v>
      </c>
      <c r="F39" s="715">
        <v>0</v>
      </c>
      <c r="G39" s="714">
        <v>28200201</v>
      </c>
      <c r="H39" s="715">
        <v>0</v>
      </c>
      <c r="I39" s="715">
        <v>0</v>
      </c>
      <c r="J39" s="715">
        <v>0</v>
      </c>
    </row>
    <row r="40" spans="1:10">
      <c r="A40" s="712" t="s">
        <v>879</v>
      </c>
      <c r="B40" s="712" t="s">
        <v>880</v>
      </c>
      <c r="C40" s="714">
        <v>1335019364</v>
      </c>
      <c r="D40" s="714">
        <v>996011369</v>
      </c>
      <c r="E40" s="714">
        <v>339007995</v>
      </c>
      <c r="F40" s="715">
        <v>0</v>
      </c>
      <c r="G40" s="714">
        <v>339007995</v>
      </c>
      <c r="H40" s="715">
        <v>0</v>
      </c>
      <c r="I40" s="715">
        <v>0</v>
      </c>
      <c r="J40" s="715">
        <v>0</v>
      </c>
    </row>
    <row r="41" spans="1:10">
      <c r="A41" s="712" t="s">
        <v>881</v>
      </c>
      <c r="B41" s="712" t="s">
        <v>882</v>
      </c>
      <c r="C41" s="714">
        <v>165193387</v>
      </c>
      <c r="D41" s="714">
        <v>99536177</v>
      </c>
      <c r="E41" s="714">
        <v>65657210</v>
      </c>
      <c r="F41" s="715">
        <v>0</v>
      </c>
      <c r="G41" s="714">
        <v>65657210</v>
      </c>
      <c r="H41" s="715">
        <v>0</v>
      </c>
      <c r="I41" s="715">
        <v>0</v>
      </c>
      <c r="J41" s="715">
        <v>0</v>
      </c>
    </row>
    <row r="42" spans="1:10">
      <c r="A42" s="712" t="s">
        <v>883</v>
      </c>
      <c r="B42" s="712" t="s">
        <v>884</v>
      </c>
      <c r="C42" s="714">
        <v>432995705</v>
      </c>
      <c r="D42" s="714">
        <v>424928667</v>
      </c>
      <c r="E42" s="714">
        <v>8067038</v>
      </c>
      <c r="F42" s="715">
        <v>0</v>
      </c>
      <c r="G42" s="714">
        <v>8067038</v>
      </c>
      <c r="H42" s="715">
        <v>0</v>
      </c>
      <c r="I42" s="715">
        <v>0</v>
      </c>
      <c r="J42" s="715">
        <v>0</v>
      </c>
    </row>
    <row r="43" spans="1:10">
      <c r="A43" s="712" t="s">
        <v>885</v>
      </c>
      <c r="B43" s="712" t="s">
        <v>886</v>
      </c>
      <c r="C43" s="714">
        <v>84288367</v>
      </c>
      <c r="D43" s="714">
        <v>19841912</v>
      </c>
      <c r="E43" s="714">
        <v>64446455</v>
      </c>
      <c r="F43" s="715">
        <v>0</v>
      </c>
      <c r="G43" s="714">
        <v>64446455</v>
      </c>
      <c r="H43" s="715">
        <v>0</v>
      </c>
      <c r="I43" s="715">
        <v>0</v>
      </c>
      <c r="J43" s="715">
        <v>0</v>
      </c>
    </row>
    <row r="44" spans="1:10">
      <c r="A44" s="712" t="s">
        <v>887</v>
      </c>
      <c r="B44" s="712" t="s">
        <v>888</v>
      </c>
      <c r="C44" s="714">
        <v>105468751</v>
      </c>
      <c r="D44" s="714">
        <v>14388931</v>
      </c>
      <c r="E44" s="714">
        <v>91079820</v>
      </c>
      <c r="F44" s="715">
        <v>0</v>
      </c>
      <c r="G44" s="714">
        <v>91079820</v>
      </c>
      <c r="H44" s="715">
        <v>0</v>
      </c>
      <c r="I44" s="715">
        <v>0</v>
      </c>
      <c r="J44" s="715">
        <v>0</v>
      </c>
    </row>
    <row r="45" spans="1:10">
      <c r="A45" s="712" t="s">
        <v>889</v>
      </c>
      <c r="B45" s="712" t="s">
        <v>890</v>
      </c>
      <c r="C45" s="714">
        <v>19041861</v>
      </c>
      <c r="D45" s="714">
        <v>11076185</v>
      </c>
      <c r="E45" s="714">
        <v>7965676</v>
      </c>
      <c r="F45" s="715">
        <v>0</v>
      </c>
      <c r="G45" s="714">
        <v>7965676</v>
      </c>
      <c r="H45" s="715">
        <v>0</v>
      </c>
      <c r="I45" s="715">
        <v>0</v>
      </c>
      <c r="J45" s="715">
        <v>0</v>
      </c>
    </row>
    <row r="46" spans="1:10">
      <c r="A46" s="712" t="s">
        <v>891</v>
      </c>
      <c r="B46" s="712" t="s">
        <v>892</v>
      </c>
      <c r="C46" s="714">
        <v>27057017</v>
      </c>
      <c r="D46" s="714">
        <v>14573353</v>
      </c>
      <c r="E46" s="714">
        <v>12483664</v>
      </c>
      <c r="F46" s="715">
        <v>0</v>
      </c>
      <c r="G46" s="714">
        <v>12483664</v>
      </c>
      <c r="H46" s="715">
        <v>0</v>
      </c>
      <c r="I46" s="715">
        <v>0</v>
      </c>
      <c r="J46" s="715">
        <v>0</v>
      </c>
    </row>
    <row r="47" spans="1:10">
      <c r="A47" s="712" t="s">
        <v>893</v>
      </c>
      <c r="B47" s="712" t="s">
        <v>894</v>
      </c>
      <c r="C47" s="714">
        <v>270690</v>
      </c>
      <c r="D47" s="714">
        <v>145708</v>
      </c>
      <c r="E47" s="714">
        <v>124982</v>
      </c>
      <c r="F47" s="715">
        <v>0</v>
      </c>
      <c r="G47" s="714">
        <v>124982</v>
      </c>
      <c r="H47" s="715">
        <v>0</v>
      </c>
      <c r="I47" s="715">
        <v>0</v>
      </c>
      <c r="J47" s="715">
        <v>0</v>
      </c>
    </row>
    <row r="48" spans="1:10">
      <c r="A48" s="712" t="s">
        <v>895</v>
      </c>
      <c r="B48" s="712" t="s">
        <v>896</v>
      </c>
      <c r="C48" s="714">
        <v>20971397</v>
      </c>
      <c r="D48" s="714">
        <v>18025902</v>
      </c>
      <c r="E48" s="714">
        <v>2945495</v>
      </c>
      <c r="F48" s="715">
        <v>0</v>
      </c>
      <c r="G48" s="714">
        <v>2945495</v>
      </c>
      <c r="H48" s="715">
        <v>0</v>
      </c>
      <c r="I48" s="715">
        <v>0</v>
      </c>
      <c r="J48" s="715">
        <v>0</v>
      </c>
    </row>
    <row r="49" spans="1:11">
      <c r="A49" s="712" t="s">
        <v>897</v>
      </c>
      <c r="B49" s="712" t="s">
        <v>898</v>
      </c>
      <c r="C49" s="714">
        <v>18391321</v>
      </c>
      <c r="D49" s="714">
        <v>14379662</v>
      </c>
      <c r="E49" s="714">
        <v>4011659</v>
      </c>
      <c r="F49" s="715">
        <v>0</v>
      </c>
      <c r="G49" s="714">
        <v>4011659</v>
      </c>
      <c r="H49" s="715">
        <v>0</v>
      </c>
      <c r="I49" s="715">
        <v>0</v>
      </c>
      <c r="J49" s="715">
        <v>0</v>
      </c>
      <c r="K49" s="425"/>
    </row>
    <row r="50" spans="1:11">
      <c r="A50" s="712" t="s">
        <v>899</v>
      </c>
      <c r="B50" s="712" t="s">
        <v>900</v>
      </c>
      <c r="C50" s="714">
        <v>1209283883</v>
      </c>
      <c r="D50" s="714">
        <v>1532871</v>
      </c>
      <c r="E50" s="714">
        <v>1207751012</v>
      </c>
      <c r="F50" s="715">
        <v>0</v>
      </c>
      <c r="G50" s="714">
        <v>1207751012</v>
      </c>
      <c r="H50" s="715">
        <v>0</v>
      </c>
      <c r="I50" s="715">
        <v>0</v>
      </c>
      <c r="J50" s="715">
        <v>0</v>
      </c>
    </row>
    <row r="51" spans="1:11">
      <c r="A51" s="712" t="s">
        <v>901</v>
      </c>
      <c r="B51" s="712" t="s">
        <v>902</v>
      </c>
      <c r="C51" s="714">
        <v>25988287</v>
      </c>
      <c r="D51" s="714">
        <v>9447104</v>
      </c>
      <c r="E51" s="714">
        <v>16541183</v>
      </c>
      <c r="F51" s="715">
        <v>0</v>
      </c>
      <c r="G51" s="714">
        <v>16541183</v>
      </c>
      <c r="H51" s="715">
        <v>0</v>
      </c>
      <c r="I51" s="715">
        <v>0</v>
      </c>
      <c r="J51" s="715">
        <v>0</v>
      </c>
    </row>
    <row r="52" spans="1:11">
      <c r="A52" s="712" t="s">
        <v>903</v>
      </c>
      <c r="B52" s="712" t="s">
        <v>904</v>
      </c>
      <c r="C52" s="714">
        <v>5231922</v>
      </c>
      <c r="D52" s="714">
        <v>0</v>
      </c>
      <c r="E52" s="714">
        <v>5231922</v>
      </c>
      <c r="F52" s="715">
        <v>0</v>
      </c>
      <c r="G52" s="714">
        <v>5231922</v>
      </c>
      <c r="H52" s="715">
        <v>0</v>
      </c>
      <c r="I52" s="715">
        <v>0</v>
      </c>
      <c r="J52" s="715">
        <v>0</v>
      </c>
    </row>
    <row r="53" spans="1:11">
      <c r="A53" s="712" t="s">
        <v>905</v>
      </c>
      <c r="B53" s="712" t="s">
        <v>906</v>
      </c>
      <c r="C53" s="714">
        <v>841625</v>
      </c>
      <c r="D53" s="714">
        <v>0</v>
      </c>
      <c r="E53" s="714">
        <v>841625</v>
      </c>
      <c r="F53" s="715">
        <v>0</v>
      </c>
      <c r="G53" s="714">
        <v>841625</v>
      </c>
      <c r="H53" s="715">
        <v>0</v>
      </c>
      <c r="I53" s="715">
        <v>0</v>
      </c>
      <c r="J53" s="715">
        <v>0</v>
      </c>
    </row>
    <row r="54" spans="1:11">
      <c r="A54" s="712" t="s">
        <v>907</v>
      </c>
      <c r="B54" s="712" t="s">
        <v>908</v>
      </c>
      <c r="C54" s="714">
        <v>7320430</v>
      </c>
      <c r="D54" s="714">
        <v>794672</v>
      </c>
      <c r="E54" s="714">
        <v>6525758</v>
      </c>
      <c r="F54" s="715">
        <v>0</v>
      </c>
      <c r="G54" s="714">
        <v>6525758</v>
      </c>
      <c r="H54" s="715">
        <v>0</v>
      </c>
      <c r="I54" s="715">
        <v>0</v>
      </c>
      <c r="J54" s="715">
        <v>0</v>
      </c>
    </row>
    <row r="55" spans="1:11">
      <c r="A55" s="712" t="s">
        <v>909</v>
      </c>
      <c r="B55" s="712" t="s">
        <v>910</v>
      </c>
      <c r="C55" s="714">
        <v>15021992</v>
      </c>
      <c r="D55" s="714">
        <v>15403</v>
      </c>
      <c r="E55" s="714">
        <v>15006589</v>
      </c>
      <c r="F55" s="715">
        <v>0</v>
      </c>
      <c r="G55" s="714">
        <v>15006589</v>
      </c>
      <c r="H55" s="715">
        <v>0</v>
      </c>
      <c r="I55" s="715">
        <v>0</v>
      </c>
      <c r="J55" s="715">
        <v>0</v>
      </c>
    </row>
    <row r="56" spans="1:11">
      <c r="A56" s="712" t="s">
        <v>911</v>
      </c>
      <c r="B56" s="712" t="s">
        <v>912</v>
      </c>
      <c r="C56" s="714">
        <v>452002621</v>
      </c>
      <c r="D56" s="714">
        <v>444357097</v>
      </c>
      <c r="E56" s="714">
        <v>7645524</v>
      </c>
      <c r="F56" s="715">
        <v>0</v>
      </c>
      <c r="G56" s="714">
        <v>7645524</v>
      </c>
      <c r="H56" s="715">
        <v>0</v>
      </c>
      <c r="I56" s="715">
        <v>0</v>
      </c>
      <c r="J56" s="715">
        <v>0</v>
      </c>
    </row>
    <row r="57" spans="1:11">
      <c r="A57" s="712" t="s">
        <v>913</v>
      </c>
      <c r="B57" s="712" t="s">
        <v>914</v>
      </c>
      <c r="C57" s="714">
        <v>162119484</v>
      </c>
      <c r="D57" s="714">
        <v>332617</v>
      </c>
      <c r="E57" s="714">
        <v>161786867</v>
      </c>
      <c r="F57" s="715">
        <v>0</v>
      </c>
      <c r="G57" s="714">
        <v>161786867</v>
      </c>
      <c r="H57" s="715">
        <v>0</v>
      </c>
      <c r="I57" s="715">
        <v>0</v>
      </c>
      <c r="J57" s="715">
        <v>0</v>
      </c>
    </row>
    <row r="58" spans="1:11">
      <c r="A58" s="712" t="s">
        <v>915</v>
      </c>
      <c r="B58" s="712" t="s">
        <v>916</v>
      </c>
      <c r="C58" s="714">
        <v>12923037</v>
      </c>
      <c r="D58" s="714">
        <v>85531</v>
      </c>
      <c r="E58" s="714">
        <v>12837506</v>
      </c>
      <c r="F58" s="715">
        <v>0</v>
      </c>
      <c r="G58" s="714">
        <v>12837506</v>
      </c>
      <c r="H58" s="715">
        <v>0</v>
      </c>
      <c r="I58" s="715">
        <v>0</v>
      </c>
      <c r="J58" s="715">
        <v>0</v>
      </c>
    </row>
    <row r="59" spans="1:11">
      <c r="A59" s="712" t="s">
        <v>917</v>
      </c>
      <c r="B59" s="712" t="s">
        <v>918</v>
      </c>
      <c r="C59" s="714">
        <v>4867484</v>
      </c>
      <c r="D59" s="714">
        <v>9608</v>
      </c>
      <c r="E59" s="714">
        <v>4857876</v>
      </c>
      <c r="F59" s="715">
        <v>0</v>
      </c>
      <c r="G59" s="714">
        <v>4857876</v>
      </c>
      <c r="H59" s="715">
        <v>0</v>
      </c>
      <c r="I59" s="715">
        <v>0</v>
      </c>
      <c r="J59" s="715">
        <v>0</v>
      </c>
    </row>
    <row r="60" spans="1:11">
      <c r="A60" s="712" t="s">
        <v>919</v>
      </c>
      <c r="B60" s="712" t="s">
        <v>920</v>
      </c>
      <c r="C60" s="714">
        <v>362231476</v>
      </c>
      <c r="D60" s="714">
        <v>95714412</v>
      </c>
      <c r="E60" s="714">
        <v>266517064</v>
      </c>
      <c r="F60" s="715">
        <v>0</v>
      </c>
      <c r="G60" s="714">
        <v>266517064</v>
      </c>
      <c r="H60" s="715">
        <v>0</v>
      </c>
      <c r="I60" s="715">
        <v>0</v>
      </c>
      <c r="J60" s="715">
        <v>0</v>
      </c>
    </row>
    <row r="61" spans="1:11">
      <c r="A61" s="712" t="s">
        <v>921</v>
      </c>
      <c r="B61" s="712" t="s">
        <v>922</v>
      </c>
      <c r="C61" s="714">
        <v>10000000</v>
      </c>
      <c r="D61" s="714">
        <v>0</v>
      </c>
      <c r="E61" s="714">
        <v>10000000</v>
      </c>
      <c r="F61" s="715">
        <v>0</v>
      </c>
      <c r="G61" s="714">
        <v>10000000</v>
      </c>
      <c r="H61" s="715">
        <v>0</v>
      </c>
      <c r="I61" s="715">
        <v>0</v>
      </c>
      <c r="J61" s="715">
        <v>0</v>
      </c>
    </row>
    <row r="62" spans="1:11">
      <c r="A62" s="712" t="s">
        <v>923</v>
      </c>
      <c r="B62" s="712" t="s">
        <v>924</v>
      </c>
      <c r="C62" s="714">
        <v>959056207</v>
      </c>
      <c r="D62" s="714">
        <v>949240560</v>
      </c>
      <c r="E62" s="714">
        <v>9815647</v>
      </c>
      <c r="F62" s="715">
        <v>0</v>
      </c>
      <c r="G62" s="714">
        <v>9815647</v>
      </c>
      <c r="H62" s="715">
        <v>0</v>
      </c>
      <c r="I62" s="715">
        <v>0</v>
      </c>
      <c r="J62" s="715">
        <v>0</v>
      </c>
    </row>
    <row r="63" spans="1:11">
      <c r="A63" s="712" t="s">
        <v>925</v>
      </c>
      <c r="B63" s="712" t="s">
        <v>926</v>
      </c>
      <c r="C63" s="714">
        <v>1324563498</v>
      </c>
      <c r="D63" s="714">
        <v>1288845500</v>
      </c>
      <c r="E63" s="714">
        <v>35717998</v>
      </c>
      <c r="F63" s="715">
        <v>0</v>
      </c>
      <c r="G63" s="714">
        <v>35717998</v>
      </c>
      <c r="H63" s="715">
        <v>0</v>
      </c>
      <c r="I63" s="715">
        <v>0</v>
      </c>
      <c r="J63" s="715">
        <v>0</v>
      </c>
    </row>
    <row r="64" spans="1:11">
      <c r="A64" s="712" t="s">
        <v>927</v>
      </c>
      <c r="B64" s="712" t="s">
        <v>928</v>
      </c>
      <c r="C64" s="714">
        <v>575564054</v>
      </c>
      <c r="D64" s="714">
        <v>575564054</v>
      </c>
      <c r="E64" s="714">
        <v>0</v>
      </c>
      <c r="F64" s="715">
        <v>0</v>
      </c>
      <c r="G64" s="714">
        <v>0</v>
      </c>
      <c r="H64" s="715">
        <v>0</v>
      </c>
      <c r="I64" s="715">
        <v>0</v>
      </c>
      <c r="J64" s="715">
        <v>0</v>
      </c>
    </row>
    <row r="65" spans="1:11">
      <c r="A65" s="712" t="s">
        <v>929</v>
      </c>
      <c r="B65" s="712" t="s">
        <v>930</v>
      </c>
      <c r="C65" s="714">
        <v>6422209664</v>
      </c>
      <c r="D65" s="714">
        <v>5765635248</v>
      </c>
      <c r="E65" s="714">
        <v>656574416</v>
      </c>
      <c r="F65" s="715">
        <v>0</v>
      </c>
      <c r="G65" s="714">
        <v>656574416</v>
      </c>
      <c r="H65" s="715">
        <v>0</v>
      </c>
      <c r="I65" s="715">
        <v>0</v>
      </c>
      <c r="J65" s="715">
        <v>0</v>
      </c>
    </row>
    <row r="66" spans="1:11">
      <c r="A66" s="712" t="s">
        <v>931</v>
      </c>
      <c r="B66" s="712" t="s">
        <v>932</v>
      </c>
      <c r="C66" s="714">
        <v>59034848</v>
      </c>
      <c r="D66" s="714">
        <v>55062348</v>
      </c>
      <c r="E66" s="714">
        <v>3972500</v>
      </c>
      <c r="F66" s="715">
        <v>0</v>
      </c>
      <c r="G66" s="714">
        <v>3972500</v>
      </c>
      <c r="H66" s="715">
        <v>0</v>
      </c>
      <c r="I66" s="715">
        <v>0</v>
      </c>
      <c r="J66" s="715">
        <v>0</v>
      </c>
    </row>
    <row r="67" spans="1:11">
      <c r="A67" s="712" t="s">
        <v>933</v>
      </c>
      <c r="B67" s="712" t="s">
        <v>934</v>
      </c>
      <c r="C67" s="714">
        <v>72710370</v>
      </c>
      <c r="D67" s="714">
        <v>21145842</v>
      </c>
      <c r="E67" s="714">
        <v>51564528</v>
      </c>
      <c r="F67" s="715">
        <v>0</v>
      </c>
      <c r="G67" s="714">
        <v>51564528</v>
      </c>
      <c r="H67" s="715">
        <v>0</v>
      </c>
      <c r="I67" s="715">
        <v>0</v>
      </c>
      <c r="J67" s="715">
        <v>0</v>
      </c>
    </row>
    <row r="68" spans="1:11">
      <c r="A68" s="712" t="s">
        <v>935</v>
      </c>
      <c r="B68" s="712" t="s">
        <v>936</v>
      </c>
      <c r="C68" s="714">
        <v>145833276</v>
      </c>
      <c r="D68" s="714">
        <v>108001576</v>
      </c>
      <c r="E68" s="714">
        <v>37831700</v>
      </c>
      <c r="F68" s="715">
        <v>0</v>
      </c>
      <c r="G68" s="714">
        <v>37831700</v>
      </c>
      <c r="H68" s="715">
        <v>0</v>
      </c>
      <c r="I68" s="715">
        <v>0</v>
      </c>
      <c r="J68" s="715">
        <v>0</v>
      </c>
      <c r="K68" s="425"/>
    </row>
    <row r="69" spans="1:11">
      <c r="A69" s="712" t="s">
        <v>292</v>
      </c>
      <c r="B69" s="712" t="s">
        <v>937</v>
      </c>
      <c r="C69" s="714">
        <v>5052600482</v>
      </c>
      <c r="D69" s="714">
        <v>4833625292</v>
      </c>
      <c r="E69" s="714">
        <v>218975190</v>
      </c>
      <c r="F69" s="715">
        <v>0</v>
      </c>
      <c r="G69" s="714">
        <v>218975190</v>
      </c>
      <c r="H69" s="715">
        <v>0</v>
      </c>
      <c r="I69" s="715">
        <v>0</v>
      </c>
      <c r="J69" s="715">
        <v>0</v>
      </c>
      <c r="K69" s="425"/>
    </row>
    <row r="70" spans="1:11">
      <c r="A70" s="712" t="s">
        <v>304</v>
      </c>
      <c r="B70" s="712" t="s">
        <v>938</v>
      </c>
      <c r="C70" s="714">
        <v>1607415650</v>
      </c>
      <c r="D70" s="714">
        <v>786112757</v>
      </c>
      <c r="E70" s="714">
        <v>821302893</v>
      </c>
      <c r="F70" s="715">
        <v>0</v>
      </c>
      <c r="G70" s="714">
        <v>821302893</v>
      </c>
      <c r="H70" s="715">
        <v>0</v>
      </c>
      <c r="I70" s="715">
        <v>0</v>
      </c>
      <c r="J70" s="715">
        <v>0</v>
      </c>
    </row>
    <row r="71" spans="1:11">
      <c r="A71" s="712" t="s">
        <v>1298</v>
      </c>
      <c r="B71" s="712" t="s">
        <v>1299</v>
      </c>
      <c r="C71" s="714">
        <v>0</v>
      </c>
      <c r="D71" s="715">
        <v>0</v>
      </c>
      <c r="E71" s="714">
        <v>0</v>
      </c>
      <c r="F71" s="715">
        <v>0</v>
      </c>
      <c r="G71" s="714">
        <v>0</v>
      </c>
      <c r="H71" s="715">
        <v>0</v>
      </c>
      <c r="I71" s="715">
        <v>0</v>
      </c>
      <c r="J71" s="715">
        <v>0</v>
      </c>
    </row>
    <row r="72" spans="1:11">
      <c r="A72" s="712" t="s">
        <v>306</v>
      </c>
      <c r="B72" s="712" t="s">
        <v>1300</v>
      </c>
      <c r="C72" s="714">
        <v>48105193</v>
      </c>
      <c r="D72" s="714">
        <v>48105193</v>
      </c>
      <c r="E72" s="714">
        <v>0</v>
      </c>
      <c r="F72" s="715">
        <v>0</v>
      </c>
      <c r="G72" s="714">
        <v>0</v>
      </c>
      <c r="H72" s="715">
        <v>0</v>
      </c>
      <c r="I72" s="715">
        <v>0</v>
      </c>
      <c r="J72" s="715">
        <v>0</v>
      </c>
    </row>
    <row r="73" spans="1:11">
      <c r="A73" s="712" t="s">
        <v>1301</v>
      </c>
      <c r="B73" s="712" t="s">
        <v>1302</v>
      </c>
      <c r="C73" s="714">
        <v>107886513</v>
      </c>
      <c r="D73" s="714">
        <v>107886513</v>
      </c>
      <c r="E73" s="714">
        <v>0</v>
      </c>
      <c r="F73" s="715">
        <v>0</v>
      </c>
      <c r="G73" s="714">
        <v>0</v>
      </c>
      <c r="H73" s="715">
        <v>0</v>
      </c>
      <c r="I73" s="715">
        <v>0</v>
      </c>
      <c r="J73" s="715">
        <v>0</v>
      </c>
    </row>
    <row r="74" spans="1:11">
      <c r="A74" s="712" t="s">
        <v>939</v>
      </c>
      <c r="B74" s="712" t="s">
        <v>443</v>
      </c>
      <c r="C74" s="714">
        <v>5620588</v>
      </c>
      <c r="D74" s="715">
        <v>0</v>
      </c>
      <c r="E74" s="714">
        <v>5620588</v>
      </c>
      <c r="F74" s="715">
        <v>0</v>
      </c>
      <c r="G74" s="714">
        <v>5620588</v>
      </c>
      <c r="H74" s="715">
        <v>0</v>
      </c>
      <c r="I74" s="715">
        <v>0</v>
      </c>
      <c r="J74" s="715">
        <v>0</v>
      </c>
    </row>
    <row r="75" spans="1:11">
      <c r="A75" s="712" t="s">
        <v>940</v>
      </c>
      <c r="B75" s="712" t="s">
        <v>941</v>
      </c>
      <c r="C75" s="714">
        <v>11195491</v>
      </c>
      <c r="D75" s="714">
        <v>11195491</v>
      </c>
      <c r="E75" s="714">
        <v>0</v>
      </c>
      <c r="F75" s="715">
        <v>0</v>
      </c>
      <c r="G75" s="714">
        <v>0</v>
      </c>
      <c r="H75" s="715">
        <v>0</v>
      </c>
      <c r="I75" s="715">
        <v>0</v>
      </c>
      <c r="J75" s="715">
        <v>0</v>
      </c>
    </row>
    <row r="76" spans="1:11">
      <c r="A76" s="712" t="s">
        <v>313</v>
      </c>
      <c r="B76" s="712" t="s">
        <v>942</v>
      </c>
      <c r="C76" s="714">
        <v>1066535559</v>
      </c>
      <c r="D76" s="714">
        <v>0</v>
      </c>
      <c r="E76" s="714">
        <v>1066535559</v>
      </c>
      <c r="F76" s="715">
        <v>0</v>
      </c>
      <c r="G76" s="714">
        <v>1066535559</v>
      </c>
      <c r="H76" s="715">
        <v>0</v>
      </c>
      <c r="I76" s="715">
        <v>0</v>
      </c>
      <c r="J76" s="715">
        <v>0</v>
      </c>
    </row>
    <row r="77" spans="1:11">
      <c r="A77" s="712" t="s">
        <v>315</v>
      </c>
      <c r="B77" s="712" t="s">
        <v>943</v>
      </c>
      <c r="C77" s="714">
        <v>120000000</v>
      </c>
      <c r="D77" s="715">
        <v>0</v>
      </c>
      <c r="E77" s="714">
        <v>120000000</v>
      </c>
      <c r="F77" s="715">
        <v>0</v>
      </c>
      <c r="G77" s="714">
        <v>120000000</v>
      </c>
      <c r="H77" s="715">
        <v>0</v>
      </c>
      <c r="I77" s="715">
        <v>0</v>
      </c>
      <c r="J77" s="715">
        <v>0</v>
      </c>
    </row>
    <row r="78" spans="1:11">
      <c r="A78" s="712" t="s">
        <v>317</v>
      </c>
      <c r="B78" s="712" t="s">
        <v>944</v>
      </c>
      <c r="C78" s="714">
        <v>1196343823</v>
      </c>
      <c r="D78" s="714">
        <v>94271505</v>
      </c>
      <c r="E78" s="714">
        <v>1102072318</v>
      </c>
      <c r="F78" s="715">
        <v>0</v>
      </c>
      <c r="G78" s="714">
        <v>1102072318</v>
      </c>
      <c r="H78" s="715">
        <v>0</v>
      </c>
      <c r="I78" s="715">
        <v>0</v>
      </c>
      <c r="J78" s="715">
        <v>0</v>
      </c>
    </row>
    <row r="79" spans="1:11">
      <c r="A79" s="712" t="s">
        <v>319</v>
      </c>
      <c r="B79" s="712" t="s">
        <v>945</v>
      </c>
      <c r="C79" s="714">
        <v>89245997</v>
      </c>
      <c r="D79" s="714">
        <v>3443910</v>
      </c>
      <c r="E79" s="714">
        <v>85802087</v>
      </c>
      <c r="F79" s="715">
        <v>0</v>
      </c>
      <c r="G79" s="714">
        <v>85802087</v>
      </c>
      <c r="H79" s="715">
        <v>0</v>
      </c>
      <c r="I79" s="715">
        <v>0</v>
      </c>
      <c r="J79" s="715">
        <v>0</v>
      </c>
    </row>
    <row r="80" spans="1:11">
      <c r="A80" s="712" t="s">
        <v>946</v>
      </c>
      <c r="B80" s="712" t="s">
        <v>947</v>
      </c>
      <c r="C80" s="714">
        <v>44893311</v>
      </c>
      <c r="D80" s="715">
        <v>0</v>
      </c>
      <c r="E80" s="714">
        <v>44893311</v>
      </c>
      <c r="F80" s="715">
        <v>0</v>
      </c>
      <c r="G80" s="714">
        <v>44893311</v>
      </c>
      <c r="H80" s="715">
        <v>0</v>
      </c>
      <c r="I80" s="715">
        <v>0</v>
      </c>
      <c r="J80" s="715">
        <v>0</v>
      </c>
    </row>
    <row r="81" spans="1:12">
      <c r="A81" s="712" t="s">
        <v>948</v>
      </c>
      <c r="B81" s="712" t="s">
        <v>949</v>
      </c>
      <c r="C81" s="714">
        <v>81651673</v>
      </c>
      <c r="D81" s="715">
        <v>0</v>
      </c>
      <c r="E81" s="714">
        <v>81651673</v>
      </c>
      <c r="F81" s="715">
        <v>0</v>
      </c>
      <c r="G81" s="714">
        <v>81651673</v>
      </c>
      <c r="H81" s="715">
        <v>0</v>
      </c>
      <c r="I81" s="715">
        <v>0</v>
      </c>
      <c r="J81" s="715">
        <v>0</v>
      </c>
      <c r="L81" s="425">
        <f>+G82</f>
        <v>450194643</v>
      </c>
    </row>
    <row r="82" spans="1:12">
      <c r="A82" s="712" t="s">
        <v>950</v>
      </c>
      <c r="B82" s="712" t="s">
        <v>951</v>
      </c>
      <c r="C82" s="714">
        <v>450194643</v>
      </c>
      <c r="D82" s="714">
        <v>0</v>
      </c>
      <c r="E82" s="714">
        <v>450194643</v>
      </c>
      <c r="F82" s="714">
        <v>0</v>
      </c>
      <c r="G82" s="864">
        <v>450194643</v>
      </c>
      <c r="H82" s="714">
        <v>0</v>
      </c>
      <c r="I82" s="715">
        <v>0</v>
      </c>
      <c r="J82" s="715">
        <v>0</v>
      </c>
    </row>
    <row r="83" spans="1:12">
      <c r="A83" s="712" t="s">
        <v>952</v>
      </c>
      <c r="B83" s="712" t="s">
        <v>953</v>
      </c>
      <c r="C83" s="714">
        <v>19262536</v>
      </c>
      <c r="D83" s="714">
        <v>0</v>
      </c>
      <c r="E83" s="714">
        <v>19262536</v>
      </c>
      <c r="F83" s="715">
        <v>0</v>
      </c>
      <c r="G83" s="714">
        <v>19262536</v>
      </c>
      <c r="H83" s="715">
        <v>0</v>
      </c>
      <c r="I83" s="715">
        <v>0</v>
      </c>
      <c r="J83" s="715">
        <v>0</v>
      </c>
      <c r="L83" s="425">
        <v>-31883089</v>
      </c>
    </row>
    <row r="84" spans="1:12">
      <c r="A84" s="712" t="s">
        <v>954</v>
      </c>
      <c r="B84" s="712" t="s">
        <v>955</v>
      </c>
      <c r="C84" s="714">
        <v>9522026</v>
      </c>
      <c r="D84" s="714">
        <v>0</v>
      </c>
      <c r="E84" s="714">
        <v>9522026</v>
      </c>
      <c r="F84" s="715">
        <v>0</v>
      </c>
      <c r="G84" s="714">
        <v>9522026</v>
      </c>
      <c r="H84" s="715">
        <v>0</v>
      </c>
      <c r="I84" s="715">
        <v>0</v>
      </c>
      <c r="J84" s="715">
        <v>0</v>
      </c>
    </row>
    <row r="85" spans="1:12">
      <c r="A85" s="712" t="s">
        <v>956</v>
      </c>
      <c r="B85" s="712" t="s">
        <v>957</v>
      </c>
      <c r="C85" s="714">
        <v>89662506</v>
      </c>
      <c r="D85" s="714">
        <v>0</v>
      </c>
      <c r="E85" s="714">
        <v>89662506</v>
      </c>
      <c r="F85" s="715">
        <v>0</v>
      </c>
      <c r="G85" s="714">
        <v>89662506</v>
      </c>
      <c r="H85" s="715">
        <v>0</v>
      </c>
      <c r="I85" s="715">
        <v>0</v>
      </c>
      <c r="J85" s="715">
        <v>0</v>
      </c>
      <c r="L85" s="425">
        <f>SUM(L81:L84)</f>
        <v>418311554</v>
      </c>
    </row>
    <row r="86" spans="1:12">
      <c r="A86" s="712" t="s">
        <v>958</v>
      </c>
      <c r="B86" s="712" t="s">
        <v>959</v>
      </c>
      <c r="C86" s="714">
        <v>369598927</v>
      </c>
      <c r="D86" s="714">
        <v>152000000</v>
      </c>
      <c r="E86" s="714">
        <v>217598927</v>
      </c>
      <c r="F86" s="715">
        <v>0</v>
      </c>
      <c r="G86" s="714">
        <v>217598927</v>
      </c>
      <c r="H86" s="715">
        <v>0</v>
      </c>
      <c r="I86" s="715">
        <v>0</v>
      </c>
      <c r="J86" s="715">
        <v>0</v>
      </c>
      <c r="L86" s="862">
        <f>+L85*0.27</f>
        <v>112944119.58000001</v>
      </c>
    </row>
    <row r="87" spans="1:12">
      <c r="A87" s="712" t="s">
        <v>960</v>
      </c>
      <c r="B87" s="712" t="s">
        <v>961</v>
      </c>
      <c r="C87" s="714">
        <v>1531363422</v>
      </c>
      <c r="D87" s="714">
        <v>1491493366</v>
      </c>
      <c r="E87" s="714">
        <v>39870056</v>
      </c>
      <c r="F87" s="715">
        <v>0</v>
      </c>
      <c r="G87" s="714">
        <v>39870056</v>
      </c>
      <c r="H87" s="715">
        <v>0</v>
      </c>
      <c r="I87" s="715">
        <v>0</v>
      </c>
      <c r="J87" s="715">
        <v>0</v>
      </c>
    </row>
    <row r="88" spans="1:12">
      <c r="A88" s="712" t="s">
        <v>962</v>
      </c>
      <c r="B88" s="712" t="s">
        <v>963</v>
      </c>
      <c r="C88" s="714">
        <v>2867322313</v>
      </c>
      <c r="D88" s="714">
        <v>0</v>
      </c>
      <c r="E88" s="714">
        <v>2867322313</v>
      </c>
      <c r="F88" s="714">
        <v>0</v>
      </c>
      <c r="G88" s="714">
        <v>2867322313</v>
      </c>
      <c r="H88" s="714">
        <v>0</v>
      </c>
      <c r="I88" s="715">
        <v>0</v>
      </c>
      <c r="J88" s="715">
        <v>0</v>
      </c>
    </row>
    <row r="89" spans="1:12">
      <c r="A89" s="712" t="s">
        <v>964</v>
      </c>
      <c r="B89" s="712" t="s">
        <v>965</v>
      </c>
      <c r="C89" s="714">
        <v>1269109708</v>
      </c>
      <c r="D89" s="714">
        <v>848000000</v>
      </c>
      <c r="E89" s="714">
        <v>421109708</v>
      </c>
      <c r="F89" s="714">
        <v>0</v>
      </c>
      <c r="G89" s="714">
        <v>421109708</v>
      </c>
      <c r="H89" s="714">
        <v>0</v>
      </c>
      <c r="I89" s="715">
        <v>0</v>
      </c>
      <c r="J89" s="715">
        <v>0</v>
      </c>
    </row>
    <row r="90" spans="1:12">
      <c r="A90" s="712" t="s">
        <v>966</v>
      </c>
      <c r="B90" s="712" t="s">
        <v>967</v>
      </c>
      <c r="C90" s="714">
        <v>2108005245</v>
      </c>
      <c r="D90" s="714">
        <v>0</v>
      </c>
      <c r="E90" s="714">
        <v>2108005245</v>
      </c>
      <c r="F90" s="714">
        <v>0</v>
      </c>
      <c r="G90" s="714">
        <v>2108005245</v>
      </c>
      <c r="H90" s="714">
        <v>0</v>
      </c>
      <c r="I90" s="715">
        <v>0</v>
      </c>
      <c r="J90" s="715">
        <v>0</v>
      </c>
    </row>
    <row r="91" spans="1:12">
      <c r="A91" s="712" t="s">
        <v>968</v>
      </c>
      <c r="B91" s="712" t="s">
        <v>969</v>
      </c>
      <c r="C91" s="714">
        <v>29588994</v>
      </c>
      <c r="D91" s="714">
        <v>0</v>
      </c>
      <c r="E91" s="714">
        <v>29588994</v>
      </c>
      <c r="F91" s="714">
        <v>0</v>
      </c>
      <c r="G91" s="714">
        <v>29588994</v>
      </c>
      <c r="H91" s="714">
        <v>0</v>
      </c>
      <c r="I91" s="715">
        <v>0</v>
      </c>
      <c r="J91" s="715">
        <v>0</v>
      </c>
    </row>
    <row r="92" spans="1:12">
      <c r="A92" s="712" t="s">
        <v>970</v>
      </c>
      <c r="B92" s="712" t="s">
        <v>971</v>
      </c>
      <c r="C92" s="714">
        <v>38715000</v>
      </c>
      <c r="D92" s="714">
        <v>0</v>
      </c>
      <c r="E92" s="714">
        <v>38715000</v>
      </c>
      <c r="F92" s="714">
        <v>0</v>
      </c>
      <c r="G92" s="714">
        <v>38715000</v>
      </c>
      <c r="H92" s="714">
        <v>0</v>
      </c>
      <c r="I92" s="715">
        <v>0</v>
      </c>
      <c r="J92" s="715">
        <v>0</v>
      </c>
    </row>
    <row r="93" spans="1:12">
      <c r="A93" s="712" t="s">
        <v>321</v>
      </c>
      <c r="B93" s="712" t="s">
        <v>973</v>
      </c>
      <c r="C93" s="714">
        <v>28700610</v>
      </c>
      <c r="D93" s="714">
        <v>1309923030</v>
      </c>
      <c r="E93" s="715">
        <v>0</v>
      </c>
      <c r="F93" s="714">
        <v>1281222420</v>
      </c>
      <c r="G93" s="715">
        <v>0</v>
      </c>
      <c r="H93" s="714">
        <v>1281222420</v>
      </c>
      <c r="I93" s="715">
        <v>0</v>
      </c>
      <c r="J93" s="715">
        <v>0</v>
      </c>
    </row>
    <row r="94" spans="1:12">
      <c r="A94" s="712" t="s">
        <v>402</v>
      </c>
      <c r="B94" s="712" t="s">
        <v>345</v>
      </c>
      <c r="C94" s="714">
        <v>1546698665</v>
      </c>
      <c r="D94" s="714">
        <v>1132534441</v>
      </c>
      <c r="E94" s="714">
        <v>414164224</v>
      </c>
      <c r="F94" s="715">
        <v>0</v>
      </c>
      <c r="G94" s="864">
        <v>414164224</v>
      </c>
      <c r="H94" s="715">
        <v>0</v>
      </c>
      <c r="I94" s="715">
        <v>0</v>
      </c>
      <c r="J94" s="715">
        <v>0</v>
      </c>
      <c r="L94" s="425">
        <f>+G94-K95</f>
        <v>363754424</v>
      </c>
    </row>
    <row r="95" spans="1:12">
      <c r="A95" s="712" t="s">
        <v>404</v>
      </c>
      <c r="B95" s="712" t="s">
        <v>974</v>
      </c>
      <c r="C95" s="714">
        <v>607927627</v>
      </c>
      <c r="D95" s="714">
        <v>143353603</v>
      </c>
      <c r="E95" s="714">
        <v>464574024</v>
      </c>
      <c r="F95" s="715">
        <v>0</v>
      </c>
      <c r="G95" s="864">
        <v>464574024</v>
      </c>
      <c r="H95" s="715">
        <v>0</v>
      </c>
      <c r="I95" s="715">
        <v>0</v>
      </c>
      <c r="J95" s="715">
        <v>0</v>
      </c>
      <c r="K95" s="425">
        <f>+G95-G94</f>
        <v>50409800</v>
      </c>
      <c r="L95" s="425">
        <f>+G95-K95</f>
        <v>414164224</v>
      </c>
    </row>
    <row r="96" spans="1:12">
      <c r="A96" s="712" t="s">
        <v>975</v>
      </c>
      <c r="B96" s="712" t="s">
        <v>976</v>
      </c>
      <c r="C96" s="714">
        <v>163603169</v>
      </c>
      <c r="D96" s="714">
        <v>63114204</v>
      </c>
      <c r="E96" s="714">
        <v>100488965</v>
      </c>
      <c r="F96" s="715">
        <v>0</v>
      </c>
      <c r="G96" s="714">
        <v>100488965</v>
      </c>
      <c r="H96" s="715">
        <v>0</v>
      </c>
      <c r="I96" s="715">
        <v>0</v>
      </c>
      <c r="J96" s="715">
        <v>0</v>
      </c>
    </row>
    <row r="97" spans="1:10">
      <c r="A97" s="712" t="s">
        <v>977</v>
      </c>
      <c r="B97" s="712" t="s">
        <v>978</v>
      </c>
      <c r="C97" s="714">
        <v>255677430</v>
      </c>
      <c r="D97" s="714">
        <v>49694072</v>
      </c>
      <c r="E97" s="714">
        <v>205983358</v>
      </c>
      <c r="F97" s="714">
        <v>0</v>
      </c>
      <c r="G97" s="714">
        <v>205983358</v>
      </c>
      <c r="H97" s="714">
        <v>0</v>
      </c>
      <c r="I97" s="715">
        <v>0</v>
      </c>
      <c r="J97" s="715">
        <v>0</v>
      </c>
    </row>
    <row r="98" spans="1:10">
      <c r="A98" s="712" t="s">
        <v>979</v>
      </c>
      <c r="B98" s="712" t="s">
        <v>980</v>
      </c>
      <c r="C98" s="714">
        <v>50945090</v>
      </c>
      <c r="D98" s="714">
        <v>1718935</v>
      </c>
      <c r="E98" s="714">
        <v>49226155</v>
      </c>
      <c r="F98" s="715">
        <v>0</v>
      </c>
      <c r="G98" s="714">
        <v>49226155</v>
      </c>
      <c r="H98" s="715">
        <v>0</v>
      </c>
      <c r="I98" s="715">
        <v>0</v>
      </c>
      <c r="J98" s="715">
        <v>0</v>
      </c>
    </row>
    <row r="99" spans="1:10">
      <c r="A99" s="712" t="s">
        <v>150</v>
      </c>
      <c r="B99" s="712"/>
      <c r="C99" s="714">
        <v>207953239377</v>
      </c>
      <c r="D99" s="714">
        <v>186209664928</v>
      </c>
      <c r="E99" s="714">
        <v>23024796869</v>
      </c>
      <c r="F99" s="714">
        <v>1281222420</v>
      </c>
      <c r="G99" s="714">
        <v>23024796869</v>
      </c>
      <c r="H99" s="714">
        <v>1281222420</v>
      </c>
      <c r="I99" s="715">
        <v>0</v>
      </c>
      <c r="J99" s="715">
        <v>0</v>
      </c>
    </row>
    <row r="100" spans="1:10">
      <c r="A100" s="712" t="s">
        <v>981</v>
      </c>
      <c r="B100" s="712" t="s">
        <v>982</v>
      </c>
      <c r="C100" s="714">
        <v>789342979</v>
      </c>
      <c r="D100" s="714">
        <v>1276225474</v>
      </c>
      <c r="E100" s="715">
        <v>0</v>
      </c>
      <c r="F100" s="714">
        <v>486882495</v>
      </c>
      <c r="G100" s="715">
        <v>0</v>
      </c>
      <c r="H100" s="714">
        <v>486882495</v>
      </c>
      <c r="I100" s="715">
        <v>0</v>
      </c>
      <c r="J100" s="715">
        <v>0</v>
      </c>
    </row>
    <row r="101" spans="1:10">
      <c r="A101" s="712" t="s">
        <v>350</v>
      </c>
      <c r="B101" s="712" t="s">
        <v>983</v>
      </c>
      <c r="C101" s="714">
        <v>10065438682</v>
      </c>
      <c r="D101" s="714">
        <v>11300203807</v>
      </c>
      <c r="E101" s="715">
        <v>0</v>
      </c>
      <c r="F101" s="714">
        <v>1234765125</v>
      </c>
      <c r="G101" s="715">
        <v>0</v>
      </c>
      <c r="H101" s="714">
        <v>1234765125</v>
      </c>
      <c r="I101" s="715">
        <v>0</v>
      </c>
      <c r="J101" s="715">
        <v>0</v>
      </c>
    </row>
    <row r="102" spans="1:10">
      <c r="A102" s="712" t="s">
        <v>354</v>
      </c>
      <c r="B102" s="712" t="s">
        <v>984</v>
      </c>
      <c r="C102" s="714">
        <v>7721809237</v>
      </c>
      <c r="D102" s="714">
        <v>10436676552</v>
      </c>
      <c r="E102" s="715">
        <v>0</v>
      </c>
      <c r="F102" s="714">
        <v>2714867315</v>
      </c>
      <c r="G102" s="715">
        <v>0</v>
      </c>
      <c r="H102" s="714">
        <v>2714867315</v>
      </c>
      <c r="I102" s="715">
        <v>0</v>
      </c>
      <c r="J102" s="715">
        <v>0</v>
      </c>
    </row>
    <row r="103" spans="1:10">
      <c r="A103" s="712" t="s">
        <v>985</v>
      </c>
      <c r="B103" s="712" t="s">
        <v>986</v>
      </c>
      <c r="C103" s="714">
        <v>478682246</v>
      </c>
      <c r="D103" s="714">
        <v>519398989</v>
      </c>
      <c r="E103" s="715">
        <v>0</v>
      </c>
      <c r="F103" s="714">
        <v>40716743</v>
      </c>
      <c r="G103" s="715">
        <v>0</v>
      </c>
      <c r="H103" s="714">
        <v>40716743</v>
      </c>
      <c r="I103" s="715">
        <v>0</v>
      </c>
      <c r="J103" s="715">
        <v>0</v>
      </c>
    </row>
    <row r="104" spans="1:10">
      <c r="A104" s="712" t="s">
        <v>987</v>
      </c>
      <c r="B104" s="712" t="s">
        <v>988</v>
      </c>
      <c r="C104" s="714">
        <v>281276303</v>
      </c>
      <c r="D104" s="714">
        <v>719965684</v>
      </c>
      <c r="E104" s="715">
        <v>0</v>
      </c>
      <c r="F104" s="714">
        <v>438689381</v>
      </c>
      <c r="G104" s="715">
        <v>0</v>
      </c>
      <c r="H104" s="714">
        <v>438689381</v>
      </c>
      <c r="I104" s="715">
        <v>0</v>
      </c>
      <c r="J104" s="715">
        <v>0</v>
      </c>
    </row>
    <row r="105" spans="1:10">
      <c r="A105" s="712" t="s">
        <v>989</v>
      </c>
      <c r="B105" s="712" t="s">
        <v>990</v>
      </c>
      <c r="C105" s="714">
        <v>1198151757</v>
      </c>
      <c r="D105" s="714">
        <v>1910527769</v>
      </c>
      <c r="E105" s="715">
        <v>0</v>
      </c>
      <c r="F105" s="714">
        <v>712376012</v>
      </c>
      <c r="G105" s="715">
        <v>0</v>
      </c>
      <c r="H105" s="714">
        <v>712376012</v>
      </c>
      <c r="I105" s="715">
        <v>0</v>
      </c>
      <c r="J105" s="715">
        <v>0</v>
      </c>
    </row>
    <row r="106" spans="1:10">
      <c r="A106" s="712" t="s">
        <v>991</v>
      </c>
      <c r="B106" s="712" t="s">
        <v>992</v>
      </c>
      <c r="C106" s="714">
        <v>1250528549</v>
      </c>
      <c r="D106" s="714">
        <v>1822653549</v>
      </c>
      <c r="E106" s="715">
        <v>0</v>
      </c>
      <c r="F106" s="714">
        <v>572125000</v>
      </c>
      <c r="G106" s="715">
        <v>0</v>
      </c>
      <c r="H106" s="714">
        <v>572125000</v>
      </c>
      <c r="I106" s="715">
        <v>0</v>
      </c>
      <c r="J106" s="715">
        <v>0</v>
      </c>
    </row>
    <row r="107" spans="1:10">
      <c r="A107" s="712" t="s">
        <v>993</v>
      </c>
      <c r="B107" s="712" t="s">
        <v>994</v>
      </c>
      <c r="C107" s="714">
        <v>1064582605</v>
      </c>
      <c r="D107" s="714">
        <v>1276502605</v>
      </c>
      <c r="E107" s="715">
        <v>0</v>
      </c>
      <c r="F107" s="714">
        <v>211920000</v>
      </c>
      <c r="G107" s="715">
        <v>0</v>
      </c>
      <c r="H107" s="714">
        <v>211920000</v>
      </c>
      <c r="I107" s="715">
        <v>0</v>
      </c>
      <c r="J107" s="715">
        <v>0</v>
      </c>
    </row>
    <row r="108" spans="1:10">
      <c r="A108" s="712" t="s">
        <v>995</v>
      </c>
      <c r="B108" s="712" t="s">
        <v>996</v>
      </c>
      <c r="C108" s="714">
        <v>531573612</v>
      </c>
      <c r="D108" s="714">
        <v>1055490278</v>
      </c>
      <c r="E108" s="715">
        <v>0</v>
      </c>
      <c r="F108" s="714">
        <v>523916666</v>
      </c>
      <c r="G108" s="715">
        <v>0</v>
      </c>
      <c r="H108" s="714">
        <v>523916666</v>
      </c>
      <c r="I108" s="715">
        <v>0</v>
      </c>
      <c r="J108" s="715">
        <v>0</v>
      </c>
    </row>
    <row r="109" spans="1:10">
      <c r="A109" s="712" t="s">
        <v>997</v>
      </c>
      <c r="B109" s="712" t="s">
        <v>998</v>
      </c>
      <c r="C109" s="714">
        <v>3304124697</v>
      </c>
      <c r="D109" s="714">
        <v>4126444697</v>
      </c>
      <c r="E109" s="715">
        <v>0</v>
      </c>
      <c r="F109" s="714">
        <v>822320000</v>
      </c>
      <c r="G109" s="715">
        <v>0</v>
      </c>
      <c r="H109" s="714">
        <v>822320000</v>
      </c>
      <c r="I109" s="715">
        <v>0</v>
      </c>
      <c r="J109" s="715">
        <v>0</v>
      </c>
    </row>
    <row r="110" spans="1:10">
      <c r="A110" s="712" t="s">
        <v>1303</v>
      </c>
      <c r="B110" s="712" t="s">
        <v>1304</v>
      </c>
      <c r="C110" s="714">
        <v>1485272</v>
      </c>
      <c r="D110" s="714">
        <v>1485272</v>
      </c>
      <c r="E110" s="715">
        <v>0</v>
      </c>
      <c r="F110" s="714">
        <v>0</v>
      </c>
      <c r="G110" s="715">
        <v>0</v>
      </c>
      <c r="H110" s="714">
        <v>0</v>
      </c>
      <c r="I110" s="715">
        <v>0</v>
      </c>
      <c r="J110" s="715">
        <v>0</v>
      </c>
    </row>
    <row r="111" spans="1:10">
      <c r="A111" s="712" t="s">
        <v>366</v>
      </c>
      <c r="B111" s="712" t="s">
        <v>999</v>
      </c>
      <c r="C111" s="714">
        <v>18390464373</v>
      </c>
      <c r="D111" s="714">
        <v>18300189154</v>
      </c>
      <c r="E111" s="714">
        <v>90275219</v>
      </c>
      <c r="F111" s="715">
        <v>0</v>
      </c>
      <c r="G111" s="714">
        <v>90275219</v>
      </c>
      <c r="H111" s="715">
        <v>0</v>
      </c>
      <c r="I111" s="715">
        <v>0</v>
      </c>
      <c r="J111" s="715">
        <v>0</v>
      </c>
    </row>
    <row r="112" spans="1:10">
      <c r="A112" s="712" t="s">
        <v>374</v>
      </c>
      <c r="B112" s="712" t="s">
        <v>1000</v>
      </c>
      <c r="C112" s="714">
        <v>36763954</v>
      </c>
      <c r="D112" s="714">
        <v>36763954</v>
      </c>
      <c r="E112" s="715">
        <v>0</v>
      </c>
      <c r="F112" s="715">
        <v>0</v>
      </c>
      <c r="G112" s="715">
        <v>0</v>
      </c>
      <c r="H112" s="715">
        <v>0</v>
      </c>
      <c r="I112" s="715">
        <v>0</v>
      </c>
      <c r="J112" s="715">
        <v>0</v>
      </c>
    </row>
    <row r="113" spans="1:10">
      <c r="A113" s="712" t="s">
        <v>1001</v>
      </c>
      <c r="B113" s="712" t="s">
        <v>1002</v>
      </c>
      <c r="C113" s="714">
        <v>12217366246</v>
      </c>
      <c r="D113" s="714">
        <v>12553054572</v>
      </c>
      <c r="E113" s="715">
        <v>0</v>
      </c>
      <c r="F113" s="714">
        <v>335688326</v>
      </c>
      <c r="G113" s="715">
        <v>0</v>
      </c>
      <c r="H113" s="714">
        <v>335688326</v>
      </c>
      <c r="I113" s="715">
        <v>0</v>
      </c>
      <c r="J113" s="715">
        <v>0</v>
      </c>
    </row>
    <row r="114" spans="1:10">
      <c r="A114" s="712" t="s">
        <v>1003</v>
      </c>
      <c r="B114" s="712" t="s">
        <v>1004</v>
      </c>
      <c r="C114" s="714">
        <v>53768287</v>
      </c>
      <c r="D114" s="714">
        <v>53768287</v>
      </c>
      <c r="E114" s="715">
        <v>0</v>
      </c>
      <c r="F114" s="714">
        <v>0</v>
      </c>
      <c r="G114" s="715">
        <v>0</v>
      </c>
      <c r="H114" s="714">
        <v>0</v>
      </c>
      <c r="I114" s="715">
        <v>0</v>
      </c>
      <c r="J114" s="715">
        <v>0</v>
      </c>
    </row>
    <row r="115" spans="1:10">
      <c r="A115" s="712" t="s">
        <v>1005</v>
      </c>
      <c r="B115" s="712" t="s">
        <v>1006</v>
      </c>
      <c r="C115" s="714">
        <v>1002963022</v>
      </c>
      <c r="D115" s="714">
        <v>1253783461</v>
      </c>
      <c r="E115" s="715">
        <v>0</v>
      </c>
      <c r="F115" s="714">
        <v>250820439</v>
      </c>
      <c r="G115" s="715">
        <v>0</v>
      </c>
      <c r="H115" s="714">
        <v>250820439</v>
      </c>
      <c r="I115" s="715">
        <v>0</v>
      </c>
      <c r="J115" s="715">
        <v>0</v>
      </c>
    </row>
    <row r="116" spans="1:10">
      <c r="A116" s="712" t="s">
        <v>380</v>
      </c>
      <c r="B116" s="712" t="s">
        <v>361</v>
      </c>
      <c r="C116" s="714">
        <v>25529545648</v>
      </c>
      <c r="D116" s="714">
        <v>29313974445</v>
      </c>
      <c r="E116" s="715">
        <v>0</v>
      </c>
      <c r="F116" s="714">
        <v>3784428797</v>
      </c>
      <c r="G116" s="715">
        <v>0</v>
      </c>
      <c r="H116" s="714">
        <v>3784428797</v>
      </c>
      <c r="I116" s="715">
        <v>0</v>
      </c>
      <c r="J116" s="715">
        <v>0</v>
      </c>
    </row>
    <row r="117" spans="1:10">
      <c r="A117" s="712" t="s">
        <v>384</v>
      </c>
      <c r="B117" s="712" t="s">
        <v>1008</v>
      </c>
      <c r="C117" s="714">
        <v>1307777</v>
      </c>
      <c r="D117" s="714">
        <v>1307777</v>
      </c>
      <c r="E117" s="715">
        <v>0</v>
      </c>
      <c r="F117" s="714">
        <v>0</v>
      </c>
      <c r="G117" s="715">
        <v>0</v>
      </c>
      <c r="H117" s="714">
        <v>0</v>
      </c>
      <c r="I117" s="715">
        <v>0</v>
      </c>
      <c r="J117" s="715">
        <v>0</v>
      </c>
    </row>
    <row r="118" spans="1:10">
      <c r="A118" s="712" t="s">
        <v>1009</v>
      </c>
      <c r="B118" s="712" t="s">
        <v>1010</v>
      </c>
      <c r="C118" s="714">
        <v>2048500</v>
      </c>
      <c r="D118" s="714">
        <v>2048500</v>
      </c>
      <c r="E118" s="715">
        <v>0</v>
      </c>
      <c r="F118" s="714">
        <v>0</v>
      </c>
      <c r="G118" s="715">
        <v>0</v>
      </c>
      <c r="H118" s="714">
        <v>0</v>
      </c>
      <c r="I118" s="715">
        <v>0</v>
      </c>
      <c r="J118" s="715">
        <v>0</v>
      </c>
    </row>
    <row r="119" spans="1:10">
      <c r="A119" s="712" t="s">
        <v>1011</v>
      </c>
      <c r="B119" s="712" t="s">
        <v>1012</v>
      </c>
      <c r="C119" s="714">
        <v>2774002</v>
      </c>
      <c r="D119" s="714">
        <v>2774002</v>
      </c>
      <c r="E119" s="715">
        <v>0</v>
      </c>
      <c r="F119" s="714">
        <v>0</v>
      </c>
      <c r="G119" s="715">
        <v>0</v>
      </c>
      <c r="H119" s="714">
        <v>0</v>
      </c>
      <c r="I119" s="715">
        <v>0</v>
      </c>
      <c r="J119" s="715">
        <v>0</v>
      </c>
    </row>
    <row r="120" spans="1:10">
      <c r="A120" s="712" t="s">
        <v>1013</v>
      </c>
      <c r="B120" s="712" t="s">
        <v>1014</v>
      </c>
      <c r="C120" s="714">
        <v>4348800</v>
      </c>
      <c r="D120" s="714">
        <v>4770000</v>
      </c>
      <c r="E120" s="715">
        <v>0</v>
      </c>
      <c r="F120" s="714">
        <v>421200</v>
      </c>
      <c r="G120" s="715">
        <v>0</v>
      </c>
      <c r="H120" s="714">
        <v>421200</v>
      </c>
      <c r="I120" s="715">
        <v>0</v>
      </c>
      <c r="J120" s="715">
        <v>0</v>
      </c>
    </row>
    <row r="121" spans="1:10">
      <c r="A121" s="712" t="s">
        <v>1015</v>
      </c>
      <c r="B121" s="712" t="s">
        <v>1016</v>
      </c>
      <c r="C121" s="714">
        <v>780623</v>
      </c>
      <c r="D121" s="714">
        <v>1036581</v>
      </c>
      <c r="E121" s="715">
        <v>0</v>
      </c>
      <c r="F121" s="714">
        <v>255958</v>
      </c>
      <c r="G121" s="715">
        <v>0</v>
      </c>
      <c r="H121" s="714">
        <v>255958</v>
      </c>
      <c r="I121" s="715">
        <v>0</v>
      </c>
      <c r="J121" s="715">
        <v>0</v>
      </c>
    </row>
    <row r="122" spans="1:10">
      <c r="A122" s="712" t="s">
        <v>1017</v>
      </c>
      <c r="B122" s="712" t="s">
        <v>1018</v>
      </c>
      <c r="C122" s="714">
        <v>3623639827</v>
      </c>
      <c r="D122" s="714">
        <v>3861040485</v>
      </c>
      <c r="E122" s="714">
        <v>0</v>
      </c>
      <c r="F122" s="714">
        <v>237400658</v>
      </c>
      <c r="G122" s="714">
        <v>0</v>
      </c>
      <c r="H122" s="714">
        <v>237400658</v>
      </c>
      <c r="I122" s="715">
        <v>0</v>
      </c>
      <c r="J122" s="715">
        <v>0</v>
      </c>
    </row>
    <row r="123" spans="1:10">
      <c r="A123" s="712" t="s">
        <v>1019</v>
      </c>
      <c r="B123" s="712" t="s">
        <v>367</v>
      </c>
      <c r="C123" s="714">
        <v>2751492676</v>
      </c>
      <c r="D123" s="714">
        <v>2751615907</v>
      </c>
      <c r="E123" s="715">
        <v>0</v>
      </c>
      <c r="F123" s="714">
        <v>123231</v>
      </c>
      <c r="G123" s="715">
        <v>0</v>
      </c>
      <c r="H123" s="714">
        <v>123231</v>
      </c>
      <c r="I123" s="715">
        <v>0</v>
      </c>
      <c r="J123" s="715">
        <v>0</v>
      </c>
    </row>
    <row r="124" spans="1:10">
      <c r="A124" s="712" t="s">
        <v>1020</v>
      </c>
      <c r="B124" s="712" t="s">
        <v>1021</v>
      </c>
      <c r="C124" s="714">
        <v>678226244</v>
      </c>
      <c r="D124" s="714">
        <v>678226244</v>
      </c>
      <c r="E124" s="715">
        <v>0</v>
      </c>
      <c r="F124" s="715">
        <v>0</v>
      </c>
      <c r="G124" s="715">
        <v>0</v>
      </c>
      <c r="H124" s="715">
        <v>0</v>
      </c>
      <c r="I124" s="715">
        <v>0</v>
      </c>
      <c r="J124" s="715">
        <v>0</v>
      </c>
    </row>
    <row r="125" spans="1:10">
      <c r="A125" s="712" t="s">
        <v>1022</v>
      </c>
      <c r="B125" s="712" t="s">
        <v>1023</v>
      </c>
      <c r="C125" s="714">
        <v>1216136486</v>
      </c>
      <c r="D125" s="714">
        <v>1579560422</v>
      </c>
      <c r="E125" s="714">
        <v>0</v>
      </c>
      <c r="F125" s="714">
        <v>363423936</v>
      </c>
      <c r="G125" s="714">
        <v>0</v>
      </c>
      <c r="H125" s="714">
        <v>363423936</v>
      </c>
      <c r="I125" s="715">
        <v>0</v>
      </c>
      <c r="J125" s="715">
        <v>0</v>
      </c>
    </row>
    <row r="126" spans="1:10">
      <c r="A126" s="712" t="s">
        <v>1024</v>
      </c>
      <c r="B126" s="712" t="s">
        <v>371</v>
      </c>
      <c r="C126" s="714">
        <v>118362126</v>
      </c>
      <c r="D126" s="714">
        <v>119551334</v>
      </c>
      <c r="E126" s="715">
        <v>0</v>
      </c>
      <c r="F126" s="714">
        <v>1189208</v>
      </c>
      <c r="G126" s="715">
        <v>0</v>
      </c>
      <c r="H126" s="714">
        <v>1189208</v>
      </c>
      <c r="I126" s="715">
        <v>0</v>
      </c>
      <c r="J126" s="714">
        <v>0</v>
      </c>
    </row>
    <row r="127" spans="1:10">
      <c r="A127" s="712" t="s">
        <v>1025</v>
      </c>
      <c r="B127" s="712" t="s">
        <v>1026</v>
      </c>
      <c r="C127" s="714">
        <v>2384554085</v>
      </c>
      <c r="D127" s="714">
        <v>2384554085</v>
      </c>
      <c r="E127" s="715">
        <v>0</v>
      </c>
      <c r="F127" s="714">
        <v>0</v>
      </c>
      <c r="G127" s="715">
        <v>0</v>
      </c>
      <c r="H127" s="715">
        <v>0</v>
      </c>
      <c r="I127" s="715">
        <v>0</v>
      </c>
      <c r="J127" s="714">
        <v>0</v>
      </c>
    </row>
    <row r="128" spans="1:10">
      <c r="A128" s="712" t="s">
        <v>1027</v>
      </c>
      <c r="B128" s="712" t="s">
        <v>1028</v>
      </c>
      <c r="C128" s="714">
        <v>3506658101</v>
      </c>
      <c r="D128" s="714">
        <v>3506658101</v>
      </c>
      <c r="E128" s="715">
        <v>0</v>
      </c>
      <c r="F128" s="714">
        <v>0</v>
      </c>
      <c r="G128" s="715">
        <v>0</v>
      </c>
      <c r="H128" s="715">
        <v>0</v>
      </c>
      <c r="I128" s="715">
        <v>0</v>
      </c>
      <c r="J128" s="714">
        <v>0</v>
      </c>
    </row>
    <row r="129" spans="1:10">
      <c r="A129" s="712" t="s">
        <v>1029</v>
      </c>
      <c r="B129" s="712" t="s">
        <v>1030</v>
      </c>
      <c r="C129" s="714">
        <v>121822740</v>
      </c>
      <c r="D129" s="714">
        <v>121822740</v>
      </c>
      <c r="E129" s="715">
        <v>0</v>
      </c>
      <c r="F129" s="714">
        <v>0</v>
      </c>
      <c r="G129" s="715">
        <v>0</v>
      </c>
      <c r="H129" s="715">
        <v>0</v>
      </c>
      <c r="I129" s="715">
        <v>0</v>
      </c>
      <c r="J129" s="714">
        <v>0</v>
      </c>
    </row>
    <row r="130" spans="1:10">
      <c r="A130" s="712" t="s">
        <v>1031</v>
      </c>
      <c r="B130" s="712" t="s">
        <v>1032</v>
      </c>
      <c r="C130" s="714">
        <v>16504931</v>
      </c>
      <c r="D130" s="714">
        <v>16504931</v>
      </c>
      <c r="E130" s="715">
        <v>0</v>
      </c>
      <c r="F130" s="714">
        <v>0</v>
      </c>
      <c r="G130" s="715">
        <v>0</v>
      </c>
      <c r="H130" s="715">
        <v>0</v>
      </c>
      <c r="I130" s="715">
        <v>0</v>
      </c>
      <c r="J130" s="714">
        <v>0</v>
      </c>
    </row>
    <row r="131" spans="1:10">
      <c r="A131" s="712" t="s">
        <v>1305</v>
      </c>
      <c r="B131" s="712" t="s">
        <v>1306</v>
      </c>
      <c r="C131" s="714">
        <v>57000</v>
      </c>
      <c r="D131" s="714">
        <v>57000</v>
      </c>
      <c r="E131" s="715">
        <v>0</v>
      </c>
      <c r="F131" s="714">
        <v>0</v>
      </c>
      <c r="G131" s="715">
        <v>0</v>
      </c>
      <c r="H131" s="715">
        <v>0</v>
      </c>
      <c r="I131" s="715">
        <v>0</v>
      </c>
      <c r="J131" s="714">
        <v>0</v>
      </c>
    </row>
    <row r="132" spans="1:10">
      <c r="A132" s="712" t="s">
        <v>1307</v>
      </c>
      <c r="B132" s="712" t="s">
        <v>1308</v>
      </c>
      <c r="C132" s="714">
        <v>57378960</v>
      </c>
      <c r="D132" s="714">
        <v>57378960</v>
      </c>
      <c r="E132" s="714">
        <v>0</v>
      </c>
      <c r="F132" s="715">
        <v>0</v>
      </c>
      <c r="G132" s="715">
        <v>0</v>
      </c>
      <c r="H132" s="715">
        <v>0</v>
      </c>
      <c r="I132" s="714">
        <v>0</v>
      </c>
      <c r="J132" s="715">
        <v>0</v>
      </c>
    </row>
    <row r="133" spans="1:10">
      <c r="A133" s="712" t="s">
        <v>1033</v>
      </c>
      <c r="B133" s="712" t="s">
        <v>369</v>
      </c>
      <c r="C133" s="714">
        <v>1093666870</v>
      </c>
      <c r="D133" s="714">
        <v>1188514994</v>
      </c>
      <c r="E133" s="714">
        <v>0</v>
      </c>
      <c r="F133" s="714">
        <v>94848124</v>
      </c>
      <c r="G133" s="715">
        <v>0</v>
      </c>
      <c r="H133" s="714">
        <v>94848124</v>
      </c>
      <c r="I133" s="714">
        <v>0</v>
      </c>
      <c r="J133" s="715">
        <v>0</v>
      </c>
    </row>
    <row r="134" spans="1:10">
      <c r="A134" s="712" t="s">
        <v>1034</v>
      </c>
      <c r="B134" s="712" t="s">
        <v>1035</v>
      </c>
      <c r="C134" s="714">
        <v>1207344241</v>
      </c>
      <c r="D134" s="714">
        <v>1269778365</v>
      </c>
      <c r="E134" s="714">
        <v>0</v>
      </c>
      <c r="F134" s="714">
        <v>62434124</v>
      </c>
      <c r="G134" s="715">
        <v>0</v>
      </c>
      <c r="H134" s="714">
        <v>62434124</v>
      </c>
      <c r="I134" s="714">
        <v>0</v>
      </c>
      <c r="J134" s="715">
        <v>0</v>
      </c>
    </row>
    <row r="135" spans="1:10">
      <c r="A135" s="712" t="s">
        <v>1036</v>
      </c>
      <c r="B135" s="712" t="s">
        <v>1037</v>
      </c>
      <c r="C135" s="714">
        <v>6516000</v>
      </c>
      <c r="D135" s="714">
        <v>7041000</v>
      </c>
      <c r="E135" s="714">
        <v>0</v>
      </c>
      <c r="F135" s="714">
        <v>525000</v>
      </c>
      <c r="G135" s="715">
        <v>0</v>
      </c>
      <c r="H135" s="714">
        <v>525000</v>
      </c>
      <c r="I135" s="714">
        <v>0</v>
      </c>
      <c r="J135" s="715">
        <v>0</v>
      </c>
    </row>
    <row r="136" spans="1:10">
      <c r="A136" s="712" t="s">
        <v>1038</v>
      </c>
      <c r="B136" s="712" t="s">
        <v>1039</v>
      </c>
      <c r="C136" s="714">
        <v>9701924</v>
      </c>
      <c r="D136" s="714">
        <v>10201269</v>
      </c>
      <c r="E136" s="714">
        <v>0</v>
      </c>
      <c r="F136" s="714">
        <v>499345</v>
      </c>
      <c r="G136" s="715">
        <v>0</v>
      </c>
      <c r="H136" s="714">
        <v>499345</v>
      </c>
      <c r="I136" s="714">
        <v>0</v>
      </c>
      <c r="J136" s="715">
        <v>0</v>
      </c>
    </row>
    <row r="137" spans="1:10">
      <c r="A137" s="712" t="s">
        <v>398</v>
      </c>
      <c r="B137" s="712" t="s">
        <v>1040</v>
      </c>
      <c r="C137" s="714">
        <v>287801022</v>
      </c>
      <c r="D137" s="714">
        <v>1977326058</v>
      </c>
      <c r="E137" s="714">
        <v>0</v>
      </c>
      <c r="F137" s="714">
        <v>1689525036</v>
      </c>
      <c r="G137" s="715">
        <v>0</v>
      </c>
      <c r="H137" s="714">
        <v>1689525036</v>
      </c>
      <c r="I137" s="714">
        <v>0</v>
      </c>
      <c r="J137" s="715">
        <v>0</v>
      </c>
    </row>
    <row r="138" spans="1:10">
      <c r="A138" s="712" t="s">
        <v>1041</v>
      </c>
      <c r="B138" s="712" t="s">
        <v>1042</v>
      </c>
      <c r="C138" s="714">
        <v>347238312</v>
      </c>
      <c r="D138" s="714">
        <v>3027414572</v>
      </c>
      <c r="E138" s="714">
        <v>0</v>
      </c>
      <c r="F138" s="714">
        <v>2680176260</v>
      </c>
      <c r="G138" s="715">
        <v>0</v>
      </c>
      <c r="H138" s="714">
        <v>2680176260</v>
      </c>
      <c r="I138" s="714">
        <v>0</v>
      </c>
      <c r="J138" s="715">
        <v>0</v>
      </c>
    </row>
    <row r="139" spans="1:10">
      <c r="A139" s="712" t="s">
        <v>1043</v>
      </c>
      <c r="B139" s="712" t="s">
        <v>1044</v>
      </c>
      <c r="C139" s="714">
        <v>105541868</v>
      </c>
      <c r="D139" s="714">
        <v>314614697</v>
      </c>
      <c r="E139" s="714">
        <v>0</v>
      </c>
      <c r="F139" s="714">
        <v>209072829</v>
      </c>
      <c r="G139" s="715">
        <v>0</v>
      </c>
      <c r="H139" s="714">
        <v>209072829</v>
      </c>
      <c r="I139" s="714">
        <v>0</v>
      </c>
      <c r="J139" s="715">
        <v>0</v>
      </c>
    </row>
    <row r="140" spans="1:10">
      <c r="A140" s="712" t="s">
        <v>1045</v>
      </c>
      <c r="B140" s="712" t="s">
        <v>1046</v>
      </c>
      <c r="C140" s="714">
        <v>0</v>
      </c>
      <c r="D140" s="714">
        <v>26220643</v>
      </c>
      <c r="E140" s="715">
        <v>0</v>
      </c>
      <c r="F140" s="714">
        <v>26220643</v>
      </c>
      <c r="G140" s="715">
        <v>0</v>
      </c>
      <c r="H140" s="714">
        <v>26220643</v>
      </c>
      <c r="I140" s="715">
        <v>0</v>
      </c>
      <c r="J140" s="714">
        <v>0</v>
      </c>
    </row>
    <row r="141" spans="1:10">
      <c r="A141" s="712" t="s">
        <v>407</v>
      </c>
      <c r="B141" s="712" t="s">
        <v>1047</v>
      </c>
      <c r="C141" s="714">
        <v>0</v>
      </c>
      <c r="D141" s="714">
        <v>12000000</v>
      </c>
      <c r="E141" s="714">
        <v>0</v>
      </c>
      <c r="F141" s="714">
        <v>12000000</v>
      </c>
      <c r="G141" s="715">
        <v>0</v>
      </c>
      <c r="H141" s="714">
        <v>12000000</v>
      </c>
      <c r="I141" s="714">
        <v>0</v>
      </c>
      <c r="J141" s="715">
        <v>0</v>
      </c>
    </row>
    <row r="142" spans="1:10">
      <c r="A142" s="712" t="s">
        <v>408</v>
      </c>
      <c r="B142" s="712" t="s">
        <v>1048</v>
      </c>
      <c r="C142" s="714">
        <v>0</v>
      </c>
      <c r="D142" s="714">
        <v>322954459</v>
      </c>
      <c r="E142" s="714">
        <v>0</v>
      </c>
      <c r="F142" s="714">
        <v>322954459</v>
      </c>
      <c r="G142" s="715">
        <v>0</v>
      </c>
      <c r="H142" s="714">
        <v>322954459</v>
      </c>
      <c r="I142" s="714">
        <v>0</v>
      </c>
      <c r="J142" s="715">
        <v>0</v>
      </c>
    </row>
    <row r="143" spans="1:10">
      <c r="A143" s="712" t="s">
        <v>410</v>
      </c>
      <c r="B143" s="712" t="s">
        <v>1050</v>
      </c>
      <c r="C143" s="714">
        <v>3151550865</v>
      </c>
      <c r="D143" s="714">
        <v>1505210852</v>
      </c>
      <c r="E143" s="714">
        <v>1646340013</v>
      </c>
      <c r="F143" s="715">
        <v>0</v>
      </c>
      <c r="G143" s="714">
        <v>1646340013</v>
      </c>
      <c r="H143" s="715">
        <v>0</v>
      </c>
      <c r="I143" s="714">
        <v>0</v>
      </c>
      <c r="J143" s="715">
        <v>0</v>
      </c>
    </row>
    <row r="144" spans="1:10">
      <c r="A144" s="712" t="s">
        <v>1051</v>
      </c>
      <c r="B144" s="712" t="s">
        <v>1052</v>
      </c>
      <c r="C144" s="714">
        <v>1492957457</v>
      </c>
      <c r="D144" s="714">
        <v>6679607079</v>
      </c>
      <c r="E144" s="714">
        <v>0</v>
      </c>
      <c r="F144" s="714">
        <v>5186649622</v>
      </c>
      <c r="G144" s="715">
        <v>0</v>
      </c>
      <c r="H144" s="714">
        <v>5186649622</v>
      </c>
      <c r="I144" s="714">
        <v>0</v>
      </c>
      <c r="J144" s="715">
        <v>0</v>
      </c>
    </row>
    <row r="145" spans="1:10">
      <c r="A145" s="712" t="s">
        <v>1053</v>
      </c>
      <c r="B145" s="712" t="s">
        <v>411</v>
      </c>
      <c r="C145" s="714">
        <v>1774816167</v>
      </c>
      <c r="D145" s="714">
        <v>1774816167</v>
      </c>
      <c r="E145" s="714">
        <v>0</v>
      </c>
      <c r="F145" s="715">
        <v>0</v>
      </c>
      <c r="G145" s="715">
        <v>0</v>
      </c>
      <c r="H145" s="715">
        <v>0</v>
      </c>
      <c r="I145" s="714">
        <v>0</v>
      </c>
      <c r="J145" s="715">
        <v>0</v>
      </c>
    </row>
    <row r="146" spans="1:10">
      <c r="A146" s="712" t="s">
        <v>1055</v>
      </c>
      <c r="B146" s="712" t="s">
        <v>1049</v>
      </c>
      <c r="C146" s="714">
        <v>1200507077</v>
      </c>
      <c r="D146" s="714">
        <v>29706679924</v>
      </c>
      <c r="E146" s="714">
        <v>0</v>
      </c>
      <c r="F146" s="714">
        <v>28506172847</v>
      </c>
      <c r="G146" s="715">
        <v>0</v>
      </c>
      <c r="H146" s="715">
        <v>0</v>
      </c>
      <c r="I146" s="714">
        <v>0</v>
      </c>
      <c r="J146" s="714">
        <v>28506172847</v>
      </c>
    </row>
    <row r="147" spans="1:10">
      <c r="A147" s="712" t="s">
        <v>1057</v>
      </c>
      <c r="B147" s="712" t="s">
        <v>1058</v>
      </c>
      <c r="C147" s="714">
        <v>39334670</v>
      </c>
      <c r="D147" s="714">
        <v>3779490033</v>
      </c>
      <c r="E147" s="714">
        <v>0</v>
      </c>
      <c r="F147" s="714">
        <v>3740155363</v>
      </c>
      <c r="G147" s="715">
        <v>0</v>
      </c>
      <c r="H147" s="715">
        <v>0</v>
      </c>
      <c r="I147" s="714">
        <v>0</v>
      </c>
      <c r="J147" s="714">
        <v>3740155363</v>
      </c>
    </row>
    <row r="148" spans="1:10">
      <c r="A148" s="712" t="s">
        <v>1060</v>
      </c>
      <c r="B148" s="712" t="s">
        <v>1061</v>
      </c>
      <c r="C148" s="714">
        <v>5242587</v>
      </c>
      <c r="D148" s="714">
        <v>13833127</v>
      </c>
      <c r="E148" s="714">
        <v>0</v>
      </c>
      <c r="F148" s="714">
        <v>8590540</v>
      </c>
      <c r="G148" s="715">
        <v>0</v>
      </c>
      <c r="H148" s="715">
        <v>0</v>
      </c>
      <c r="I148" s="714">
        <v>0</v>
      </c>
      <c r="J148" s="714">
        <v>8590540</v>
      </c>
    </row>
    <row r="149" spans="1:10">
      <c r="A149" s="712" t="s">
        <v>1063</v>
      </c>
      <c r="B149" s="712" t="s">
        <v>1064</v>
      </c>
      <c r="C149" s="714">
        <v>0</v>
      </c>
      <c r="D149" s="714">
        <v>34500000</v>
      </c>
      <c r="E149" s="714">
        <v>0</v>
      </c>
      <c r="F149" s="714">
        <v>34500000</v>
      </c>
      <c r="G149" s="715">
        <v>0</v>
      </c>
      <c r="H149" s="715">
        <v>0</v>
      </c>
      <c r="I149" s="714">
        <v>0</v>
      </c>
      <c r="J149" s="714">
        <v>34500000</v>
      </c>
    </row>
    <row r="150" spans="1:10">
      <c r="A150" s="712" t="s">
        <v>1066</v>
      </c>
      <c r="B150" s="712" t="s">
        <v>1067</v>
      </c>
      <c r="C150" s="714">
        <v>1845401</v>
      </c>
      <c r="D150" s="714">
        <v>60650885</v>
      </c>
      <c r="E150" s="714">
        <v>0</v>
      </c>
      <c r="F150" s="714">
        <v>58805484</v>
      </c>
      <c r="G150" s="715">
        <v>0</v>
      </c>
      <c r="H150" s="715">
        <v>0</v>
      </c>
      <c r="I150" s="714">
        <v>0</v>
      </c>
      <c r="J150" s="714">
        <v>58805484</v>
      </c>
    </row>
    <row r="151" spans="1:10">
      <c r="A151" s="712" t="s">
        <v>1069</v>
      </c>
      <c r="B151" s="712" t="s">
        <v>1070</v>
      </c>
      <c r="C151" s="714">
        <v>10747950818</v>
      </c>
      <c r="D151" s="714">
        <v>35900451</v>
      </c>
      <c r="E151" s="714">
        <v>10712050367</v>
      </c>
      <c r="F151" s="715">
        <v>0</v>
      </c>
      <c r="G151" s="715">
        <v>0</v>
      </c>
      <c r="H151" s="715">
        <v>0</v>
      </c>
      <c r="I151" s="714">
        <v>10712050367</v>
      </c>
      <c r="J151" s="715">
        <v>0</v>
      </c>
    </row>
    <row r="152" spans="1:10">
      <c r="A152" s="712" t="s">
        <v>1072</v>
      </c>
      <c r="B152" s="712" t="s">
        <v>1073</v>
      </c>
      <c r="C152" s="714">
        <v>1118313157</v>
      </c>
      <c r="D152" s="714">
        <v>34806274</v>
      </c>
      <c r="E152" s="714">
        <v>1083506883</v>
      </c>
      <c r="F152" s="715">
        <v>0</v>
      </c>
      <c r="G152" s="715">
        <v>0</v>
      </c>
      <c r="H152" s="715">
        <v>0</v>
      </c>
      <c r="I152" s="714">
        <v>1083506883</v>
      </c>
      <c r="J152" s="715">
        <v>0</v>
      </c>
    </row>
    <row r="153" spans="1:10">
      <c r="A153" s="712" t="s">
        <v>1075</v>
      </c>
      <c r="B153" s="712" t="s">
        <v>1076</v>
      </c>
      <c r="C153" s="714">
        <v>937222222</v>
      </c>
      <c r="D153" s="715">
        <v>0</v>
      </c>
      <c r="E153" s="714">
        <v>937222222</v>
      </c>
      <c r="F153" s="715">
        <v>0</v>
      </c>
      <c r="G153" s="715">
        <v>0</v>
      </c>
      <c r="H153" s="715">
        <v>0</v>
      </c>
      <c r="I153" s="714">
        <v>937222222</v>
      </c>
      <c r="J153" s="715">
        <v>0</v>
      </c>
    </row>
    <row r="154" spans="1:10">
      <c r="A154" s="712" t="s">
        <v>1078</v>
      </c>
      <c r="B154" s="712" t="s">
        <v>1079</v>
      </c>
      <c r="C154" s="714">
        <v>151784751</v>
      </c>
      <c r="D154" s="714">
        <v>47832</v>
      </c>
      <c r="E154" s="714">
        <v>151736919</v>
      </c>
      <c r="F154" s="715">
        <v>0</v>
      </c>
      <c r="G154" s="715">
        <v>0</v>
      </c>
      <c r="H154" s="715">
        <v>0</v>
      </c>
      <c r="I154" s="714">
        <v>151736919</v>
      </c>
      <c r="J154" s="715">
        <v>0</v>
      </c>
    </row>
    <row r="155" spans="1:10">
      <c r="A155" s="712" t="s">
        <v>1081</v>
      </c>
      <c r="B155" s="712" t="s">
        <v>1082</v>
      </c>
      <c r="C155" s="714">
        <v>142934615</v>
      </c>
      <c r="D155" s="714">
        <v>22188573</v>
      </c>
      <c r="E155" s="714">
        <v>120746042</v>
      </c>
      <c r="F155" s="715">
        <v>0</v>
      </c>
      <c r="G155" s="715">
        <v>0</v>
      </c>
      <c r="H155" s="715">
        <v>0</v>
      </c>
      <c r="I155" s="714">
        <v>120746042</v>
      </c>
      <c r="J155" s="715">
        <v>0</v>
      </c>
    </row>
    <row r="156" spans="1:10">
      <c r="A156" s="712" t="s">
        <v>1084</v>
      </c>
      <c r="B156" s="712" t="s">
        <v>1085</v>
      </c>
      <c r="C156" s="714">
        <v>136076548</v>
      </c>
      <c r="D156" s="714">
        <v>0</v>
      </c>
      <c r="E156" s="714">
        <v>136076548</v>
      </c>
      <c r="F156" s="715">
        <v>0</v>
      </c>
      <c r="G156" s="715">
        <v>0</v>
      </c>
      <c r="H156" s="715">
        <v>0</v>
      </c>
      <c r="I156" s="714">
        <v>136076548</v>
      </c>
      <c r="J156" s="715">
        <v>0</v>
      </c>
    </row>
    <row r="157" spans="1:10">
      <c r="A157" s="712" t="s">
        <v>1087</v>
      </c>
      <c r="B157" s="712" t="s">
        <v>1088</v>
      </c>
      <c r="C157" s="714">
        <v>4767003790</v>
      </c>
      <c r="D157" s="714">
        <v>210797183</v>
      </c>
      <c r="E157" s="714">
        <v>4556206607</v>
      </c>
      <c r="F157" s="715">
        <v>0</v>
      </c>
      <c r="G157" s="715">
        <v>0</v>
      </c>
      <c r="H157" s="715">
        <v>0</v>
      </c>
      <c r="I157" s="714">
        <v>4556206607</v>
      </c>
      <c r="J157" s="715">
        <v>0</v>
      </c>
    </row>
    <row r="158" spans="1:10">
      <c r="A158" s="712" t="s">
        <v>1090</v>
      </c>
      <c r="B158" s="712" t="s">
        <v>1091</v>
      </c>
      <c r="C158" s="714">
        <v>2701921522</v>
      </c>
      <c r="D158" s="714">
        <v>78361851</v>
      </c>
      <c r="E158" s="714">
        <v>2623559671</v>
      </c>
      <c r="F158" s="715">
        <v>0</v>
      </c>
      <c r="G158" s="715">
        <v>0</v>
      </c>
      <c r="H158" s="715">
        <v>0</v>
      </c>
      <c r="I158" s="714">
        <v>2623559671</v>
      </c>
      <c r="J158" s="715">
        <v>0</v>
      </c>
    </row>
    <row r="159" spans="1:10">
      <c r="A159" s="712" t="s">
        <v>1093</v>
      </c>
      <c r="B159" s="712" t="s">
        <v>1094</v>
      </c>
      <c r="C159" s="714">
        <v>951477829</v>
      </c>
      <c r="D159" s="714">
        <v>385000</v>
      </c>
      <c r="E159" s="714">
        <v>951092829</v>
      </c>
      <c r="F159" s="715">
        <v>0</v>
      </c>
      <c r="G159" s="715">
        <v>0</v>
      </c>
      <c r="H159" s="715">
        <v>0</v>
      </c>
      <c r="I159" s="714">
        <v>951092829</v>
      </c>
      <c r="J159" s="715">
        <v>0</v>
      </c>
    </row>
    <row r="160" spans="1:10">
      <c r="A160" s="712" t="s">
        <v>1096</v>
      </c>
      <c r="B160" s="712" t="s">
        <v>1097</v>
      </c>
      <c r="C160" s="714">
        <v>187830376</v>
      </c>
      <c r="D160" s="714">
        <v>18675</v>
      </c>
      <c r="E160" s="714">
        <v>187811701</v>
      </c>
      <c r="F160" s="715">
        <v>0</v>
      </c>
      <c r="G160" s="715">
        <v>0</v>
      </c>
      <c r="H160" s="715">
        <v>0</v>
      </c>
      <c r="I160" s="714">
        <v>187811701</v>
      </c>
      <c r="J160" s="715">
        <v>0</v>
      </c>
    </row>
    <row r="161" spans="1:10">
      <c r="A161" s="712" t="s">
        <v>1099</v>
      </c>
      <c r="B161" s="712" t="s">
        <v>1100</v>
      </c>
      <c r="C161" s="714">
        <v>2377285</v>
      </c>
      <c r="D161" s="714">
        <v>0</v>
      </c>
      <c r="E161" s="714">
        <v>2377285</v>
      </c>
      <c r="F161" s="715">
        <v>0</v>
      </c>
      <c r="G161" s="715">
        <v>0</v>
      </c>
      <c r="H161" s="715">
        <v>0</v>
      </c>
      <c r="I161" s="714">
        <v>2377285</v>
      </c>
      <c r="J161" s="715">
        <v>0</v>
      </c>
    </row>
    <row r="162" spans="1:10">
      <c r="A162" s="712" t="s">
        <v>1102</v>
      </c>
      <c r="B162" s="712" t="s">
        <v>71</v>
      </c>
      <c r="C162" s="714">
        <v>26220643</v>
      </c>
      <c r="D162" s="715">
        <v>0</v>
      </c>
      <c r="E162" s="714">
        <v>26220643</v>
      </c>
      <c r="F162" s="715">
        <v>0</v>
      </c>
      <c r="G162" s="715">
        <v>0</v>
      </c>
      <c r="H162" s="715">
        <v>0</v>
      </c>
      <c r="I162" s="714">
        <v>26220643</v>
      </c>
      <c r="J162" s="715">
        <v>0</v>
      </c>
    </row>
    <row r="163" spans="1:10">
      <c r="A163" s="712" t="s">
        <v>1104</v>
      </c>
      <c r="B163" s="712" t="s">
        <v>1105</v>
      </c>
      <c r="C163" s="714">
        <v>149440458</v>
      </c>
      <c r="D163" s="714">
        <v>276364</v>
      </c>
      <c r="E163" s="714">
        <v>149164094</v>
      </c>
      <c r="F163" s="715">
        <v>0</v>
      </c>
      <c r="G163" s="715">
        <v>0</v>
      </c>
      <c r="H163" s="715">
        <v>0</v>
      </c>
      <c r="I163" s="714">
        <v>149164094</v>
      </c>
      <c r="J163" s="715">
        <v>0</v>
      </c>
    </row>
    <row r="164" spans="1:10">
      <c r="A164" s="712" t="s">
        <v>1107</v>
      </c>
      <c r="B164" s="712" t="s">
        <v>1108</v>
      </c>
      <c r="C164" s="714">
        <v>1298093172</v>
      </c>
      <c r="D164" s="714">
        <v>1537095784</v>
      </c>
      <c r="E164" s="714">
        <v>0</v>
      </c>
      <c r="F164" s="714">
        <v>239002612</v>
      </c>
      <c r="G164" s="715">
        <v>0</v>
      </c>
      <c r="H164" s="715">
        <v>0</v>
      </c>
      <c r="I164" s="714">
        <v>0</v>
      </c>
      <c r="J164" s="714">
        <v>239002612</v>
      </c>
    </row>
    <row r="165" spans="1:10">
      <c r="A165" s="712" t="s">
        <v>1110</v>
      </c>
      <c r="B165" s="712" t="s">
        <v>1111</v>
      </c>
      <c r="C165" s="714">
        <v>4076693285</v>
      </c>
      <c r="D165" s="714">
        <v>42093792</v>
      </c>
      <c r="E165" s="714">
        <v>4034599493</v>
      </c>
      <c r="F165" s="715">
        <v>0</v>
      </c>
      <c r="G165" s="715">
        <v>0</v>
      </c>
      <c r="H165" s="715">
        <v>0</v>
      </c>
      <c r="I165" s="714">
        <v>4034599493</v>
      </c>
      <c r="J165" s="715">
        <v>0</v>
      </c>
    </row>
    <row r="166" spans="1:10">
      <c r="A166" s="712" t="s">
        <v>1113</v>
      </c>
      <c r="B166" s="712" t="s">
        <v>1114</v>
      </c>
      <c r="C166" s="714">
        <v>250063345</v>
      </c>
      <c r="D166" s="714">
        <v>3338199</v>
      </c>
      <c r="E166" s="714">
        <v>246725146</v>
      </c>
      <c r="F166" s="715">
        <v>0</v>
      </c>
      <c r="G166" s="715">
        <v>0</v>
      </c>
      <c r="H166" s="715">
        <v>0</v>
      </c>
      <c r="I166" s="714">
        <v>246725146</v>
      </c>
      <c r="J166" s="715">
        <v>0</v>
      </c>
    </row>
    <row r="167" spans="1:10">
      <c r="A167" s="712" t="s">
        <v>1116</v>
      </c>
      <c r="B167" s="712" t="s">
        <v>1117</v>
      </c>
      <c r="C167" s="714">
        <v>2470954</v>
      </c>
      <c r="D167" s="715">
        <v>0</v>
      </c>
      <c r="E167" s="714">
        <v>2470954</v>
      </c>
      <c r="F167" s="715">
        <v>0</v>
      </c>
      <c r="G167" s="715">
        <v>0</v>
      </c>
      <c r="H167" s="715">
        <v>0</v>
      </c>
      <c r="I167" s="714">
        <v>2470954</v>
      </c>
      <c r="J167" s="715">
        <v>0</v>
      </c>
    </row>
    <row r="168" spans="1:10">
      <c r="A168" s="712" t="s">
        <v>1119</v>
      </c>
      <c r="B168" s="712" t="s">
        <v>1120</v>
      </c>
      <c r="C168" s="714">
        <v>13778348</v>
      </c>
      <c r="D168" s="714">
        <v>0</v>
      </c>
      <c r="E168" s="714">
        <v>13778348</v>
      </c>
      <c r="F168" s="715">
        <v>0</v>
      </c>
      <c r="G168" s="715">
        <v>0</v>
      </c>
      <c r="H168" s="715">
        <v>0</v>
      </c>
      <c r="I168" s="714">
        <v>13778348</v>
      </c>
      <c r="J168" s="715">
        <v>0</v>
      </c>
    </row>
    <row r="169" spans="1:10">
      <c r="A169" s="712" t="s">
        <v>1122</v>
      </c>
      <c r="B169" s="712" t="s">
        <v>1123</v>
      </c>
      <c r="C169" s="714">
        <v>692724325</v>
      </c>
      <c r="D169" s="714">
        <v>132312574</v>
      </c>
      <c r="E169" s="714">
        <v>560411751</v>
      </c>
      <c r="F169" s="715">
        <v>0</v>
      </c>
      <c r="G169" s="715">
        <v>0</v>
      </c>
      <c r="H169" s="715">
        <v>0</v>
      </c>
      <c r="I169" s="714">
        <v>560411751</v>
      </c>
      <c r="J169" s="715">
        <v>0</v>
      </c>
    </row>
    <row r="170" spans="1:10">
      <c r="A170" s="712" t="s">
        <v>1125</v>
      </c>
      <c r="B170" s="712" t="s">
        <v>1126</v>
      </c>
      <c r="C170" s="714">
        <v>77125183</v>
      </c>
      <c r="D170" s="714">
        <v>1578729</v>
      </c>
      <c r="E170" s="714">
        <v>75546454</v>
      </c>
      <c r="F170" s="715">
        <v>0</v>
      </c>
      <c r="G170" s="715">
        <v>0</v>
      </c>
      <c r="H170" s="715">
        <v>0</v>
      </c>
      <c r="I170" s="714">
        <v>75546454</v>
      </c>
      <c r="J170" s="715">
        <v>0</v>
      </c>
    </row>
    <row r="171" spans="1:10">
      <c r="A171" s="712" t="s">
        <v>1128</v>
      </c>
      <c r="B171" s="712" t="s">
        <v>1129</v>
      </c>
      <c r="C171" s="714">
        <v>922240</v>
      </c>
      <c r="D171" s="714">
        <v>0</v>
      </c>
      <c r="E171" s="714">
        <v>922240</v>
      </c>
      <c r="F171" s="715">
        <v>0</v>
      </c>
      <c r="G171" s="715">
        <v>0</v>
      </c>
      <c r="H171" s="715">
        <v>0</v>
      </c>
      <c r="I171" s="714">
        <v>922240</v>
      </c>
      <c r="J171" s="715">
        <v>0</v>
      </c>
    </row>
    <row r="172" spans="1:10">
      <c r="A172" s="712" t="s">
        <v>1131</v>
      </c>
      <c r="B172" s="712" t="s">
        <v>1132</v>
      </c>
      <c r="C172" s="714">
        <v>22471720</v>
      </c>
      <c r="D172" s="714">
        <v>0</v>
      </c>
      <c r="E172" s="714">
        <v>22471720</v>
      </c>
      <c r="F172" s="715">
        <v>0</v>
      </c>
      <c r="G172" s="715">
        <v>0</v>
      </c>
      <c r="H172" s="715">
        <v>0</v>
      </c>
      <c r="I172" s="714">
        <v>22471720</v>
      </c>
      <c r="J172" s="715">
        <v>0</v>
      </c>
    </row>
    <row r="173" spans="1:10">
      <c r="A173" s="712" t="s">
        <v>1134</v>
      </c>
      <c r="B173" s="712" t="s">
        <v>1135</v>
      </c>
      <c r="C173" s="714">
        <v>330758279</v>
      </c>
      <c r="D173" s="714">
        <v>85533102</v>
      </c>
      <c r="E173" s="714">
        <v>245225177</v>
      </c>
      <c r="F173" s="715">
        <v>0</v>
      </c>
      <c r="G173" s="715">
        <v>0</v>
      </c>
      <c r="H173" s="715">
        <v>0</v>
      </c>
      <c r="I173" s="714">
        <v>245225177</v>
      </c>
      <c r="J173" s="715">
        <v>0</v>
      </c>
    </row>
    <row r="174" spans="1:10">
      <c r="A174" s="712" t="s">
        <v>1137</v>
      </c>
      <c r="B174" s="712" t="s">
        <v>1138</v>
      </c>
      <c r="C174" s="714">
        <v>38624949</v>
      </c>
      <c r="D174" s="714">
        <v>9857874</v>
      </c>
      <c r="E174" s="714">
        <v>28767075</v>
      </c>
      <c r="F174" s="715">
        <v>0</v>
      </c>
      <c r="G174" s="715">
        <v>0</v>
      </c>
      <c r="H174" s="715">
        <v>0</v>
      </c>
      <c r="I174" s="714">
        <v>28767075</v>
      </c>
      <c r="J174" s="715">
        <v>0</v>
      </c>
    </row>
    <row r="175" spans="1:10">
      <c r="A175" s="712" t="s">
        <v>1140</v>
      </c>
      <c r="B175" s="712" t="s">
        <v>1141</v>
      </c>
      <c r="C175" s="714">
        <v>66006965</v>
      </c>
      <c r="D175" s="714">
        <v>17528821</v>
      </c>
      <c r="E175" s="714">
        <v>48478144</v>
      </c>
      <c r="F175" s="715">
        <v>0</v>
      </c>
      <c r="G175" s="715">
        <v>0</v>
      </c>
      <c r="H175" s="715">
        <v>0</v>
      </c>
      <c r="I175" s="714">
        <v>48478144</v>
      </c>
      <c r="J175" s="715">
        <v>0</v>
      </c>
    </row>
    <row r="176" spans="1:10">
      <c r="A176" s="712" t="s">
        <v>1143</v>
      </c>
      <c r="B176" s="712" t="s">
        <v>1144</v>
      </c>
      <c r="C176" s="714">
        <v>87373393</v>
      </c>
      <c r="D176" s="714">
        <v>32999</v>
      </c>
      <c r="E176" s="714">
        <v>87340394</v>
      </c>
      <c r="F176" s="715">
        <v>0</v>
      </c>
      <c r="G176" s="715">
        <v>0</v>
      </c>
      <c r="H176" s="715">
        <v>0</v>
      </c>
      <c r="I176" s="714">
        <v>87340394</v>
      </c>
      <c r="J176" s="715">
        <v>0</v>
      </c>
    </row>
    <row r="177" spans="1:10">
      <c r="A177" s="712" t="s">
        <v>1146</v>
      </c>
      <c r="B177" s="712" t="s">
        <v>1147</v>
      </c>
      <c r="C177" s="714">
        <v>661165204</v>
      </c>
      <c r="D177" s="714">
        <v>115663464</v>
      </c>
      <c r="E177" s="714">
        <v>545501740</v>
      </c>
      <c r="F177" s="715">
        <v>0</v>
      </c>
      <c r="G177" s="715">
        <v>0</v>
      </c>
      <c r="H177" s="715">
        <v>0</v>
      </c>
      <c r="I177" s="714">
        <v>545501740</v>
      </c>
      <c r="J177" s="715">
        <v>0</v>
      </c>
    </row>
    <row r="178" spans="1:10">
      <c r="A178" s="712" t="s">
        <v>1149</v>
      </c>
      <c r="B178" s="712" t="s">
        <v>1150</v>
      </c>
      <c r="C178" s="714">
        <v>81023092</v>
      </c>
      <c r="D178" s="714">
        <v>4273971</v>
      </c>
      <c r="E178" s="714">
        <v>76749121</v>
      </c>
      <c r="F178" s="715">
        <v>0</v>
      </c>
      <c r="G178" s="715">
        <v>0</v>
      </c>
      <c r="H178" s="715">
        <v>0</v>
      </c>
      <c r="I178" s="714">
        <v>76749121</v>
      </c>
      <c r="J178" s="715">
        <v>0</v>
      </c>
    </row>
    <row r="179" spans="1:10">
      <c r="A179" s="712" t="s">
        <v>1152</v>
      </c>
      <c r="B179" s="712" t="s">
        <v>1153</v>
      </c>
      <c r="C179" s="714">
        <v>35196068</v>
      </c>
      <c r="D179" s="714">
        <v>0</v>
      </c>
      <c r="E179" s="714">
        <v>35196068</v>
      </c>
      <c r="F179" s="715">
        <v>0</v>
      </c>
      <c r="G179" s="715">
        <v>0</v>
      </c>
      <c r="H179" s="715">
        <v>0</v>
      </c>
      <c r="I179" s="714">
        <v>35196068</v>
      </c>
      <c r="J179" s="715">
        <v>0</v>
      </c>
    </row>
    <row r="180" spans="1:10">
      <c r="A180" s="712" t="s">
        <v>1155</v>
      </c>
      <c r="B180" s="712" t="s">
        <v>1156</v>
      </c>
      <c r="C180" s="714">
        <v>154246637</v>
      </c>
      <c r="D180" s="714">
        <v>59933129</v>
      </c>
      <c r="E180" s="714">
        <v>94313508</v>
      </c>
      <c r="F180" s="715">
        <v>0</v>
      </c>
      <c r="G180" s="715">
        <v>0</v>
      </c>
      <c r="H180" s="715">
        <v>0</v>
      </c>
      <c r="I180" s="714">
        <v>94313508</v>
      </c>
      <c r="J180" s="715">
        <v>0</v>
      </c>
    </row>
    <row r="181" spans="1:10">
      <c r="A181" s="712" t="s">
        <v>1158</v>
      </c>
      <c r="B181" s="712" t="s">
        <v>1159</v>
      </c>
      <c r="C181" s="714">
        <v>347347407</v>
      </c>
      <c r="D181" s="714">
        <v>27648097</v>
      </c>
      <c r="E181" s="714">
        <v>319699310</v>
      </c>
      <c r="F181" s="715">
        <v>0</v>
      </c>
      <c r="G181" s="715">
        <v>0</v>
      </c>
      <c r="H181" s="715">
        <v>0</v>
      </c>
      <c r="I181" s="714">
        <v>319699310</v>
      </c>
      <c r="J181" s="715">
        <v>0</v>
      </c>
    </row>
    <row r="182" spans="1:10">
      <c r="A182" s="712" t="s">
        <v>1161</v>
      </c>
      <c r="B182" s="712" t="s">
        <v>1162</v>
      </c>
      <c r="C182" s="714">
        <v>30215379</v>
      </c>
      <c r="D182" s="714">
        <v>0</v>
      </c>
      <c r="E182" s="714">
        <v>30215379</v>
      </c>
      <c r="F182" s="714">
        <v>0</v>
      </c>
      <c r="G182" s="715">
        <v>0</v>
      </c>
      <c r="H182" s="715">
        <v>0</v>
      </c>
      <c r="I182" s="714">
        <v>30215379</v>
      </c>
      <c r="J182" s="714">
        <v>0</v>
      </c>
    </row>
    <row r="183" spans="1:10">
      <c r="A183" s="712" t="s">
        <v>1164</v>
      </c>
      <c r="B183" s="712" t="s">
        <v>1165</v>
      </c>
      <c r="C183" s="714">
        <v>286783619</v>
      </c>
      <c r="D183" s="714">
        <v>20739104</v>
      </c>
      <c r="E183" s="714">
        <v>266044515</v>
      </c>
      <c r="F183" s="715">
        <v>0</v>
      </c>
      <c r="G183" s="715">
        <v>0</v>
      </c>
      <c r="H183" s="715">
        <v>0</v>
      </c>
      <c r="I183" s="714">
        <v>266044515</v>
      </c>
      <c r="J183" s="715">
        <v>0</v>
      </c>
    </row>
    <row r="184" spans="1:10">
      <c r="A184" s="712" t="s">
        <v>1167</v>
      </c>
      <c r="B184" s="712" t="s">
        <v>1168</v>
      </c>
      <c r="C184" s="714">
        <v>88415029</v>
      </c>
      <c r="D184" s="715">
        <v>0</v>
      </c>
      <c r="E184" s="714">
        <v>88415029</v>
      </c>
      <c r="F184" s="715">
        <v>0</v>
      </c>
      <c r="G184" s="715">
        <v>0</v>
      </c>
      <c r="H184" s="715">
        <v>0</v>
      </c>
      <c r="I184" s="714">
        <v>88415029</v>
      </c>
      <c r="J184" s="715">
        <v>0</v>
      </c>
    </row>
    <row r="185" spans="1:10">
      <c r="A185" s="712" t="s">
        <v>1170</v>
      </c>
      <c r="B185" s="712" t="s">
        <v>1171</v>
      </c>
      <c r="C185" s="714">
        <v>82194746</v>
      </c>
      <c r="D185" s="714">
        <v>9813816</v>
      </c>
      <c r="E185" s="714">
        <v>72380930</v>
      </c>
      <c r="F185" s="715">
        <v>0</v>
      </c>
      <c r="G185" s="715">
        <v>0</v>
      </c>
      <c r="H185" s="715">
        <v>0</v>
      </c>
      <c r="I185" s="714">
        <v>72380930</v>
      </c>
      <c r="J185" s="715">
        <v>0</v>
      </c>
    </row>
    <row r="186" spans="1:10">
      <c r="A186" s="712" t="s">
        <v>1173</v>
      </c>
      <c r="B186" s="712" t="s">
        <v>1174</v>
      </c>
      <c r="C186" s="714">
        <v>591550054</v>
      </c>
      <c r="D186" s="714">
        <v>90460832</v>
      </c>
      <c r="E186" s="714">
        <v>501089222</v>
      </c>
      <c r="F186" s="715">
        <v>0</v>
      </c>
      <c r="G186" s="715">
        <v>0</v>
      </c>
      <c r="H186" s="715">
        <v>0</v>
      </c>
      <c r="I186" s="714">
        <v>501089222</v>
      </c>
      <c r="J186" s="715">
        <v>0</v>
      </c>
    </row>
    <row r="187" spans="1:10">
      <c r="A187" s="712" t="s">
        <v>1176</v>
      </c>
      <c r="B187" s="712" t="s">
        <v>1177</v>
      </c>
      <c r="C187" s="714">
        <v>30539967</v>
      </c>
      <c r="D187" s="714">
        <v>3765786</v>
      </c>
      <c r="E187" s="714">
        <v>26774181</v>
      </c>
      <c r="F187" s="715">
        <v>0</v>
      </c>
      <c r="G187" s="715">
        <v>0</v>
      </c>
      <c r="H187" s="715">
        <v>0</v>
      </c>
      <c r="I187" s="714">
        <v>26774181</v>
      </c>
      <c r="J187" s="715">
        <v>0</v>
      </c>
    </row>
    <row r="188" spans="1:10">
      <c r="A188" s="712" t="s">
        <v>1179</v>
      </c>
      <c r="B188" s="712" t="s">
        <v>1180</v>
      </c>
      <c r="C188" s="714">
        <v>276715422</v>
      </c>
      <c r="D188" s="714">
        <v>15899977</v>
      </c>
      <c r="E188" s="714">
        <v>260815445</v>
      </c>
      <c r="F188" s="715">
        <v>0</v>
      </c>
      <c r="G188" s="715">
        <v>0</v>
      </c>
      <c r="H188" s="715">
        <v>0</v>
      </c>
      <c r="I188" s="714">
        <v>260815445</v>
      </c>
      <c r="J188" s="715">
        <v>0</v>
      </c>
    </row>
    <row r="189" spans="1:10">
      <c r="A189" s="712" t="s">
        <v>1182</v>
      </c>
      <c r="B189" s="712" t="s">
        <v>1183</v>
      </c>
      <c r="C189" s="714">
        <v>35764693</v>
      </c>
      <c r="D189" s="714">
        <v>2486343</v>
      </c>
      <c r="E189" s="714">
        <v>33278350</v>
      </c>
      <c r="F189" s="715">
        <v>0</v>
      </c>
      <c r="G189" s="715">
        <v>0</v>
      </c>
      <c r="H189" s="715">
        <v>0</v>
      </c>
      <c r="I189" s="714">
        <v>33278350</v>
      </c>
      <c r="J189" s="715">
        <v>0</v>
      </c>
    </row>
    <row r="190" spans="1:10">
      <c r="A190" s="712" t="s">
        <v>1185</v>
      </c>
      <c r="B190" s="712" t="s">
        <v>1186</v>
      </c>
      <c r="C190" s="714">
        <v>90796225</v>
      </c>
      <c r="D190" s="714">
        <v>272300</v>
      </c>
      <c r="E190" s="714">
        <v>90523925</v>
      </c>
      <c r="F190" s="714">
        <v>0</v>
      </c>
      <c r="G190" s="715">
        <v>0</v>
      </c>
      <c r="H190" s="715">
        <v>0</v>
      </c>
      <c r="I190" s="714">
        <v>90523925</v>
      </c>
      <c r="J190" s="714">
        <v>0</v>
      </c>
    </row>
    <row r="191" spans="1:10">
      <c r="A191" s="712" t="s">
        <v>1188</v>
      </c>
      <c r="B191" s="712" t="s">
        <v>1189</v>
      </c>
      <c r="C191" s="714">
        <v>427958</v>
      </c>
      <c r="D191" s="714">
        <v>0</v>
      </c>
      <c r="E191" s="714">
        <v>427958</v>
      </c>
      <c r="F191" s="715">
        <v>0</v>
      </c>
      <c r="G191" s="715">
        <v>0</v>
      </c>
      <c r="H191" s="715">
        <v>0</v>
      </c>
      <c r="I191" s="714">
        <v>427958</v>
      </c>
      <c r="J191" s="715">
        <v>0</v>
      </c>
    </row>
    <row r="192" spans="1:10">
      <c r="A192" s="712" t="s">
        <v>1191</v>
      </c>
      <c r="B192" s="712" t="s">
        <v>1192</v>
      </c>
      <c r="C192" s="714">
        <v>56239252</v>
      </c>
      <c r="D192" s="714">
        <v>17834111</v>
      </c>
      <c r="E192" s="714">
        <v>38405141</v>
      </c>
      <c r="F192" s="715">
        <v>0</v>
      </c>
      <c r="G192" s="715">
        <v>0</v>
      </c>
      <c r="H192" s="715">
        <v>0</v>
      </c>
      <c r="I192" s="714">
        <v>38405141</v>
      </c>
      <c r="J192" s="715">
        <v>0</v>
      </c>
    </row>
    <row r="193" spans="1:10">
      <c r="A193" s="712" t="s">
        <v>1194</v>
      </c>
      <c r="B193" s="712" t="s">
        <v>1195</v>
      </c>
      <c r="C193" s="714">
        <v>14132550</v>
      </c>
      <c r="D193" s="714">
        <v>0</v>
      </c>
      <c r="E193" s="714">
        <v>14132550</v>
      </c>
      <c r="F193" s="714">
        <v>0</v>
      </c>
      <c r="G193" s="714">
        <v>0</v>
      </c>
      <c r="H193" s="714">
        <v>0</v>
      </c>
      <c r="I193" s="714">
        <v>14132550</v>
      </c>
      <c r="J193" s="714">
        <v>0</v>
      </c>
    </row>
    <row r="194" spans="1:10">
      <c r="A194" s="712" t="s">
        <v>1197</v>
      </c>
      <c r="B194" s="712" t="s">
        <v>1198</v>
      </c>
      <c r="C194" s="714">
        <v>537961908</v>
      </c>
      <c r="D194" s="714">
        <v>63579132</v>
      </c>
      <c r="E194" s="714">
        <v>474382776</v>
      </c>
      <c r="F194" s="714">
        <v>0</v>
      </c>
      <c r="G194" s="714">
        <v>0</v>
      </c>
      <c r="H194" s="714">
        <v>0</v>
      </c>
      <c r="I194" s="714">
        <v>474382776</v>
      </c>
      <c r="J194" s="712">
        <v>0</v>
      </c>
    </row>
    <row r="195" spans="1:10">
      <c r="A195" s="712" t="s">
        <v>1200</v>
      </c>
      <c r="B195" s="712" t="s">
        <v>1201</v>
      </c>
      <c r="C195" s="714">
        <v>190039394</v>
      </c>
      <c r="D195" s="714">
        <v>886546</v>
      </c>
      <c r="E195" s="714">
        <v>189152848</v>
      </c>
      <c r="F195" s="714">
        <v>0</v>
      </c>
      <c r="G195" s="714">
        <v>0</v>
      </c>
      <c r="H195" s="714">
        <v>0</v>
      </c>
      <c r="I195" s="714">
        <v>189152848</v>
      </c>
      <c r="J195" s="714">
        <v>0</v>
      </c>
    </row>
    <row r="196" spans="1:10">
      <c r="A196" s="710" t="s">
        <v>1203</v>
      </c>
      <c r="B196" s="710" t="s">
        <v>1204</v>
      </c>
      <c r="C196" s="711">
        <v>2818477</v>
      </c>
      <c r="D196" s="711">
        <v>65000</v>
      </c>
      <c r="E196" s="711">
        <v>2753477</v>
      </c>
      <c r="F196" s="710">
        <v>0</v>
      </c>
      <c r="G196" s="710">
        <v>0</v>
      </c>
      <c r="H196" s="710">
        <v>0</v>
      </c>
      <c r="I196" s="711">
        <v>2753477</v>
      </c>
      <c r="J196" s="710">
        <v>0</v>
      </c>
    </row>
    <row r="197" spans="1:10">
      <c r="A197" s="710" t="s">
        <v>1206</v>
      </c>
      <c r="B197" s="710" t="s">
        <v>1207</v>
      </c>
      <c r="C197" s="711">
        <v>51089172</v>
      </c>
      <c r="D197" s="710">
        <v>0</v>
      </c>
      <c r="E197" s="711">
        <v>51089172</v>
      </c>
      <c r="F197" s="710">
        <v>0</v>
      </c>
      <c r="G197" s="710">
        <v>0</v>
      </c>
      <c r="H197" s="710">
        <v>0</v>
      </c>
      <c r="I197" s="711">
        <v>51089172</v>
      </c>
      <c r="J197" s="710">
        <v>0</v>
      </c>
    </row>
    <row r="198" spans="1:10">
      <c r="A198" s="710" t="s">
        <v>1209</v>
      </c>
      <c r="B198" s="710" t="s">
        <v>1210</v>
      </c>
      <c r="C198" s="711">
        <v>53397610</v>
      </c>
      <c r="D198" s="710">
        <v>0</v>
      </c>
      <c r="E198" s="711">
        <v>53397610</v>
      </c>
      <c r="F198" s="710">
        <v>0</v>
      </c>
      <c r="G198" s="710">
        <v>0</v>
      </c>
      <c r="H198" s="710">
        <v>0</v>
      </c>
      <c r="I198" s="711">
        <v>53397610</v>
      </c>
      <c r="J198" s="710">
        <v>0</v>
      </c>
    </row>
    <row r="199" spans="1:10">
      <c r="A199" s="710" t="s">
        <v>1212</v>
      </c>
      <c r="B199" s="710" t="s">
        <v>1213</v>
      </c>
      <c r="C199" s="711">
        <v>54536745</v>
      </c>
      <c r="D199" s="711">
        <v>32278730</v>
      </c>
      <c r="E199" s="711">
        <v>22258015</v>
      </c>
      <c r="F199" s="710">
        <v>0</v>
      </c>
      <c r="G199" s="710">
        <v>0</v>
      </c>
      <c r="H199" s="710">
        <v>0</v>
      </c>
      <c r="I199" s="711">
        <v>22258015</v>
      </c>
      <c r="J199" s="710">
        <v>0</v>
      </c>
    </row>
    <row r="200" spans="1:10">
      <c r="A200" s="710" t="s">
        <v>1215</v>
      </c>
      <c r="B200" s="710" t="s">
        <v>1216</v>
      </c>
      <c r="C200" s="711">
        <v>56090936</v>
      </c>
      <c r="D200" s="711">
        <v>5636006</v>
      </c>
      <c r="E200" s="711">
        <v>50454930</v>
      </c>
      <c r="F200" s="710">
        <v>0</v>
      </c>
      <c r="G200" s="710">
        <v>0</v>
      </c>
      <c r="H200" s="710">
        <v>0</v>
      </c>
      <c r="I200" s="711">
        <v>50454930</v>
      </c>
      <c r="J200" s="710">
        <v>0</v>
      </c>
    </row>
    <row r="201" spans="1:10">
      <c r="A201" s="710" t="s">
        <v>1218</v>
      </c>
      <c r="B201" s="710" t="s">
        <v>1219</v>
      </c>
      <c r="C201" s="711">
        <v>5259754</v>
      </c>
      <c r="D201" s="710">
        <v>0</v>
      </c>
      <c r="E201" s="711">
        <v>5259754</v>
      </c>
      <c r="F201" s="710">
        <v>0</v>
      </c>
      <c r="G201" s="710">
        <v>0</v>
      </c>
      <c r="H201" s="710">
        <v>0</v>
      </c>
      <c r="I201" s="711">
        <v>5259754</v>
      </c>
      <c r="J201" s="710">
        <v>0</v>
      </c>
    </row>
    <row r="202" spans="1:10">
      <c r="A202" s="710" t="s">
        <v>1221</v>
      </c>
      <c r="B202" s="710" t="s">
        <v>1222</v>
      </c>
      <c r="C202" s="711">
        <v>51786412</v>
      </c>
      <c r="D202" s="711">
        <v>30020297</v>
      </c>
      <c r="E202" s="711">
        <v>21766115</v>
      </c>
      <c r="F202" s="710">
        <v>0</v>
      </c>
      <c r="G202" s="710">
        <v>0</v>
      </c>
      <c r="H202" s="710">
        <v>0</v>
      </c>
      <c r="I202" s="711">
        <v>21766115</v>
      </c>
      <c r="J202" s="710">
        <v>0</v>
      </c>
    </row>
    <row r="203" spans="1:10">
      <c r="A203" s="710" t="s">
        <v>1224</v>
      </c>
      <c r="B203" s="710" t="s">
        <v>1225</v>
      </c>
      <c r="C203" s="711">
        <v>38710932</v>
      </c>
      <c r="D203" s="711">
        <v>24237922</v>
      </c>
      <c r="E203" s="711">
        <v>14473010</v>
      </c>
      <c r="F203" s="710">
        <v>0</v>
      </c>
      <c r="G203" s="710">
        <v>0</v>
      </c>
      <c r="H203" s="710">
        <v>0</v>
      </c>
      <c r="I203" s="711">
        <v>14473010</v>
      </c>
      <c r="J203" s="710">
        <v>0</v>
      </c>
    </row>
    <row r="204" spans="1:10">
      <c r="A204" s="710" t="s">
        <v>1227</v>
      </c>
      <c r="B204" s="710" t="s">
        <v>1228</v>
      </c>
      <c r="C204" s="711">
        <v>500000</v>
      </c>
      <c r="D204" s="710">
        <v>0</v>
      </c>
      <c r="E204" s="711">
        <v>500000</v>
      </c>
      <c r="F204" s="710">
        <v>0</v>
      </c>
      <c r="G204" s="710">
        <v>0</v>
      </c>
      <c r="H204" s="710">
        <v>0</v>
      </c>
      <c r="I204" s="711">
        <v>500000</v>
      </c>
      <c r="J204" s="710">
        <v>0</v>
      </c>
    </row>
    <row r="205" spans="1:10">
      <c r="A205" s="710" t="s">
        <v>1230</v>
      </c>
      <c r="B205" s="710" t="s">
        <v>1231</v>
      </c>
      <c r="C205" s="711">
        <v>34995608</v>
      </c>
      <c r="D205" s="711">
        <v>567886</v>
      </c>
      <c r="E205" s="711">
        <v>34427722</v>
      </c>
      <c r="F205" s="710">
        <v>0</v>
      </c>
      <c r="G205" s="710">
        <v>0</v>
      </c>
      <c r="H205" s="710">
        <v>0</v>
      </c>
      <c r="I205" s="711">
        <v>34427722</v>
      </c>
      <c r="J205" s="710">
        <v>0</v>
      </c>
    </row>
    <row r="206" spans="1:10">
      <c r="A206" s="710" t="s">
        <v>1233</v>
      </c>
      <c r="B206" s="710" t="s">
        <v>1234</v>
      </c>
      <c r="C206" s="711">
        <v>35708298</v>
      </c>
      <c r="D206" s="710">
        <v>0</v>
      </c>
      <c r="E206" s="711">
        <v>35708298</v>
      </c>
      <c r="F206" s="710">
        <v>0</v>
      </c>
      <c r="G206" s="710">
        <v>0</v>
      </c>
      <c r="H206" s="710">
        <v>0</v>
      </c>
      <c r="I206" s="711">
        <v>35708298</v>
      </c>
      <c r="J206" s="710">
        <v>0</v>
      </c>
    </row>
    <row r="207" spans="1:10">
      <c r="A207" s="710" t="s">
        <v>1236</v>
      </c>
      <c r="B207" s="710" t="s">
        <v>1237</v>
      </c>
      <c r="C207" s="711">
        <v>11306685</v>
      </c>
      <c r="D207" s="710">
        <v>0</v>
      </c>
      <c r="E207" s="711">
        <v>11306685</v>
      </c>
      <c r="F207" s="710">
        <v>0</v>
      </c>
      <c r="G207" s="710">
        <v>0</v>
      </c>
      <c r="H207" s="710">
        <v>0</v>
      </c>
      <c r="I207" s="711">
        <v>11306685</v>
      </c>
      <c r="J207" s="710">
        <v>0</v>
      </c>
    </row>
    <row r="208" spans="1:10">
      <c r="A208" s="710" t="s">
        <v>1239</v>
      </c>
      <c r="B208" s="710" t="s">
        <v>1240</v>
      </c>
      <c r="C208" s="711">
        <v>850000</v>
      </c>
      <c r="D208" s="710">
        <v>0</v>
      </c>
      <c r="E208" s="711">
        <v>850000</v>
      </c>
      <c r="F208" s="710">
        <v>0</v>
      </c>
      <c r="G208" s="710">
        <v>0</v>
      </c>
      <c r="H208" s="710">
        <v>0</v>
      </c>
      <c r="I208" s="711">
        <v>850000</v>
      </c>
      <c r="J208" s="710">
        <v>0</v>
      </c>
    </row>
    <row r="209" spans="1:10">
      <c r="A209" s="710" t="s">
        <v>1242</v>
      </c>
      <c r="B209" s="710" t="s">
        <v>1243</v>
      </c>
      <c r="C209" s="711">
        <v>3079204</v>
      </c>
      <c r="D209" s="710">
        <v>0</v>
      </c>
      <c r="E209" s="711">
        <v>3079204</v>
      </c>
      <c r="F209" s="710">
        <v>0</v>
      </c>
      <c r="G209" s="710">
        <v>0</v>
      </c>
      <c r="H209" s="710">
        <v>0</v>
      </c>
      <c r="I209" s="711">
        <v>3079204</v>
      </c>
      <c r="J209" s="710">
        <v>0</v>
      </c>
    </row>
    <row r="210" spans="1:10">
      <c r="A210" s="710" t="s">
        <v>1245</v>
      </c>
      <c r="B210" s="710" t="s">
        <v>1246</v>
      </c>
      <c r="C210" s="711">
        <v>53671405</v>
      </c>
      <c r="D210" s="710">
        <v>0</v>
      </c>
      <c r="E210" s="711">
        <v>53671405</v>
      </c>
      <c r="F210" s="710">
        <v>0</v>
      </c>
      <c r="G210" s="710">
        <v>0</v>
      </c>
      <c r="H210" s="710">
        <v>0</v>
      </c>
      <c r="I210" s="711">
        <v>53671405</v>
      </c>
      <c r="J210" s="710">
        <v>0</v>
      </c>
    </row>
    <row r="211" spans="1:10">
      <c r="A211" s="710" t="s">
        <v>1248</v>
      </c>
      <c r="B211" s="710" t="s">
        <v>1249</v>
      </c>
      <c r="C211" s="711">
        <v>46342938</v>
      </c>
      <c r="D211" s="711">
        <v>2622260</v>
      </c>
      <c r="E211" s="711">
        <v>43720678</v>
      </c>
      <c r="F211" s="710">
        <v>0</v>
      </c>
      <c r="G211" s="710">
        <v>0</v>
      </c>
      <c r="H211" s="710">
        <v>0</v>
      </c>
      <c r="I211" s="711">
        <v>43720678</v>
      </c>
      <c r="J211" s="710">
        <v>0</v>
      </c>
    </row>
    <row r="212" spans="1:10">
      <c r="A212" s="710" t="s">
        <v>1251</v>
      </c>
      <c r="B212" s="710" t="s">
        <v>1252</v>
      </c>
      <c r="C212" s="711">
        <v>247226122</v>
      </c>
      <c r="D212" s="711">
        <v>7628467</v>
      </c>
      <c r="E212" s="711">
        <v>239597655</v>
      </c>
      <c r="F212" s="710">
        <v>0</v>
      </c>
      <c r="G212" s="710">
        <v>0</v>
      </c>
      <c r="H212" s="710">
        <v>0</v>
      </c>
      <c r="I212" s="711">
        <v>239597655</v>
      </c>
      <c r="J212" s="710">
        <v>0</v>
      </c>
    </row>
    <row r="213" spans="1:10">
      <c r="A213" s="710" t="s">
        <v>1254</v>
      </c>
      <c r="B213" s="710" t="s">
        <v>1255</v>
      </c>
      <c r="C213" s="711">
        <v>2705665</v>
      </c>
      <c r="D213" s="710">
        <v>0</v>
      </c>
      <c r="E213" s="711">
        <v>2705665</v>
      </c>
      <c r="F213" s="710">
        <v>0</v>
      </c>
      <c r="G213" s="710">
        <v>0</v>
      </c>
      <c r="H213" s="710">
        <v>0</v>
      </c>
      <c r="I213" s="711">
        <v>2705665</v>
      </c>
      <c r="J213" s="710">
        <v>0</v>
      </c>
    </row>
    <row r="214" spans="1:10">
      <c r="A214" s="710" t="s">
        <v>1257</v>
      </c>
      <c r="B214" s="710" t="s">
        <v>1258</v>
      </c>
      <c r="C214" s="711">
        <v>3139800</v>
      </c>
      <c r="D214" s="710">
        <v>0</v>
      </c>
      <c r="E214" s="711">
        <v>3139800</v>
      </c>
      <c r="F214" s="710">
        <v>0</v>
      </c>
      <c r="G214" s="710">
        <v>0</v>
      </c>
      <c r="H214" s="710">
        <v>0</v>
      </c>
      <c r="I214" s="711">
        <v>3139800</v>
      </c>
      <c r="J214" s="710">
        <v>0</v>
      </c>
    </row>
    <row r="215" spans="1:10">
      <c r="A215" s="710" t="s">
        <v>1260</v>
      </c>
      <c r="B215" s="710" t="s">
        <v>1261</v>
      </c>
      <c r="C215" s="711">
        <v>12033830</v>
      </c>
      <c r="D215" s="711">
        <v>1558838</v>
      </c>
      <c r="E215" s="711">
        <v>10474992</v>
      </c>
      <c r="F215" s="710">
        <v>0</v>
      </c>
      <c r="G215" s="710">
        <v>0</v>
      </c>
      <c r="H215" s="710">
        <v>0</v>
      </c>
      <c r="I215" s="711">
        <v>10474992</v>
      </c>
      <c r="J215" s="710">
        <v>0</v>
      </c>
    </row>
    <row r="216" spans="1:10">
      <c r="A216" s="710" t="s">
        <v>1263</v>
      </c>
      <c r="B216" s="710" t="s">
        <v>1264</v>
      </c>
      <c r="C216" s="711">
        <v>16644802</v>
      </c>
      <c r="D216" s="710">
        <v>0</v>
      </c>
      <c r="E216" s="711">
        <v>16644802</v>
      </c>
      <c r="F216" s="710">
        <v>0</v>
      </c>
      <c r="G216" s="710">
        <v>0</v>
      </c>
      <c r="H216" s="710">
        <v>0</v>
      </c>
      <c r="I216" s="711">
        <v>16644802</v>
      </c>
      <c r="J216" s="710">
        <v>0</v>
      </c>
    </row>
    <row r="217" spans="1:10">
      <c r="A217" s="710" t="s">
        <v>1266</v>
      </c>
      <c r="B217" s="710" t="s">
        <v>1267</v>
      </c>
      <c r="C217" s="711">
        <v>1743806</v>
      </c>
      <c r="D217" s="711">
        <v>249935</v>
      </c>
      <c r="E217" s="711">
        <v>1493871</v>
      </c>
      <c r="F217" s="710">
        <v>0</v>
      </c>
      <c r="G217" s="710">
        <v>0</v>
      </c>
      <c r="H217" s="710">
        <v>0</v>
      </c>
      <c r="I217" s="711">
        <v>1493871</v>
      </c>
      <c r="J217" s="710">
        <v>0</v>
      </c>
    </row>
    <row r="218" spans="1:10">
      <c r="A218" s="710" t="s">
        <v>1269</v>
      </c>
      <c r="B218" s="710" t="s">
        <v>1270</v>
      </c>
      <c r="C218" s="716">
        <v>0</v>
      </c>
      <c r="D218" s="716">
        <v>121910897</v>
      </c>
      <c r="E218" s="716">
        <v>0</v>
      </c>
      <c r="F218" s="716">
        <v>121910897</v>
      </c>
      <c r="G218" s="716">
        <v>0</v>
      </c>
      <c r="H218" s="716">
        <v>0</v>
      </c>
      <c r="I218" s="710">
        <v>0</v>
      </c>
      <c r="J218" s="711">
        <v>121910897</v>
      </c>
    </row>
    <row r="219" spans="1:10">
      <c r="A219" s="710" t="s">
        <v>1272</v>
      </c>
      <c r="B219" s="710" t="s">
        <v>1273</v>
      </c>
      <c r="C219" s="716">
        <v>21838999</v>
      </c>
      <c r="D219" s="716">
        <v>0</v>
      </c>
      <c r="E219" s="716">
        <v>21838999</v>
      </c>
      <c r="F219" s="716">
        <v>0</v>
      </c>
      <c r="G219" s="716">
        <v>0</v>
      </c>
      <c r="H219" s="716">
        <v>0</v>
      </c>
      <c r="I219" s="711">
        <v>21838999</v>
      </c>
      <c r="J219" s="710">
        <v>0</v>
      </c>
    </row>
    <row r="220" spans="1:10">
      <c r="A220" s="710" t="s">
        <v>1275</v>
      </c>
      <c r="B220" s="710" t="s">
        <v>1276</v>
      </c>
      <c r="C220" s="716">
        <v>32489402</v>
      </c>
      <c r="D220" s="716">
        <v>0</v>
      </c>
      <c r="E220" s="716">
        <v>32489402</v>
      </c>
      <c r="F220" s="716">
        <v>0</v>
      </c>
      <c r="G220" s="716">
        <v>0</v>
      </c>
      <c r="H220" s="716">
        <v>0</v>
      </c>
      <c r="I220" s="711">
        <v>32489402</v>
      </c>
      <c r="J220" s="710">
        <v>0</v>
      </c>
    </row>
    <row r="221" spans="1:10">
      <c r="A221" s="710" t="s">
        <v>1278</v>
      </c>
      <c r="B221" s="710" t="s">
        <v>1279</v>
      </c>
      <c r="C221" s="716">
        <v>143706</v>
      </c>
      <c r="D221" s="716">
        <v>0</v>
      </c>
      <c r="E221" s="716">
        <v>143706</v>
      </c>
      <c r="F221" s="716">
        <v>0</v>
      </c>
      <c r="G221" s="716">
        <v>0</v>
      </c>
      <c r="H221" s="716">
        <v>0</v>
      </c>
      <c r="I221" s="711">
        <v>143706</v>
      </c>
      <c r="J221" s="710">
        <v>0</v>
      </c>
    </row>
    <row r="222" spans="1:10">
      <c r="A222" s="710" t="s">
        <v>1280</v>
      </c>
      <c r="B222" s="711" t="s">
        <v>1281</v>
      </c>
      <c r="C222" s="716">
        <v>1136119014</v>
      </c>
      <c r="D222" s="716">
        <v>3014704</v>
      </c>
      <c r="E222" s="716">
        <v>1133104310</v>
      </c>
      <c r="F222" s="716">
        <v>0</v>
      </c>
      <c r="G222" s="716">
        <v>0</v>
      </c>
      <c r="H222" s="716">
        <v>0</v>
      </c>
      <c r="I222" s="711">
        <v>1133104310</v>
      </c>
      <c r="J222" s="710">
        <v>0</v>
      </c>
    </row>
    <row r="223" spans="1:10">
      <c r="A223" s="710" t="s">
        <v>1282</v>
      </c>
      <c r="B223" s="710" t="s">
        <v>1283</v>
      </c>
      <c r="C223" s="716">
        <v>172028184</v>
      </c>
      <c r="D223" s="716">
        <v>33843979</v>
      </c>
      <c r="E223" s="716">
        <v>138184205</v>
      </c>
      <c r="F223" s="716">
        <v>0</v>
      </c>
      <c r="G223" s="716">
        <v>0</v>
      </c>
      <c r="H223" s="716">
        <v>0</v>
      </c>
      <c r="I223" s="711">
        <v>138184205</v>
      </c>
      <c r="J223" s="710">
        <v>0</v>
      </c>
    </row>
    <row r="224" spans="1:10">
      <c r="A224" s="710" t="s">
        <v>1284</v>
      </c>
      <c r="B224" s="711" t="s">
        <v>1285</v>
      </c>
      <c r="C224" s="716">
        <v>45518809</v>
      </c>
      <c r="D224" s="716">
        <v>0</v>
      </c>
      <c r="E224" s="716">
        <v>45518809</v>
      </c>
      <c r="F224" s="716">
        <v>0</v>
      </c>
      <c r="G224" s="716">
        <v>0</v>
      </c>
      <c r="H224" s="716">
        <v>0</v>
      </c>
      <c r="I224" s="711">
        <v>45518809</v>
      </c>
      <c r="J224" s="710">
        <v>0</v>
      </c>
    </row>
    <row r="225" spans="1:10">
      <c r="A225" s="710" t="s">
        <v>1286</v>
      </c>
      <c r="B225" s="710" t="s">
        <v>1287</v>
      </c>
      <c r="C225" s="716">
        <v>34125000</v>
      </c>
      <c r="D225" s="716">
        <v>0</v>
      </c>
      <c r="E225" s="716">
        <v>34125000</v>
      </c>
      <c r="F225" s="716">
        <v>0</v>
      </c>
      <c r="G225" s="716">
        <v>0</v>
      </c>
      <c r="H225" s="716">
        <v>0</v>
      </c>
      <c r="I225" s="711">
        <v>34125000</v>
      </c>
      <c r="J225" s="710">
        <v>0</v>
      </c>
    </row>
    <row r="226" spans="1:10">
      <c r="A226" s="710" t="s">
        <v>1288</v>
      </c>
      <c r="B226" s="710" t="s">
        <v>1289</v>
      </c>
      <c r="C226" s="716">
        <v>276614042</v>
      </c>
      <c r="D226" s="716">
        <v>276614042</v>
      </c>
      <c r="E226" s="716">
        <v>0</v>
      </c>
      <c r="F226" s="716">
        <v>0</v>
      </c>
      <c r="G226" s="716">
        <v>0</v>
      </c>
      <c r="H226" s="716">
        <v>0</v>
      </c>
      <c r="I226" s="710">
        <v>0</v>
      </c>
      <c r="J226" s="710">
        <v>0</v>
      </c>
    </row>
    <row r="227" spans="1:10">
      <c r="A227" s="710" t="s">
        <v>1290</v>
      </c>
      <c r="B227" s="711"/>
      <c r="C227" s="716">
        <v>352152194318</v>
      </c>
      <c r="D227" s="716">
        <v>352152194318</v>
      </c>
      <c r="E227" s="716">
        <v>57007596095</v>
      </c>
      <c r="F227" s="716">
        <v>57007596095</v>
      </c>
      <c r="G227" s="716">
        <v>24761412101</v>
      </c>
      <c r="H227" s="716">
        <v>24298458352</v>
      </c>
      <c r="I227" s="711">
        <v>32246183994</v>
      </c>
      <c r="J227" s="711">
        <v>32709137743</v>
      </c>
    </row>
    <row r="228" spans="1:10">
      <c r="A228" s="710" t="s">
        <v>1291</v>
      </c>
      <c r="B228" s="711"/>
      <c r="D228" s="710"/>
      <c r="E228" s="710"/>
      <c r="F228" s="710"/>
      <c r="G228" s="710"/>
      <c r="H228" s="711">
        <v>462953749</v>
      </c>
      <c r="I228" s="711">
        <v>462953749</v>
      </c>
      <c r="J228" s="710"/>
    </row>
    <row r="229" spans="1:10">
      <c r="A229" s="710" t="s">
        <v>1292</v>
      </c>
      <c r="B229" s="711"/>
      <c r="C229" s="711">
        <v>352152194318</v>
      </c>
      <c r="D229" s="711">
        <v>352152194318</v>
      </c>
      <c r="E229" s="711">
        <v>57007596095</v>
      </c>
      <c r="F229" s="711">
        <v>57007596095</v>
      </c>
      <c r="G229" s="711">
        <v>24761412101</v>
      </c>
      <c r="H229" s="711">
        <v>24761412101</v>
      </c>
      <c r="I229" s="711">
        <v>32709137743</v>
      </c>
      <c r="J229" s="711">
        <v>32709137743</v>
      </c>
    </row>
    <row r="230" spans="1:10">
      <c r="B230" s="425" t="s">
        <v>1309</v>
      </c>
      <c r="C230" s="425"/>
    </row>
    <row r="232" spans="1:10">
      <c r="B232" s="425"/>
      <c r="C232" s="425"/>
    </row>
    <row r="233" spans="1:10">
      <c r="B233" s="424" t="s">
        <v>528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L117"/>
  <sheetViews>
    <sheetView topLeftCell="A30" workbookViewId="0">
      <selection activeCell="B38" sqref="B38"/>
    </sheetView>
  </sheetViews>
  <sheetFormatPr baseColWidth="10" defaultColWidth="11.5546875" defaultRowHeight="10.199999999999999"/>
  <cols>
    <col min="1" max="1" width="11.5546875" style="424"/>
    <col min="2" max="2" width="50" style="424" bestFit="1" customWidth="1"/>
    <col min="3" max="10" width="14.33203125" style="424" customWidth="1"/>
    <col min="11" max="16384" width="11.5546875" style="424"/>
  </cols>
  <sheetData>
    <row r="1" spans="1:10">
      <c r="A1" s="426" t="s">
        <v>1295</v>
      </c>
      <c r="B1" s="426"/>
      <c r="C1" s="426"/>
      <c r="D1" s="426"/>
      <c r="E1" s="426"/>
      <c r="F1" s="426"/>
      <c r="G1" s="426"/>
      <c r="H1" s="426"/>
      <c r="I1" s="426"/>
      <c r="J1" s="426"/>
    </row>
    <row r="2" spans="1:10">
      <c r="A2" s="426" t="s">
        <v>1296</v>
      </c>
      <c r="B2" s="426"/>
      <c r="C2" s="426"/>
      <c r="D2" s="426"/>
      <c r="E2" s="426"/>
      <c r="F2" s="426"/>
      <c r="G2" s="426"/>
      <c r="H2" s="426"/>
      <c r="I2" s="426"/>
      <c r="J2" s="426"/>
    </row>
    <row r="3" spans="1:10">
      <c r="A3" s="426" t="s">
        <v>512</v>
      </c>
      <c r="B3" s="426" t="s">
        <v>249</v>
      </c>
      <c r="C3" s="426" t="s">
        <v>2244</v>
      </c>
      <c r="D3" s="426" t="s">
        <v>2245</v>
      </c>
      <c r="E3" s="426" t="s">
        <v>2246</v>
      </c>
      <c r="F3" s="426" t="s">
        <v>2247</v>
      </c>
      <c r="G3" s="426" t="s">
        <v>810</v>
      </c>
      <c r="H3" s="426" t="s">
        <v>1293</v>
      </c>
      <c r="I3" s="426" t="s">
        <v>1294</v>
      </c>
      <c r="J3" s="426" t="s">
        <v>1297</v>
      </c>
    </row>
    <row r="4" spans="1:10">
      <c r="A4" s="424" t="s">
        <v>263</v>
      </c>
      <c r="B4" s="424" t="s">
        <v>264</v>
      </c>
      <c r="C4" s="425">
        <v>6000000</v>
      </c>
      <c r="D4" s="425">
        <v>0</v>
      </c>
      <c r="E4" s="425">
        <v>6000000</v>
      </c>
      <c r="F4" s="424">
        <v>0</v>
      </c>
      <c r="G4" s="425">
        <v>6000000</v>
      </c>
      <c r="H4" s="424">
        <v>0</v>
      </c>
      <c r="I4" s="424">
        <v>0</v>
      </c>
      <c r="J4" s="424">
        <v>0</v>
      </c>
    </row>
    <row r="5" spans="1:10">
      <c r="A5" s="424" t="s">
        <v>265</v>
      </c>
      <c r="B5" s="424" t="s">
        <v>266</v>
      </c>
      <c r="C5" s="425">
        <v>3220966109</v>
      </c>
      <c r="D5" s="425">
        <v>3174519798</v>
      </c>
      <c r="E5" s="425">
        <v>46446311</v>
      </c>
      <c r="F5" s="424">
        <v>0</v>
      </c>
      <c r="G5" s="425">
        <v>46446311</v>
      </c>
      <c r="H5" s="424">
        <v>0</v>
      </c>
      <c r="I5" s="424">
        <v>0</v>
      </c>
      <c r="J5" s="424">
        <v>0</v>
      </c>
    </row>
    <row r="6" spans="1:10">
      <c r="A6" s="424" t="s">
        <v>267</v>
      </c>
      <c r="B6" s="424" t="s">
        <v>268</v>
      </c>
      <c r="C6" s="425">
        <v>126051404</v>
      </c>
      <c r="D6" s="425">
        <v>125346856</v>
      </c>
      <c r="E6" s="425">
        <v>704548</v>
      </c>
      <c r="F6" s="424">
        <v>0</v>
      </c>
      <c r="G6" s="425">
        <v>704548</v>
      </c>
      <c r="H6" s="424">
        <v>0</v>
      </c>
      <c r="I6" s="424">
        <v>0</v>
      </c>
      <c r="J6" s="424">
        <v>0</v>
      </c>
    </row>
    <row r="7" spans="1:10">
      <c r="A7" s="424" t="s">
        <v>269</v>
      </c>
      <c r="B7" s="424" t="s">
        <v>270</v>
      </c>
      <c r="C7" s="425">
        <v>82283067</v>
      </c>
      <c r="D7" s="425">
        <v>79069909</v>
      </c>
      <c r="E7" s="425">
        <v>3213158</v>
      </c>
      <c r="F7" s="425">
        <v>0</v>
      </c>
      <c r="G7" s="425">
        <v>3213158</v>
      </c>
      <c r="H7" s="425">
        <v>0</v>
      </c>
      <c r="I7" s="424">
        <v>0</v>
      </c>
      <c r="J7" s="424">
        <v>0</v>
      </c>
    </row>
    <row r="8" spans="1:10">
      <c r="A8" s="424" t="s">
        <v>271</v>
      </c>
      <c r="B8" s="424" t="s">
        <v>272</v>
      </c>
      <c r="C8" s="425">
        <v>2540488</v>
      </c>
      <c r="D8" s="425">
        <v>2040488</v>
      </c>
      <c r="E8" s="425">
        <v>500000</v>
      </c>
      <c r="F8" s="424">
        <v>0</v>
      </c>
      <c r="G8" s="425">
        <v>500000</v>
      </c>
      <c r="H8" s="424">
        <v>0</v>
      </c>
      <c r="I8" s="424">
        <v>0</v>
      </c>
      <c r="J8" s="424">
        <v>0</v>
      </c>
    </row>
    <row r="9" spans="1:10">
      <c r="A9" s="424" t="s">
        <v>278</v>
      </c>
      <c r="B9" s="424" t="s">
        <v>279</v>
      </c>
      <c r="C9" s="425">
        <v>667615579</v>
      </c>
      <c r="D9" s="425">
        <v>664500635</v>
      </c>
      <c r="E9" s="425">
        <v>3114944</v>
      </c>
      <c r="F9" s="424">
        <v>0</v>
      </c>
      <c r="G9" s="425">
        <v>3114944</v>
      </c>
      <c r="H9" s="424">
        <v>0</v>
      </c>
      <c r="I9" s="424">
        <v>0</v>
      </c>
      <c r="J9" s="424">
        <v>0</v>
      </c>
    </row>
    <row r="10" spans="1:10">
      <c r="A10" s="424" t="s">
        <v>281</v>
      </c>
      <c r="B10" s="424" t="s">
        <v>282</v>
      </c>
      <c r="C10" s="425">
        <v>26416553</v>
      </c>
      <c r="D10" s="425">
        <v>26416553</v>
      </c>
      <c r="E10" s="425">
        <v>0</v>
      </c>
      <c r="F10" s="424">
        <v>0</v>
      </c>
      <c r="G10" s="425">
        <v>0</v>
      </c>
      <c r="H10" s="424">
        <v>0</v>
      </c>
      <c r="I10" s="424">
        <v>0</v>
      </c>
      <c r="J10" s="424">
        <v>0</v>
      </c>
    </row>
    <row r="11" spans="1:10">
      <c r="A11" s="424" t="s">
        <v>284</v>
      </c>
      <c r="B11" s="424" t="s">
        <v>285</v>
      </c>
      <c r="C11" s="425">
        <v>3894773</v>
      </c>
      <c r="D11" s="425">
        <v>3894773</v>
      </c>
      <c r="E11" s="425">
        <v>0</v>
      </c>
      <c r="F11" s="424">
        <v>0</v>
      </c>
      <c r="G11" s="425">
        <v>0</v>
      </c>
      <c r="H11" s="424">
        <v>0</v>
      </c>
      <c r="I11" s="424">
        <v>0</v>
      </c>
      <c r="J11" s="424">
        <v>0</v>
      </c>
    </row>
    <row r="12" spans="1:10">
      <c r="A12" s="424" t="s">
        <v>287</v>
      </c>
      <c r="B12" s="424" t="s">
        <v>288</v>
      </c>
      <c r="C12" s="425">
        <v>134146177</v>
      </c>
      <c r="D12" s="425">
        <v>489520</v>
      </c>
      <c r="E12" s="425">
        <v>133656657</v>
      </c>
      <c r="F12" s="424">
        <v>0</v>
      </c>
      <c r="G12" s="425">
        <v>133656657</v>
      </c>
      <c r="H12" s="424">
        <v>0</v>
      </c>
      <c r="I12" s="424">
        <v>0</v>
      </c>
      <c r="J12" s="424">
        <v>0</v>
      </c>
    </row>
    <row r="13" spans="1:10">
      <c r="A13" s="424" t="s">
        <v>273</v>
      </c>
      <c r="B13" s="424" t="s">
        <v>274</v>
      </c>
      <c r="C13" s="425">
        <v>3347320</v>
      </c>
      <c r="D13" s="425">
        <v>3127320</v>
      </c>
      <c r="E13" s="425">
        <v>220000</v>
      </c>
      <c r="F13" s="424">
        <v>0</v>
      </c>
      <c r="G13" s="425">
        <v>220000</v>
      </c>
      <c r="H13" s="424">
        <v>0</v>
      </c>
      <c r="I13" s="424">
        <v>0</v>
      </c>
      <c r="J13" s="424">
        <v>0</v>
      </c>
    </row>
    <row r="14" spans="1:10">
      <c r="A14" s="424" t="s">
        <v>290</v>
      </c>
      <c r="B14" s="424" t="s">
        <v>291</v>
      </c>
      <c r="C14" s="425">
        <v>26500000</v>
      </c>
      <c r="D14" s="425">
        <v>0</v>
      </c>
      <c r="E14" s="425">
        <v>26500000</v>
      </c>
      <c r="F14" s="424">
        <v>0</v>
      </c>
      <c r="G14" s="425">
        <v>26500000</v>
      </c>
      <c r="H14" s="424">
        <v>0</v>
      </c>
      <c r="I14" s="424">
        <v>0</v>
      </c>
      <c r="J14" s="424">
        <v>0</v>
      </c>
    </row>
    <row r="15" spans="1:10">
      <c r="A15" s="424" t="s">
        <v>296</v>
      </c>
      <c r="B15" s="424" t="s">
        <v>297</v>
      </c>
      <c r="C15" s="425">
        <v>4448245609</v>
      </c>
      <c r="D15" s="425">
        <v>3995440825</v>
      </c>
      <c r="E15" s="425">
        <v>452804784</v>
      </c>
      <c r="F15" s="424">
        <v>0</v>
      </c>
      <c r="G15" s="425">
        <v>452804784</v>
      </c>
      <c r="H15" s="424">
        <v>0</v>
      </c>
      <c r="I15" s="424">
        <v>0</v>
      </c>
      <c r="J15" s="424">
        <v>0</v>
      </c>
    </row>
    <row r="16" spans="1:10">
      <c r="A16" s="424" t="s">
        <v>298</v>
      </c>
      <c r="B16" s="424" t="s">
        <v>299</v>
      </c>
      <c r="C16" s="425">
        <v>1528665</v>
      </c>
      <c r="D16" s="425">
        <v>0</v>
      </c>
      <c r="E16" s="425">
        <v>1528665</v>
      </c>
      <c r="F16" s="424">
        <v>0</v>
      </c>
      <c r="G16" s="425">
        <v>1528665</v>
      </c>
      <c r="H16" s="424">
        <v>0</v>
      </c>
      <c r="I16" s="424">
        <v>0</v>
      </c>
      <c r="J16" s="424">
        <v>0</v>
      </c>
    </row>
    <row r="17" spans="1:12">
      <c r="A17" s="424" t="s">
        <v>302</v>
      </c>
      <c r="B17" s="424" t="s">
        <v>303</v>
      </c>
      <c r="C17" s="425">
        <v>703751302</v>
      </c>
      <c r="D17" s="425">
        <v>295452041</v>
      </c>
      <c r="E17" s="425">
        <v>408299261</v>
      </c>
      <c r="F17" s="424">
        <v>0</v>
      </c>
      <c r="G17" s="425">
        <v>408299261</v>
      </c>
      <c r="H17" s="424">
        <v>0</v>
      </c>
      <c r="I17" s="424">
        <v>0</v>
      </c>
      <c r="J17" s="424">
        <v>0</v>
      </c>
    </row>
    <row r="18" spans="1:12">
      <c r="A18" s="424" t="s">
        <v>275</v>
      </c>
      <c r="B18" s="424" t="s">
        <v>276</v>
      </c>
      <c r="C18" s="425">
        <v>71733</v>
      </c>
      <c r="D18" s="425">
        <v>67791</v>
      </c>
      <c r="E18" s="425">
        <v>3942</v>
      </c>
      <c r="F18" s="424">
        <v>0</v>
      </c>
      <c r="G18" s="425">
        <v>3942</v>
      </c>
      <c r="H18" s="424">
        <v>0</v>
      </c>
      <c r="I18" s="424">
        <v>0</v>
      </c>
      <c r="J18" s="424">
        <v>0</v>
      </c>
    </row>
    <row r="19" spans="1:12">
      <c r="A19" s="424" t="s">
        <v>344</v>
      </c>
      <c r="B19" s="424" t="s">
        <v>345</v>
      </c>
      <c r="C19" s="425">
        <v>28190311</v>
      </c>
      <c r="D19" s="425">
        <v>17379857</v>
      </c>
      <c r="E19" s="425">
        <v>10810454</v>
      </c>
      <c r="F19" s="424">
        <v>0</v>
      </c>
      <c r="G19" s="425">
        <v>10810454</v>
      </c>
      <c r="H19" s="424">
        <v>0</v>
      </c>
      <c r="I19" s="424">
        <v>0</v>
      </c>
      <c r="J19" s="424">
        <v>0</v>
      </c>
    </row>
    <row r="20" spans="1:12">
      <c r="A20" s="424" t="s">
        <v>346</v>
      </c>
      <c r="B20" s="424" t="s">
        <v>347</v>
      </c>
      <c r="C20" s="425">
        <v>89620</v>
      </c>
      <c r="D20" s="425">
        <v>89620</v>
      </c>
      <c r="E20" s="425">
        <v>0</v>
      </c>
      <c r="F20" s="424">
        <v>0</v>
      </c>
      <c r="G20" s="425">
        <v>0</v>
      </c>
      <c r="H20" s="424">
        <v>0</v>
      </c>
      <c r="I20" s="424">
        <v>0</v>
      </c>
      <c r="J20" s="424">
        <v>0</v>
      </c>
    </row>
    <row r="21" spans="1:12">
      <c r="A21" s="424" t="s">
        <v>348</v>
      </c>
      <c r="B21" s="424" t="s">
        <v>349</v>
      </c>
      <c r="C21" s="425">
        <v>1633310</v>
      </c>
      <c r="D21" s="425">
        <v>1428862</v>
      </c>
      <c r="E21" s="425">
        <v>204448</v>
      </c>
      <c r="F21" s="424">
        <v>0</v>
      </c>
      <c r="G21" s="425">
        <v>204448</v>
      </c>
      <c r="H21" s="424">
        <v>0</v>
      </c>
      <c r="I21" s="424">
        <v>0</v>
      </c>
      <c r="J21" s="424">
        <v>0</v>
      </c>
      <c r="L21" s="425">
        <f>+G30+G28</f>
        <v>1567405392</v>
      </c>
    </row>
    <row r="22" spans="1:12">
      <c r="A22" s="424" t="s">
        <v>292</v>
      </c>
      <c r="B22" s="424" t="s">
        <v>293</v>
      </c>
      <c r="C22" s="425">
        <v>452729927</v>
      </c>
      <c r="D22" s="425">
        <v>452729927</v>
      </c>
      <c r="E22" s="425">
        <v>0</v>
      </c>
      <c r="F22" s="424">
        <v>0</v>
      </c>
      <c r="G22" s="425">
        <v>0</v>
      </c>
      <c r="H22" s="424">
        <v>0</v>
      </c>
      <c r="I22" s="424">
        <v>0</v>
      </c>
      <c r="J22" s="424">
        <v>0</v>
      </c>
      <c r="L22" s="425">
        <f>-H34-H36</f>
        <v>-1111290531</v>
      </c>
    </row>
    <row r="23" spans="1:12">
      <c r="A23" s="424" t="s">
        <v>294</v>
      </c>
      <c r="B23" s="424" t="s">
        <v>295</v>
      </c>
      <c r="C23" s="425">
        <v>85367923</v>
      </c>
      <c r="D23" s="425">
        <v>85367923</v>
      </c>
      <c r="E23" s="425">
        <v>0</v>
      </c>
      <c r="F23" s="424">
        <v>0</v>
      </c>
      <c r="G23" s="425">
        <v>0</v>
      </c>
      <c r="H23" s="424">
        <v>0</v>
      </c>
      <c r="I23" s="424">
        <v>0</v>
      </c>
      <c r="J23" s="424">
        <v>0</v>
      </c>
      <c r="L23" s="425">
        <f>+L21+L22</f>
        <v>456114861</v>
      </c>
    </row>
    <row r="24" spans="1:12">
      <c r="A24" s="424" t="s">
        <v>304</v>
      </c>
      <c r="B24" s="424" t="s">
        <v>305</v>
      </c>
      <c r="C24" s="425">
        <v>70035732</v>
      </c>
      <c r="D24" s="425">
        <v>35633184</v>
      </c>
      <c r="E24" s="425">
        <v>34402548</v>
      </c>
      <c r="F24" s="424">
        <v>0</v>
      </c>
      <c r="G24" s="425">
        <v>34402548</v>
      </c>
      <c r="H24" s="424">
        <v>0</v>
      </c>
      <c r="I24" s="424">
        <v>0</v>
      </c>
      <c r="J24" s="424">
        <v>0</v>
      </c>
      <c r="L24" s="862">
        <f>+L23*0.27</f>
        <v>123151012.47000001</v>
      </c>
    </row>
    <row r="25" spans="1:12">
      <c r="A25" s="424" t="s">
        <v>306</v>
      </c>
      <c r="B25" s="424" t="s">
        <v>307</v>
      </c>
      <c r="C25" s="425">
        <v>317742</v>
      </c>
      <c r="D25" s="425">
        <v>0</v>
      </c>
      <c r="E25" s="425">
        <v>317742</v>
      </c>
      <c r="F25" s="424">
        <v>0</v>
      </c>
      <c r="G25" s="425">
        <v>317742</v>
      </c>
      <c r="H25" s="424">
        <v>0</v>
      </c>
      <c r="I25" s="424">
        <v>0</v>
      </c>
      <c r="J25" s="424">
        <v>0</v>
      </c>
    </row>
    <row r="26" spans="1:12">
      <c r="A26" s="424" t="s">
        <v>300</v>
      </c>
      <c r="B26" s="424" t="s">
        <v>301</v>
      </c>
      <c r="C26" s="425">
        <v>392000000</v>
      </c>
      <c r="D26" s="425">
        <v>336000000</v>
      </c>
      <c r="E26" s="425">
        <v>56000000</v>
      </c>
      <c r="F26" s="425">
        <v>0</v>
      </c>
      <c r="G26" s="425">
        <v>56000000</v>
      </c>
      <c r="H26" s="425">
        <v>0</v>
      </c>
      <c r="I26" s="424">
        <v>0</v>
      </c>
      <c r="J26" s="424">
        <v>0</v>
      </c>
    </row>
    <row r="27" spans="1:12">
      <c r="A27" s="424" t="s">
        <v>313</v>
      </c>
      <c r="B27" s="424" t="s">
        <v>314</v>
      </c>
      <c r="C27" s="425">
        <v>283746271</v>
      </c>
      <c r="D27" s="425">
        <v>43332511</v>
      </c>
      <c r="E27" s="425">
        <v>240413760</v>
      </c>
      <c r="F27" s="425">
        <v>0</v>
      </c>
      <c r="G27" s="425">
        <v>240413760</v>
      </c>
      <c r="H27" s="425">
        <v>0</v>
      </c>
      <c r="I27" s="424">
        <v>0</v>
      </c>
      <c r="J27" s="424">
        <v>0</v>
      </c>
      <c r="L27" s="425">
        <f>+'BALANCE FORESTAL'!G82</f>
        <v>450194643</v>
      </c>
    </row>
    <row r="28" spans="1:12">
      <c r="A28" s="424" t="s">
        <v>315</v>
      </c>
      <c r="B28" s="424" t="s">
        <v>316</v>
      </c>
      <c r="C28" s="425">
        <v>104948675</v>
      </c>
      <c r="D28" s="425">
        <v>0</v>
      </c>
      <c r="E28" s="425">
        <v>104948675</v>
      </c>
      <c r="F28" s="425">
        <v>0</v>
      </c>
      <c r="G28" s="633">
        <v>104948675</v>
      </c>
      <c r="H28" s="425">
        <v>0</v>
      </c>
      <c r="I28" s="424">
        <v>0</v>
      </c>
      <c r="J28" s="424">
        <v>0</v>
      </c>
      <c r="L28" s="425">
        <v>-151736919</v>
      </c>
    </row>
    <row r="29" spans="1:12">
      <c r="A29" s="424" t="s">
        <v>317</v>
      </c>
      <c r="B29" s="424" t="s">
        <v>318</v>
      </c>
      <c r="C29" s="425">
        <v>55344538</v>
      </c>
      <c r="D29" s="425">
        <v>0</v>
      </c>
      <c r="E29" s="425">
        <v>55344538</v>
      </c>
      <c r="F29" s="425">
        <v>0</v>
      </c>
      <c r="G29" s="425">
        <v>55344538</v>
      </c>
      <c r="H29" s="425">
        <v>0</v>
      </c>
      <c r="I29" s="424">
        <v>0</v>
      </c>
      <c r="J29" s="424">
        <v>0</v>
      </c>
      <c r="L29" s="862">
        <v>-136076548</v>
      </c>
    </row>
    <row r="30" spans="1:12">
      <c r="A30" s="424" t="s">
        <v>319</v>
      </c>
      <c r="B30" s="424" t="s">
        <v>320</v>
      </c>
      <c r="C30" s="425">
        <v>1462456717</v>
      </c>
      <c r="D30" s="425">
        <v>0</v>
      </c>
      <c r="E30" s="425">
        <v>1462456717</v>
      </c>
      <c r="F30" s="425">
        <v>0</v>
      </c>
      <c r="G30" s="633">
        <v>1462456717</v>
      </c>
      <c r="H30" s="425">
        <v>0</v>
      </c>
      <c r="I30" s="424">
        <v>0</v>
      </c>
      <c r="J30" s="424">
        <v>0</v>
      </c>
      <c r="L30" s="863">
        <f>SUM(L27:L29)</f>
        <v>162381176</v>
      </c>
    </row>
    <row r="31" spans="1:12">
      <c r="A31" s="424" t="s">
        <v>321</v>
      </c>
      <c r="B31" s="424" t="s">
        <v>322</v>
      </c>
      <c r="C31" s="425">
        <v>4247732</v>
      </c>
      <c r="D31" s="425">
        <v>0</v>
      </c>
      <c r="E31" s="425">
        <v>4247732</v>
      </c>
      <c r="F31" s="425">
        <v>0</v>
      </c>
      <c r="G31" s="425">
        <v>4247732</v>
      </c>
      <c r="H31" s="425">
        <v>0</v>
      </c>
      <c r="I31" s="424">
        <v>0</v>
      </c>
      <c r="J31" s="424">
        <v>0</v>
      </c>
      <c r="L31" s="424">
        <f>+L30*0.27</f>
        <v>43842917.520000003</v>
      </c>
    </row>
    <row r="32" spans="1:12">
      <c r="A32" s="424" t="s">
        <v>323</v>
      </c>
      <c r="B32" s="424" t="s">
        <v>324</v>
      </c>
      <c r="C32" s="425">
        <v>8200000</v>
      </c>
      <c r="D32" s="425">
        <v>0</v>
      </c>
      <c r="E32" s="425">
        <v>8200000</v>
      </c>
      <c r="F32" s="425">
        <v>0</v>
      </c>
      <c r="G32" s="425">
        <v>8200000</v>
      </c>
      <c r="H32" s="425">
        <v>0</v>
      </c>
      <c r="I32" s="424">
        <v>0</v>
      </c>
      <c r="J32" s="425">
        <v>0</v>
      </c>
      <c r="L32" s="425"/>
    </row>
    <row r="33" spans="1:12">
      <c r="A33" s="424" t="s">
        <v>325</v>
      </c>
      <c r="B33" s="424" t="s">
        <v>2303</v>
      </c>
      <c r="C33" s="425">
        <v>23332511</v>
      </c>
      <c r="D33" s="425">
        <v>233746281</v>
      </c>
      <c r="E33" s="425">
        <v>0</v>
      </c>
      <c r="F33" s="425">
        <v>210413770</v>
      </c>
      <c r="G33" s="425">
        <v>0</v>
      </c>
      <c r="H33" s="425">
        <v>210413770</v>
      </c>
      <c r="I33" s="424">
        <v>0</v>
      </c>
      <c r="J33" s="425">
        <v>0</v>
      </c>
    </row>
    <row r="34" spans="1:12">
      <c r="A34" s="424" t="s">
        <v>327</v>
      </c>
      <c r="B34" s="424" t="s">
        <v>328</v>
      </c>
      <c r="C34" s="425">
        <v>0</v>
      </c>
      <c r="D34" s="425">
        <v>77549122</v>
      </c>
      <c r="E34" s="425">
        <v>0</v>
      </c>
      <c r="F34" s="425">
        <v>77549122</v>
      </c>
      <c r="G34" s="425">
        <v>0</v>
      </c>
      <c r="H34" s="633">
        <v>77549122</v>
      </c>
      <c r="I34" s="424">
        <v>0</v>
      </c>
      <c r="J34" s="425">
        <v>0</v>
      </c>
      <c r="L34" s="425">
        <f>+L24+L31</f>
        <v>166993929.99000001</v>
      </c>
    </row>
    <row r="35" spans="1:12">
      <c r="A35" s="424" t="s">
        <v>329</v>
      </c>
      <c r="B35" s="424" t="s">
        <v>330</v>
      </c>
      <c r="C35" s="425">
        <v>0</v>
      </c>
      <c r="D35" s="425">
        <v>25810174</v>
      </c>
      <c r="E35" s="425">
        <v>0</v>
      </c>
      <c r="F35" s="425">
        <v>25810174</v>
      </c>
      <c r="G35" s="425">
        <v>0</v>
      </c>
      <c r="H35" s="425">
        <v>25810174</v>
      </c>
      <c r="I35" s="424">
        <v>0</v>
      </c>
      <c r="J35" s="425">
        <v>0</v>
      </c>
      <c r="L35" s="425"/>
    </row>
    <row r="36" spans="1:12">
      <c r="A36" s="424" t="s">
        <v>331</v>
      </c>
      <c r="B36" s="424" t="s">
        <v>332</v>
      </c>
      <c r="C36" s="425">
        <v>0</v>
      </c>
      <c r="D36" s="425">
        <v>1033741409</v>
      </c>
      <c r="E36" s="425">
        <v>0</v>
      </c>
      <c r="F36" s="425">
        <v>1033741409</v>
      </c>
      <c r="G36" s="425">
        <v>0</v>
      </c>
      <c r="H36" s="633">
        <v>1033741409</v>
      </c>
      <c r="I36" s="424">
        <v>0</v>
      </c>
      <c r="J36" s="425">
        <v>0</v>
      </c>
      <c r="L36" s="862"/>
    </row>
    <row r="37" spans="1:12">
      <c r="A37" s="424" t="s">
        <v>333</v>
      </c>
      <c r="B37" s="424" t="s">
        <v>334</v>
      </c>
      <c r="C37" s="425">
        <v>0</v>
      </c>
      <c r="D37" s="425">
        <v>3650192</v>
      </c>
      <c r="E37" s="425">
        <v>0</v>
      </c>
      <c r="F37" s="425">
        <v>3650192</v>
      </c>
      <c r="G37" s="425">
        <v>0</v>
      </c>
      <c r="H37" s="425">
        <v>3650192</v>
      </c>
      <c r="I37" s="425">
        <v>0</v>
      </c>
      <c r="J37" s="424">
        <v>0</v>
      </c>
      <c r="L37" s="425"/>
    </row>
    <row r="38" spans="1:12">
      <c r="A38" s="424" t="s">
        <v>335</v>
      </c>
      <c r="B38" s="424" t="s">
        <v>336</v>
      </c>
      <c r="C38" s="425">
        <v>0</v>
      </c>
      <c r="D38" s="425">
        <v>4948268</v>
      </c>
      <c r="E38" s="425">
        <v>0</v>
      </c>
      <c r="F38" s="425">
        <v>4948268</v>
      </c>
      <c r="G38" s="424">
        <v>0</v>
      </c>
      <c r="H38" s="425">
        <v>4948268</v>
      </c>
      <c r="I38" s="425">
        <v>0</v>
      </c>
      <c r="J38" s="424">
        <v>0</v>
      </c>
    </row>
    <row r="39" spans="1:12">
      <c r="A39" s="424" t="s">
        <v>402</v>
      </c>
      <c r="B39" s="424" t="s">
        <v>403</v>
      </c>
      <c r="C39" s="425">
        <v>16841397</v>
      </c>
      <c r="D39" s="425">
        <v>10810460</v>
      </c>
      <c r="E39" s="425">
        <v>6030937</v>
      </c>
      <c r="F39" s="425">
        <v>0</v>
      </c>
      <c r="G39" s="633">
        <v>6030937</v>
      </c>
      <c r="H39" s="425">
        <v>0</v>
      </c>
      <c r="I39" s="425">
        <v>0</v>
      </c>
      <c r="J39" s="424">
        <v>0</v>
      </c>
      <c r="L39" s="862"/>
    </row>
    <row r="40" spans="1:12">
      <c r="A40" s="424" t="s">
        <v>404</v>
      </c>
      <c r="B40" s="424" t="s">
        <v>405</v>
      </c>
      <c r="C40" s="425">
        <v>204448</v>
      </c>
      <c r="D40" s="425">
        <v>204448</v>
      </c>
      <c r="E40" s="425">
        <v>0</v>
      </c>
      <c r="F40" s="425">
        <v>0</v>
      </c>
      <c r="G40" s="425">
        <v>0</v>
      </c>
      <c r="H40" s="425">
        <v>0</v>
      </c>
      <c r="I40" s="425">
        <v>0</v>
      </c>
      <c r="J40" s="424">
        <v>0</v>
      </c>
    </row>
    <row r="41" spans="1:12">
      <c r="A41" s="424" t="s">
        <v>350</v>
      </c>
      <c r="B41" s="424" t="s">
        <v>351</v>
      </c>
      <c r="C41" s="425">
        <v>80047949</v>
      </c>
      <c r="D41" s="425">
        <v>160095887</v>
      </c>
      <c r="E41" s="425">
        <v>0</v>
      </c>
      <c r="F41" s="425">
        <v>80047938</v>
      </c>
      <c r="G41" s="425">
        <v>0</v>
      </c>
      <c r="H41" s="425">
        <v>80047938</v>
      </c>
      <c r="I41" s="425">
        <v>0</v>
      </c>
      <c r="J41" s="425">
        <v>0</v>
      </c>
    </row>
    <row r="42" spans="1:12">
      <c r="A42" s="424" t="s">
        <v>352</v>
      </c>
      <c r="B42" s="424" t="s">
        <v>353</v>
      </c>
      <c r="C42" s="425">
        <v>100183532</v>
      </c>
      <c r="D42" s="425">
        <v>175228435</v>
      </c>
      <c r="E42" s="425">
        <v>0</v>
      </c>
      <c r="F42" s="425">
        <v>75044903</v>
      </c>
      <c r="G42" s="425">
        <v>0</v>
      </c>
      <c r="H42" s="425">
        <v>75044903</v>
      </c>
      <c r="I42" s="425">
        <v>0</v>
      </c>
      <c r="J42" s="425">
        <v>0</v>
      </c>
    </row>
    <row r="43" spans="1:12">
      <c r="A43" s="424" t="s">
        <v>354</v>
      </c>
      <c r="B43" s="424" t="s">
        <v>355</v>
      </c>
      <c r="C43" s="425">
        <v>9722</v>
      </c>
      <c r="D43" s="425">
        <v>9722</v>
      </c>
      <c r="E43" s="425">
        <v>0</v>
      </c>
      <c r="F43" s="425">
        <v>0</v>
      </c>
      <c r="G43" s="425">
        <v>0</v>
      </c>
      <c r="H43" s="425">
        <v>0</v>
      </c>
      <c r="I43" s="425">
        <v>0</v>
      </c>
      <c r="J43" s="425">
        <v>0</v>
      </c>
      <c r="L43" s="863"/>
    </row>
    <row r="44" spans="1:12">
      <c r="A44" s="424" t="s">
        <v>356</v>
      </c>
      <c r="B44" s="424" t="s">
        <v>357</v>
      </c>
      <c r="C44" s="425">
        <v>5664040</v>
      </c>
      <c r="D44" s="425">
        <v>5664040</v>
      </c>
      <c r="E44" s="425">
        <v>0</v>
      </c>
      <c r="F44" s="425">
        <v>0</v>
      </c>
      <c r="G44" s="425">
        <v>0</v>
      </c>
      <c r="H44" s="424">
        <v>0</v>
      </c>
      <c r="I44" s="425">
        <v>0</v>
      </c>
      <c r="J44" s="425">
        <v>0</v>
      </c>
    </row>
    <row r="45" spans="1:12">
      <c r="A45" s="424" t="s">
        <v>358</v>
      </c>
      <c r="B45" s="424" t="s">
        <v>359</v>
      </c>
      <c r="C45" s="425">
        <v>30747840</v>
      </c>
      <c r="D45" s="425">
        <v>46121760</v>
      </c>
      <c r="E45" s="425">
        <v>0</v>
      </c>
      <c r="F45" s="425">
        <v>15373920</v>
      </c>
      <c r="G45" s="424">
        <v>0</v>
      </c>
      <c r="H45" s="425">
        <v>15373920</v>
      </c>
      <c r="I45" s="425">
        <v>0</v>
      </c>
      <c r="J45" s="425">
        <v>0</v>
      </c>
    </row>
    <row r="46" spans="1:12">
      <c r="A46" s="424" t="s">
        <v>360</v>
      </c>
      <c r="B46" s="424" t="s">
        <v>361</v>
      </c>
      <c r="C46" s="425">
        <v>3347126581</v>
      </c>
      <c r="D46" s="425">
        <v>3403488397</v>
      </c>
      <c r="E46" s="425">
        <v>0</v>
      </c>
      <c r="F46" s="425">
        <v>56361816</v>
      </c>
      <c r="G46" s="425">
        <v>0</v>
      </c>
      <c r="H46" s="425">
        <v>56361816</v>
      </c>
      <c r="I46" s="425">
        <v>0</v>
      </c>
      <c r="J46" s="424">
        <v>0</v>
      </c>
    </row>
    <row r="47" spans="1:12">
      <c r="A47" s="424" t="s">
        <v>363</v>
      </c>
      <c r="B47" s="424" t="s">
        <v>364</v>
      </c>
      <c r="C47" s="425">
        <v>687033213</v>
      </c>
      <c r="D47" s="425">
        <v>687033213</v>
      </c>
      <c r="E47" s="425">
        <v>0</v>
      </c>
      <c r="F47" s="425">
        <v>0</v>
      </c>
      <c r="G47" s="424">
        <v>0</v>
      </c>
      <c r="H47" s="425">
        <v>0</v>
      </c>
      <c r="I47" s="425">
        <v>0</v>
      </c>
      <c r="J47" s="425">
        <v>0</v>
      </c>
    </row>
    <row r="48" spans="1:12">
      <c r="A48" s="424" t="s">
        <v>366</v>
      </c>
      <c r="B48" s="424" t="s">
        <v>367</v>
      </c>
      <c r="C48" s="425">
        <v>311359849</v>
      </c>
      <c r="D48" s="425">
        <v>311359849</v>
      </c>
      <c r="E48" s="425">
        <v>0</v>
      </c>
      <c r="F48" s="425">
        <v>0</v>
      </c>
      <c r="G48" s="424">
        <v>0</v>
      </c>
      <c r="H48" s="425">
        <v>0</v>
      </c>
      <c r="I48" s="425">
        <v>0</v>
      </c>
      <c r="J48" s="425">
        <v>0</v>
      </c>
    </row>
    <row r="49" spans="1:10">
      <c r="A49" s="424" t="s">
        <v>368</v>
      </c>
      <c r="B49" s="424" t="s">
        <v>369</v>
      </c>
      <c r="C49" s="425">
        <v>116000593</v>
      </c>
      <c r="D49" s="425">
        <v>126073818</v>
      </c>
      <c r="E49" s="425">
        <v>0</v>
      </c>
      <c r="F49" s="425">
        <v>10073225</v>
      </c>
      <c r="G49" s="424">
        <v>0</v>
      </c>
      <c r="H49" s="425">
        <v>10073225</v>
      </c>
      <c r="I49" s="425">
        <v>0</v>
      </c>
      <c r="J49" s="425">
        <v>0</v>
      </c>
    </row>
    <row r="50" spans="1:10">
      <c r="A50" s="424" t="s">
        <v>370</v>
      </c>
      <c r="B50" s="424" t="s">
        <v>371</v>
      </c>
      <c r="C50" s="425">
        <v>30202001</v>
      </c>
      <c r="D50" s="425">
        <v>30202001</v>
      </c>
      <c r="E50" s="425">
        <v>0</v>
      </c>
      <c r="F50" s="425">
        <v>0</v>
      </c>
      <c r="G50" s="424">
        <v>0</v>
      </c>
      <c r="H50" s="425">
        <v>0</v>
      </c>
      <c r="I50" s="425">
        <v>0</v>
      </c>
      <c r="J50" s="425">
        <v>0</v>
      </c>
    </row>
    <row r="51" spans="1:10">
      <c r="A51" s="424" t="s">
        <v>372</v>
      </c>
      <c r="B51" s="424" t="s">
        <v>373</v>
      </c>
      <c r="C51" s="425">
        <v>4512965</v>
      </c>
      <c r="D51" s="425">
        <v>4512965</v>
      </c>
      <c r="E51" s="425">
        <v>0</v>
      </c>
      <c r="F51" s="425">
        <v>0</v>
      </c>
      <c r="G51" s="424">
        <v>0</v>
      </c>
      <c r="H51" s="425">
        <v>0</v>
      </c>
      <c r="I51" s="425">
        <v>0</v>
      </c>
      <c r="J51" s="425">
        <v>0</v>
      </c>
    </row>
    <row r="52" spans="1:10">
      <c r="A52" s="424" t="s">
        <v>374</v>
      </c>
      <c r="B52" s="424" t="s">
        <v>375</v>
      </c>
      <c r="C52" s="425">
        <v>7092937</v>
      </c>
      <c r="D52" s="425">
        <v>7092937</v>
      </c>
      <c r="E52" s="425">
        <v>0</v>
      </c>
      <c r="F52" s="424">
        <v>0</v>
      </c>
      <c r="G52" s="425">
        <v>0</v>
      </c>
      <c r="H52" s="424">
        <v>0</v>
      </c>
      <c r="I52" s="425">
        <v>0</v>
      </c>
      <c r="J52" s="424">
        <v>0</v>
      </c>
    </row>
    <row r="53" spans="1:10">
      <c r="A53" s="424" t="s">
        <v>387</v>
      </c>
      <c r="B53" s="424" t="s">
        <v>388</v>
      </c>
      <c r="C53" s="425">
        <v>0</v>
      </c>
      <c r="D53" s="425">
        <v>27189517</v>
      </c>
      <c r="E53" s="425">
        <v>0</v>
      </c>
      <c r="F53" s="425">
        <v>27189517</v>
      </c>
      <c r="G53" s="424">
        <v>0</v>
      </c>
      <c r="H53" s="425">
        <v>27189517</v>
      </c>
      <c r="I53" s="425">
        <v>0</v>
      </c>
      <c r="J53" s="424">
        <v>0</v>
      </c>
    </row>
    <row r="54" spans="1:10">
      <c r="A54" s="424" t="s">
        <v>376</v>
      </c>
      <c r="B54" s="424" t="s">
        <v>377</v>
      </c>
      <c r="C54" s="425">
        <v>196999270</v>
      </c>
      <c r="D54" s="425">
        <v>216331091</v>
      </c>
      <c r="E54" s="425">
        <v>0</v>
      </c>
      <c r="F54" s="425">
        <v>19331821</v>
      </c>
      <c r="G54" s="425">
        <v>0</v>
      </c>
      <c r="H54" s="425">
        <v>19331821</v>
      </c>
      <c r="I54" s="425">
        <v>0</v>
      </c>
      <c r="J54" s="424">
        <v>0</v>
      </c>
    </row>
    <row r="55" spans="1:10">
      <c r="A55" s="424" t="s">
        <v>389</v>
      </c>
      <c r="B55" s="424" t="s">
        <v>390</v>
      </c>
      <c r="C55" s="425">
        <v>1137700</v>
      </c>
      <c r="D55" s="425">
        <v>145763135</v>
      </c>
      <c r="E55" s="425">
        <v>0</v>
      </c>
      <c r="F55" s="425">
        <v>144625435</v>
      </c>
      <c r="G55" s="424">
        <v>0</v>
      </c>
      <c r="H55" s="425">
        <v>144625435</v>
      </c>
      <c r="I55" s="425">
        <v>0</v>
      </c>
      <c r="J55" s="424">
        <v>0</v>
      </c>
    </row>
    <row r="56" spans="1:10">
      <c r="A56" s="424" t="s">
        <v>378</v>
      </c>
      <c r="B56" s="424" t="s">
        <v>379</v>
      </c>
      <c r="C56" s="425">
        <v>65000</v>
      </c>
      <c r="D56" s="425">
        <v>65000</v>
      </c>
      <c r="E56" s="425">
        <v>0</v>
      </c>
      <c r="F56" s="425">
        <v>0</v>
      </c>
      <c r="G56" s="424">
        <v>0</v>
      </c>
      <c r="H56" s="425">
        <v>0</v>
      </c>
      <c r="I56" s="425">
        <v>0</v>
      </c>
      <c r="J56" s="424">
        <v>0</v>
      </c>
    </row>
    <row r="57" spans="1:10">
      <c r="A57" s="424" t="s">
        <v>380</v>
      </c>
      <c r="B57" s="424" t="s">
        <v>381</v>
      </c>
      <c r="C57" s="425">
        <v>305001</v>
      </c>
      <c r="D57" s="425">
        <v>305001</v>
      </c>
      <c r="E57" s="425">
        <v>0</v>
      </c>
      <c r="F57" s="425">
        <v>0</v>
      </c>
      <c r="G57" s="424">
        <v>0</v>
      </c>
      <c r="H57" s="424">
        <v>0</v>
      </c>
      <c r="I57" s="425">
        <v>0</v>
      </c>
      <c r="J57" s="425">
        <v>0</v>
      </c>
    </row>
    <row r="58" spans="1:10">
      <c r="A58" s="424" t="s">
        <v>384</v>
      </c>
      <c r="B58" s="424" t="s">
        <v>385</v>
      </c>
      <c r="C58" s="425">
        <v>131058500</v>
      </c>
      <c r="D58" s="425">
        <v>1921286894</v>
      </c>
      <c r="E58" s="425">
        <v>0</v>
      </c>
      <c r="F58" s="425">
        <v>1790228394</v>
      </c>
      <c r="G58" s="424">
        <v>0</v>
      </c>
      <c r="H58" s="425">
        <v>1790228394</v>
      </c>
      <c r="I58" s="425">
        <v>0</v>
      </c>
      <c r="J58" s="425">
        <v>0</v>
      </c>
    </row>
    <row r="59" spans="1:10">
      <c r="A59" s="424" t="s">
        <v>382</v>
      </c>
      <c r="B59" s="424" t="s">
        <v>383</v>
      </c>
      <c r="C59" s="425">
        <v>249600</v>
      </c>
      <c r="D59" s="425">
        <v>265200</v>
      </c>
      <c r="E59" s="425">
        <v>0</v>
      </c>
      <c r="F59" s="425">
        <v>15600</v>
      </c>
      <c r="G59" s="424">
        <v>0</v>
      </c>
      <c r="H59" s="425">
        <v>15600</v>
      </c>
      <c r="I59" s="425">
        <v>0</v>
      </c>
      <c r="J59" s="425">
        <v>0</v>
      </c>
    </row>
    <row r="60" spans="1:10">
      <c r="A60" s="424" t="s">
        <v>396</v>
      </c>
      <c r="B60" s="424" t="s">
        <v>397</v>
      </c>
      <c r="C60" s="425">
        <v>80047944</v>
      </c>
      <c r="D60" s="425">
        <v>185820140</v>
      </c>
      <c r="E60" s="425">
        <v>0</v>
      </c>
      <c r="F60" s="425">
        <v>105772196</v>
      </c>
      <c r="G60" s="425">
        <v>0</v>
      </c>
      <c r="H60" s="425">
        <v>105772196</v>
      </c>
      <c r="I60" s="425">
        <v>0</v>
      </c>
      <c r="J60" s="425">
        <v>0</v>
      </c>
    </row>
    <row r="61" spans="1:10">
      <c r="A61" s="424" t="s">
        <v>398</v>
      </c>
      <c r="B61" s="424" t="s">
        <v>399</v>
      </c>
      <c r="C61" s="425">
        <v>68705255</v>
      </c>
      <c r="D61" s="425">
        <v>151328955</v>
      </c>
      <c r="E61" s="425">
        <v>0</v>
      </c>
      <c r="F61" s="425">
        <v>82623700</v>
      </c>
      <c r="G61" s="424">
        <v>0</v>
      </c>
      <c r="H61" s="425">
        <v>82623700</v>
      </c>
      <c r="I61" s="425">
        <v>0</v>
      </c>
      <c r="J61" s="425">
        <v>0</v>
      </c>
    </row>
    <row r="62" spans="1:10">
      <c r="A62" s="424" t="s">
        <v>400</v>
      </c>
      <c r="B62" s="424" t="s">
        <v>401</v>
      </c>
      <c r="C62" s="425">
        <v>15373937</v>
      </c>
      <c r="D62" s="425">
        <v>15373937</v>
      </c>
      <c r="E62" s="425">
        <v>0</v>
      </c>
      <c r="F62" s="425">
        <v>0</v>
      </c>
      <c r="G62" s="424">
        <v>0</v>
      </c>
      <c r="H62" s="424">
        <v>0</v>
      </c>
      <c r="I62" s="425">
        <v>0</v>
      </c>
      <c r="J62" s="425">
        <v>0</v>
      </c>
    </row>
    <row r="63" spans="1:10">
      <c r="A63" s="424" t="s">
        <v>407</v>
      </c>
      <c r="B63" s="424" t="s">
        <v>1</v>
      </c>
      <c r="C63" s="425">
        <v>0</v>
      </c>
      <c r="D63" s="425">
        <v>25714286</v>
      </c>
      <c r="E63" s="425">
        <v>0</v>
      </c>
      <c r="F63" s="425">
        <v>25714286</v>
      </c>
      <c r="G63" s="424">
        <v>0</v>
      </c>
      <c r="H63" s="425">
        <v>25714286</v>
      </c>
      <c r="I63" s="425">
        <v>0</v>
      </c>
      <c r="J63" s="425">
        <v>0</v>
      </c>
    </row>
    <row r="64" spans="1:10">
      <c r="A64" s="424" t="s">
        <v>408</v>
      </c>
      <c r="B64" s="424" t="s">
        <v>409</v>
      </c>
      <c r="C64" s="425">
        <v>736298984</v>
      </c>
      <c r="D64" s="425">
        <v>0</v>
      </c>
      <c r="E64" s="425">
        <v>736298984</v>
      </c>
      <c r="F64" s="425">
        <v>0</v>
      </c>
      <c r="G64" s="425">
        <v>736298984</v>
      </c>
      <c r="H64" s="424">
        <v>0</v>
      </c>
      <c r="I64" s="425">
        <v>0</v>
      </c>
      <c r="J64" s="425">
        <v>0</v>
      </c>
    </row>
    <row r="65" spans="1:10">
      <c r="A65" s="424" t="s">
        <v>410</v>
      </c>
      <c r="B65" s="424" t="s">
        <v>411</v>
      </c>
      <c r="C65" s="425">
        <v>254622609</v>
      </c>
      <c r="D65" s="425">
        <v>254622609</v>
      </c>
      <c r="E65" s="425">
        <v>0</v>
      </c>
      <c r="F65" s="425">
        <v>0</v>
      </c>
      <c r="G65" s="424">
        <v>0</v>
      </c>
      <c r="H65" s="424">
        <v>0</v>
      </c>
      <c r="I65" s="425">
        <v>0</v>
      </c>
      <c r="J65" s="425">
        <v>0</v>
      </c>
    </row>
    <row r="66" spans="1:10">
      <c r="A66" s="424" t="s">
        <v>412</v>
      </c>
      <c r="B66" s="424" t="s">
        <v>413</v>
      </c>
      <c r="C66" s="425">
        <v>14561062</v>
      </c>
      <c r="D66" s="425">
        <v>14561062</v>
      </c>
      <c r="E66" s="425">
        <v>0</v>
      </c>
      <c r="F66" s="424">
        <v>0</v>
      </c>
      <c r="G66" s="424">
        <v>0</v>
      </c>
      <c r="H66" s="424">
        <v>0</v>
      </c>
      <c r="I66" s="425">
        <v>0</v>
      </c>
      <c r="J66" s="424">
        <v>0</v>
      </c>
    </row>
    <row r="67" spans="1:10">
      <c r="A67" s="424" t="s">
        <v>414</v>
      </c>
      <c r="B67" s="424" t="s">
        <v>415</v>
      </c>
      <c r="C67" s="425">
        <v>0</v>
      </c>
      <c r="D67" s="425">
        <v>6937822</v>
      </c>
      <c r="E67" s="425">
        <v>0</v>
      </c>
      <c r="F67" s="425">
        <v>6937822</v>
      </c>
      <c r="G67" s="424">
        <v>0</v>
      </c>
      <c r="H67" s="425">
        <v>6937822</v>
      </c>
      <c r="I67" s="425">
        <v>0</v>
      </c>
      <c r="J67" s="424">
        <v>0</v>
      </c>
    </row>
    <row r="68" spans="1:10">
      <c r="A68" s="424" t="s">
        <v>418</v>
      </c>
      <c r="B68" s="424" t="s">
        <v>413</v>
      </c>
      <c r="C68" s="425">
        <v>14561062</v>
      </c>
      <c r="D68" s="425">
        <v>0</v>
      </c>
      <c r="E68" s="425">
        <v>14561062</v>
      </c>
      <c r="F68" s="424">
        <v>0</v>
      </c>
      <c r="G68" s="425">
        <v>14561062</v>
      </c>
      <c r="H68" s="424">
        <v>0</v>
      </c>
      <c r="I68" s="425">
        <v>0</v>
      </c>
      <c r="J68" s="424">
        <v>0</v>
      </c>
    </row>
    <row r="69" spans="1:10">
      <c r="A69" s="424" t="s">
        <v>416</v>
      </c>
      <c r="B69" s="424" t="s">
        <v>417</v>
      </c>
      <c r="C69" s="425">
        <v>381731460</v>
      </c>
      <c r="D69" s="425">
        <v>381731460</v>
      </c>
      <c r="E69" s="425">
        <v>0</v>
      </c>
      <c r="F69" s="424">
        <v>0</v>
      </c>
      <c r="G69" s="424">
        <v>0</v>
      </c>
      <c r="H69" s="424">
        <v>0</v>
      </c>
      <c r="I69" s="425">
        <v>0</v>
      </c>
      <c r="J69" s="424">
        <v>0</v>
      </c>
    </row>
    <row r="70" spans="1:10">
      <c r="A70" s="424" t="s">
        <v>2304</v>
      </c>
      <c r="B70" s="424" t="s">
        <v>2305</v>
      </c>
      <c r="C70" s="425">
        <v>210710704</v>
      </c>
      <c r="D70" s="425">
        <v>2840868003</v>
      </c>
      <c r="E70" s="425">
        <v>0</v>
      </c>
      <c r="F70" s="425">
        <v>2630157299</v>
      </c>
      <c r="G70" s="424">
        <v>0</v>
      </c>
      <c r="H70" s="424">
        <v>0</v>
      </c>
      <c r="I70" s="425">
        <v>0</v>
      </c>
      <c r="J70" s="425">
        <v>2630157299</v>
      </c>
    </row>
    <row r="71" spans="1:10">
      <c r="A71" s="424" t="s">
        <v>2306</v>
      </c>
      <c r="B71" s="424" t="s">
        <v>2307</v>
      </c>
      <c r="C71" s="425">
        <v>14804500</v>
      </c>
      <c r="D71" s="425">
        <v>286098547</v>
      </c>
      <c r="E71" s="425">
        <v>0</v>
      </c>
      <c r="F71" s="425">
        <v>271294047</v>
      </c>
      <c r="G71" s="424">
        <v>0</v>
      </c>
      <c r="H71" s="424">
        <v>0</v>
      </c>
      <c r="I71" s="425">
        <v>0</v>
      </c>
      <c r="J71" s="425">
        <v>271294047</v>
      </c>
    </row>
    <row r="72" spans="1:10">
      <c r="A72" s="424" t="s">
        <v>2308</v>
      </c>
      <c r="B72" s="424" t="s">
        <v>2309</v>
      </c>
      <c r="C72" s="425">
        <v>16495320</v>
      </c>
      <c r="D72" s="425">
        <v>429375663</v>
      </c>
      <c r="E72" s="425">
        <v>0</v>
      </c>
      <c r="F72" s="425">
        <v>412880343</v>
      </c>
      <c r="G72" s="424">
        <v>0</v>
      </c>
      <c r="H72" s="424">
        <v>0</v>
      </c>
      <c r="I72" s="425">
        <v>0</v>
      </c>
      <c r="J72" s="425">
        <v>412880343</v>
      </c>
    </row>
    <row r="73" spans="1:10">
      <c r="A73" s="424" t="s">
        <v>2310</v>
      </c>
      <c r="B73" s="424" t="s">
        <v>2311</v>
      </c>
      <c r="C73" s="425">
        <v>0</v>
      </c>
      <c r="D73" s="425">
        <v>59621849</v>
      </c>
      <c r="E73" s="425">
        <v>0</v>
      </c>
      <c r="F73" s="425">
        <v>59621849</v>
      </c>
      <c r="G73" s="424">
        <v>0</v>
      </c>
      <c r="H73" s="424">
        <v>0</v>
      </c>
      <c r="I73" s="425">
        <v>0</v>
      </c>
      <c r="J73" s="425">
        <v>59621849</v>
      </c>
    </row>
    <row r="74" spans="1:10">
      <c r="A74" s="424" t="s">
        <v>2312</v>
      </c>
      <c r="B74" s="424" t="s">
        <v>2313</v>
      </c>
      <c r="C74" s="425">
        <v>400962</v>
      </c>
      <c r="D74" s="425">
        <v>24101390</v>
      </c>
      <c r="E74" s="425">
        <v>0</v>
      </c>
      <c r="F74" s="425">
        <v>23700428</v>
      </c>
      <c r="G74" s="424">
        <v>0</v>
      </c>
      <c r="H74" s="424">
        <v>0</v>
      </c>
      <c r="I74" s="425">
        <v>0</v>
      </c>
      <c r="J74" s="425">
        <v>23700428</v>
      </c>
    </row>
    <row r="75" spans="1:10">
      <c r="A75" s="424" t="s">
        <v>2314</v>
      </c>
      <c r="B75" s="424" t="s">
        <v>2315</v>
      </c>
      <c r="C75" s="425">
        <v>0</v>
      </c>
      <c r="D75" s="425">
        <v>931865</v>
      </c>
      <c r="E75" s="425">
        <v>0</v>
      </c>
      <c r="F75" s="425">
        <v>931865</v>
      </c>
      <c r="G75" s="424">
        <v>0</v>
      </c>
      <c r="H75" s="424">
        <v>0</v>
      </c>
      <c r="I75" s="425">
        <v>0</v>
      </c>
      <c r="J75" s="425">
        <v>931865</v>
      </c>
    </row>
    <row r="76" spans="1:10">
      <c r="A76" s="424" t="s">
        <v>2316</v>
      </c>
      <c r="B76" s="424" t="s">
        <v>2317</v>
      </c>
      <c r="C76" s="425">
        <v>467257980</v>
      </c>
      <c r="D76" s="425">
        <v>6470426</v>
      </c>
      <c r="E76" s="425">
        <v>460787554</v>
      </c>
      <c r="F76" s="424">
        <v>0</v>
      </c>
      <c r="G76" s="424">
        <v>0</v>
      </c>
      <c r="H76" s="424">
        <v>0</v>
      </c>
      <c r="I76" s="425">
        <v>460787554</v>
      </c>
      <c r="J76" s="424">
        <v>0</v>
      </c>
    </row>
    <row r="77" spans="1:10">
      <c r="A77" s="424" t="s">
        <v>2318</v>
      </c>
      <c r="B77" s="424" t="s">
        <v>2319</v>
      </c>
      <c r="C77" s="425">
        <v>88527452</v>
      </c>
      <c r="D77" s="425">
        <v>0</v>
      </c>
      <c r="E77" s="425">
        <v>88527452</v>
      </c>
      <c r="F77" s="424">
        <v>0</v>
      </c>
      <c r="G77" s="424">
        <v>0</v>
      </c>
      <c r="H77" s="424">
        <v>0</v>
      </c>
      <c r="I77" s="425">
        <v>88527452</v>
      </c>
      <c r="J77" s="424">
        <v>0</v>
      </c>
    </row>
    <row r="78" spans="1:10">
      <c r="A78" s="424" t="s">
        <v>2320</v>
      </c>
      <c r="B78" s="424" t="s">
        <v>2321</v>
      </c>
      <c r="C78" s="425">
        <v>49225028</v>
      </c>
      <c r="D78" s="425">
        <v>0</v>
      </c>
      <c r="E78" s="425">
        <v>49225028</v>
      </c>
      <c r="F78" s="424">
        <v>0</v>
      </c>
      <c r="G78" s="424">
        <v>0</v>
      </c>
      <c r="H78" s="424">
        <v>0</v>
      </c>
      <c r="I78" s="425">
        <v>49225028</v>
      </c>
      <c r="J78" s="424">
        <v>0</v>
      </c>
    </row>
    <row r="79" spans="1:10">
      <c r="A79" s="424" t="s">
        <v>2322</v>
      </c>
      <c r="B79" s="424" t="s">
        <v>2323</v>
      </c>
      <c r="C79" s="425">
        <v>15000</v>
      </c>
      <c r="D79" s="424">
        <v>0</v>
      </c>
      <c r="E79" s="425">
        <v>15000</v>
      </c>
      <c r="F79" s="424">
        <v>0</v>
      </c>
      <c r="G79" s="424">
        <v>0</v>
      </c>
      <c r="H79" s="424">
        <v>0</v>
      </c>
      <c r="I79" s="425">
        <v>15000</v>
      </c>
      <c r="J79" s="424">
        <v>0</v>
      </c>
    </row>
    <row r="80" spans="1:10">
      <c r="A80" s="424" t="s">
        <v>2324</v>
      </c>
      <c r="B80" s="424" t="s">
        <v>2325</v>
      </c>
      <c r="C80" s="425">
        <v>395661</v>
      </c>
      <c r="D80" s="425">
        <v>0</v>
      </c>
      <c r="E80" s="425">
        <v>395661</v>
      </c>
      <c r="F80" s="424">
        <v>0</v>
      </c>
      <c r="G80" s="424">
        <v>0</v>
      </c>
      <c r="H80" s="424">
        <v>0</v>
      </c>
      <c r="I80" s="425">
        <v>395661</v>
      </c>
      <c r="J80" s="424">
        <v>0</v>
      </c>
    </row>
    <row r="81" spans="1:10">
      <c r="A81" s="424" t="s">
        <v>2326</v>
      </c>
      <c r="B81" s="424" t="s">
        <v>2327</v>
      </c>
      <c r="C81" s="425">
        <v>3356268</v>
      </c>
      <c r="D81" s="424">
        <v>0</v>
      </c>
      <c r="E81" s="425">
        <v>3356268</v>
      </c>
      <c r="F81" s="424">
        <v>0</v>
      </c>
      <c r="G81" s="424">
        <v>0</v>
      </c>
      <c r="H81" s="424">
        <v>0</v>
      </c>
      <c r="I81" s="425">
        <v>3356268</v>
      </c>
      <c r="J81" s="424">
        <v>0</v>
      </c>
    </row>
    <row r="82" spans="1:10">
      <c r="A82" s="424" t="s">
        <v>2328</v>
      </c>
      <c r="B82" s="424" t="s">
        <v>1249</v>
      </c>
      <c r="C82" s="425">
        <v>17347537</v>
      </c>
      <c r="D82" s="425">
        <v>51093</v>
      </c>
      <c r="E82" s="425">
        <v>17296444</v>
      </c>
      <c r="F82" s="424">
        <v>0</v>
      </c>
      <c r="G82" s="424">
        <v>0</v>
      </c>
      <c r="H82" s="424">
        <v>0</v>
      </c>
      <c r="I82" s="425">
        <v>17296444</v>
      </c>
      <c r="J82" s="424">
        <v>0</v>
      </c>
    </row>
    <row r="83" spans="1:10">
      <c r="A83" s="424" t="s">
        <v>2329</v>
      </c>
      <c r="B83" s="424" t="s">
        <v>2330</v>
      </c>
      <c r="C83" s="425">
        <v>297632937</v>
      </c>
      <c r="D83" s="425">
        <v>60000</v>
      </c>
      <c r="E83" s="425">
        <v>297572937</v>
      </c>
      <c r="F83" s="424">
        <v>0</v>
      </c>
      <c r="G83" s="424">
        <v>0</v>
      </c>
      <c r="H83" s="424">
        <v>0</v>
      </c>
      <c r="I83" s="425">
        <v>297572937</v>
      </c>
      <c r="J83" s="424">
        <v>0</v>
      </c>
    </row>
    <row r="84" spans="1:10">
      <c r="A84" s="424" t="s">
        <v>2331</v>
      </c>
      <c r="B84" s="424" t="s">
        <v>2332</v>
      </c>
      <c r="C84" s="425">
        <v>8225160</v>
      </c>
      <c r="D84" s="425">
        <v>0</v>
      </c>
      <c r="E84" s="425">
        <v>8225160</v>
      </c>
      <c r="F84" s="424">
        <v>0</v>
      </c>
      <c r="G84" s="424">
        <v>0</v>
      </c>
      <c r="H84" s="424">
        <v>0</v>
      </c>
      <c r="I84" s="425">
        <v>8225160</v>
      </c>
      <c r="J84" s="424">
        <v>0</v>
      </c>
    </row>
    <row r="85" spans="1:10">
      <c r="A85" s="424" t="s">
        <v>2333</v>
      </c>
      <c r="B85" s="424" t="s">
        <v>2334</v>
      </c>
      <c r="C85" s="425">
        <v>29590306</v>
      </c>
      <c r="D85" s="425">
        <v>0</v>
      </c>
      <c r="E85" s="425">
        <v>29590306</v>
      </c>
      <c r="F85" s="424">
        <v>0</v>
      </c>
      <c r="G85" s="424">
        <v>0</v>
      </c>
      <c r="H85" s="424">
        <v>0</v>
      </c>
      <c r="I85" s="425">
        <v>29590306</v>
      </c>
      <c r="J85" s="424">
        <v>0</v>
      </c>
    </row>
    <row r="86" spans="1:10">
      <c r="A86" s="424" t="s">
        <v>2335</v>
      </c>
      <c r="B86" s="424" t="s">
        <v>2336</v>
      </c>
      <c r="C86" s="425">
        <v>178537520</v>
      </c>
      <c r="D86" s="425">
        <v>0</v>
      </c>
      <c r="E86" s="425">
        <v>178537520</v>
      </c>
      <c r="F86" s="425">
        <v>0</v>
      </c>
      <c r="G86" s="425">
        <v>0</v>
      </c>
      <c r="H86" s="425">
        <v>0</v>
      </c>
      <c r="I86" s="425">
        <v>178537520</v>
      </c>
      <c r="J86" s="425">
        <v>0</v>
      </c>
    </row>
    <row r="87" spans="1:10">
      <c r="A87" s="424" t="s">
        <v>2337</v>
      </c>
      <c r="B87" s="424" t="s">
        <v>2338</v>
      </c>
      <c r="C87" s="425">
        <v>40477555</v>
      </c>
      <c r="D87" s="424">
        <v>0</v>
      </c>
      <c r="E87" s="425">
        <v>40477555</v>
      </c>
      <c r="F87" s="424">
        <v>0</v>
      </c>
      <c r="G87" s="425">
        <v>0</v>
      </c>
      <c r="H87" s="424">
        <v>0</v>
      </c>
      <c r="I87" s="425">
        <v>40477555</v>
      </c>
      <c r="J87" s="425">
        <v>0</v>
      </c>
    </row>
    <row r="88" spans="1:10">
      <c r="A88" s="424" t="s">
        <v>2339</v>
      </c>
      <c r="B88" s="424" t="s">
        <v>2340</v>
      </c>
      <c r="C88" s="425">
        <v>537552340</v>
      </c>
      <c r="D88" s="425">
        <v>0</v>
      </c>
      <c r="E88" s="425">
        <v>537552340</v>
      </c>
      <c r="F88" s="425">
        <v>0</v>
      </c>
      <c r="G88" s="425">
        <v>0</v>
      </c>
      <c r="H88" s="425">
        <v>0</v>
      </c>
      <c r="I88" s="425">
        <v>537552340</v>
      </c>
      <c r="J88" s="425">
        <v>0</v>
      </c>
    </row>
    <row r="89" spans="1:10">
      <c r="A89" s="424" t="s">
        <v>2341</v>
      </c>
      <c r="B89" s="424" t="s">
        <v>2342</v>
      </c>
      <c r="C89" s="425">
        <v>2235325</v>
      </c>
      <c r="D89" s="425">
        <v>0</v>
      </c>
      <c r="E89" s="425">
        <v>2235325</v>
      </c>
      <c r="F89" s="424">
        <v>0</v>
      </c>
      <c r="G89" s="424">
        <v>0</v>
      </c>
      <c r="H89" s="425">
        <v>0</v>
      </c>
      <c r="I89" s="425">
        <v>2235325</v>
      </c>
      <c r="J89" s="424">
        <v>0</v>
      </c>
    </row>
    <row r="90" spans="1:10">
      <c r="A90" s="424" t="s">
        <v>2343</v>
      </c>
      <c r="B90" s="424" t="s">
        <v>2344</v>
      </c>
      <c r="C90" s="425">
        <v>1030674414</v>
      </c>
      <c r="D90" s="425">
        <v>344000</v>
      </c>
      <c r="E90" s="425">
        <v>1030330414</v>
      </c>
      <c r="F90" s="424">
        <v>0</v>
      </c>
      <c r="G90" s="424">
        <v>0</v>
      </c>
      <c r="H90" s="424">
        <v>0</v>
      </c>
      <c r="I90" s="425">
        <v>1030330414</v>
      </c>
      <c r="J90" s="424">
        <v>0</v>
      </c>
    </row>
    <row r="91" spans="1:10">
      <c r="A91" s="424" t="s">
        <v>2345</v>
      </c>
      <c r="B91" s="424" t="s">
        <v>2346</v>
      </c>
      <c r="C91" s="425">
        <v>12137651</v>
      </c>
      <c r="D91" s="424">
        <v>0</v>
      </c>
      <c r="E91" s="425">
        <v>12137651</v>
      </c>
      <c r="F91" s="424">
        <v>0</v>
      </c>
      <c r="G91" s="424">
        <v>0</v>
      </c>
      <c r="H91" s="424">
        <v>0</v>
      </c>
      <c r="I91" s="425">
        <v>12137651</v>
      </c>
      <c r="J91" s="424">
        <v>0</v>
      </c>
    </row>
    <row r="92" spans="1:10">
      <c r="A92" s="424" t="s">
        <v>2347</v>
      </c>
      <c r="B92" s="424" t="s">
        <v>1088</v>
      </c>
      <c r="C92" s="425">
        <v>458998353</v>
      </c>
      <c r="D92" s="424">
        <v>0</v>
      </c>
      <c r="E92" s="425">
        <v>458998353</v>
      </c>
      <c r="F92" s="424">
        <v>0</v>
      </c>
      <c r="G92" s="424">
        <v>0</v>
      </c>
      <c r="H92" s="424">
        <v>0</v>
      </c>
      <c r="I92" s="425">
        <v>458998353</v>
      </c>
      <c r="J92" s="424">
        <v>0</v>
      </c>
    </row>
    <row r="93" spans="1:10">
      <c r="A93" s="424" t="s">
        <v>2348</v>
      </c>
      <c r="B93" s="424" t="s">
        <v>2349</v>
      </c>
      <c r="C93" s="425">
        <v>2731857</v>
      </c>
      <c r="D93" s="424">
        <v>0</v>
      </c>
      <c r="E93" s="425">
        <v>2731857</v>
      </c>
      <c r="F93" s="424">
        <v>0</v>
      </c>
      <c r="G93" s="424">
        <v>0</v>
      </c>
      <c r="H93" s="424">
        <v>0</v>
      </c>
      <c r="I93" s="425">
        <v>2731857</v>
      </c>
      <c r="J93" s="424">
        <v>0</v>
      </c>
    </row>
    <row r="94" spans="1:10">
      <c r="A94" s="424" t="s">
        <v>2350</v>
      </c>
      <c r="B94" s="424" t="s">
        <v>2351</v>
      </c>
      <c r="C94" s="425">
        <v>395238</v>
      </c>
      <c r="D94" s="424">
        <v>0</v>
      </c>
      <c r="E94" s="425">
        <v>395238</v>
      </c>
      <c r="F94" s="424">
        <v>0</v>
      </c>
      <c r="G94" s="424">
        <v>0</v>
      </c>
      <c r="H94" s="424">
        <v>0</v>
      </c>
      <c r="I94" s="425">
        <v>395238</v>
      </c>
      <c r="J94" s="424">
        <v>0</v>
      </c>
    </row>
    <row r="95" spans="1:10">
      <c r="A95" s="424" t="s">
        <v>2352</v>
      </c>
      <c r="B95" s="424" t="s">
        <v>2353</v>
      </c>
      <c r="C95" s="425">
        <v>200000</v>
      </c>
      <c r="D95" s="424">
        <v>0</v>
      </c>
      <c r="E95" s="425">
        <v>200000</v>
      </c>
      <c r="F95" s="424">
        <v>0</v>
      </c>
      <c r="G95" s="424">
        <v>0</v>
      </c>
      <c r="H95" s="424">
        <v>0</v>
      </c>
      <c r="I95" s="425">
        <v>200000</v>
      </c>
      <c r="J95" s="424">
        <v>0</v>
      </c>
    </row>
    <row r="96" spans="1:10">
      <c r="A96" s="424" t="s">
        <v>2354</v>
      </c>
      <c r="B96" s="424" t="s">
        <v>2355</v>
      </c>
      <c r="C96" s="425">
        <v>8629364</v>
      </c>
      <c r="D96" s="424">
        <v>0</v>
      </c>
      <c r="E96" s="425">
        <v>8629364</v>
      </c>
      <c r="F96" s="424">
        <v>0</v>
      </c>
      <c r="G96" s="424">
        <v>0</v>
      </c>
      <c r="H96" s="424">
        <v>0</v>
      </c>
      <c r="I96" s="425">
        <v>8629364</v>
      </c>
      <c r="J96" s="424">
        <v>0</v>
      </c>
    </row>
    <row r="97" spans="1:10">
      <c r="A97" s="424" t="s">
        <v>2356</v>
      </c>
      <c r="B97" s="424" t="s">
        <v>2357</v>
      </c>
      <c r="C97" s="425">
        <v>34714966</v>
      </c>
      <c r="D97" s="424">
        <v>0</v>
      </c>
      <c r="E97" s="425">
        <v>34714966</v>
      </c>
      <c r="F97" s="424">
        <v>0</v>
      </c>
      <c r="G97" s="424">
        <v>0</v>
      </c>
      <c r="H97" s="424">
        <v>0</v>
      </c>
      <c r="I97" s="425">
        <v>34714966</v>
      </c>
      <c r="J97" s="424">
        <v>0</v>
      </c>
    </row>
    <row r="98" spans="1:10">
      <c r="A98" s="424" t="s">
        <v>2358</v>
      </c>
      <c r="B98" s="424" t="s">
        <v>2359</v>
      </c>
      <c r="C98" s="425">
        <v>153002</v>
      </c>
      <c r="D98" s="424">
        <v>0</v>
      </c>
      <c r="E98" s="425">
        <v>153002</v>
      </c>
      <c r="F98" s="424">
        <v>0</v>
      </c>
      <c r="G98" s="424">
        <v>0</v>
      </c>
      <c r="H98" s="424">
        <v>0</v>
      </c>
      <c r="I98" s="425">
        <v>153002</v>
      </c>
      <c r="J98" s="424">
        <v>0</v>
      </c>
    </row>
    <row r="99" spans="1:10">
      <c r="A99" s="424" t="s">
        <v>2360</v>
      </c>
      <c r="B99" s="424" t="s">
        <v>2361</v>
      </c>
      <c r="C99" s="425">
        <v>71000</v>
      </c>
      <c r="D99" s="424">
        <v>0</v>
      </c>
      <c r="E99" s="425">
        <v>71000</v>
      </c>
      <c r="F99" s="424">
        <v>0</v>
      </c>
      <c r="G99" s="424">
        <v>0</v>
      </c>
      <c r="H99" s="424">
        <v>0</v>
      </c>
      <c r="I99" s="425">
        <v>71000</v>
      </c>
      <c r="J99" s="424">
        <v>0</v>
      </c>
    </row>
    <row r="100" spans="1:10">
      <c r="A100" s="424" t="s">
        <v>2362</v>
      </c>
      <c r="B100" s="424" t="s">
        <v>2363</v>
      </c>
      <c r="C100" s="425">
        <v>3280046</v>
      </c>
      <c r="D100" s="424">
        <v>0</v>
      </c>
      <c r="E100" s="425">
        <v>3280046</v>
      </c>
      <c r="F100" s="424">
        <v>0</v>
      </c>
      <c r="G100" s="424">
        <v>0</v>
      </c>
      <c r="H100" s="424">
        <v>0</v>
      </c>
      <c r="I100" s="425">
        <v>3280046</v>
      </c>
      <c r="J100" s="424">
        <v>0</v>
      </c>
    </row>
    <row r="101" spans="1:10">
      <c r="A101" s="424" t="s">
        <v>2364</v>
      </c>
      <c r="B101" s="424" t="s">
        <v>2365</v>
      </c>
      <c r="C101" s="425">
        <v>60669476</v>
      </c>
      <c r="D101" s="424">
        <v>0</v>
      </c>
      <c r="E101" s="425">
        <v>60669476</v>
      </c>
      <c r="F101" s="424">
        <v>0</v>
      </c>
      <c r="G101" s="424">
        <v>0</v>
      </c>
      <c r="H101" s="424">
        <v>0</v>
      </c>
      <c r="I101" s="425">
        <v>60669476</v>
      </c>
      <c r="J101" s="424">
        <v>0</v>
      </c>
    </row>
    <row r="102" spans="1:10">
      <c r="A102" s="424" t="s">
        <v>2366</v>
      </c>
      <c r="B102" s="424" t="s">
        <v>1082</v>
      </c>
      <c r="C102" s="425">
        <v>832750</v>
      </c>
      <c r="D102" s="425">
        <v>27534</v>
      </c>
      <c r="E102" s="425">
        <v>805216</v>
      </c>
      <c r="F102" s="424">
        <v>0</v>
      </c>
      <c r="G102" s="424">
        <v>0</v>
      </c>
      <c r="H102" s="424">
        <v>0</v>
      </c>
      <c r="I102" s="425">
        <v>805216</v>
      </c>
      <c r="J102" s="424">
        <v>0</v>
      </c>
    </row>
    <row r="103" spans="1:10">
      <c r="A103" s="424" t="s">
        <v>2367</v>
      </c>
      <c r="B103" s="424" t="s">
        <v>2368</v>
      </c>
      <c r="C103" s="425">
        <v>17379857</v>
      </c>
      <c r="D103" s="425">
        <v>0</v>
      </c>
      <c r="E103" s="425">
        <v>17379857</v>
      </c>
      <c r="F103" s="424">
        <v>0</v>
      </c>
      <c r="G103" s="424">
        <v>0</v>
      </c>
      <c r="H103" s="424">
        <v>0</v>
      </c>
      <c r="I103" s="425">
        <v>17379857</v>
      </c>
      <c r="J103" s="424">
        <v>0</v>
      </c>
    </row>
    <row r="104" spans="1:10">
      <c r="A104" s="424" t="s">
        <v>2369</v>
      </c>
      <c r="B104" s="424" t="s">
        <v>2370</v>
      </c>
      <c r="C104" s="425">
        <v>20000000</v>
      </c>
      <c r="D104" s="424">
        <v>0</v>
      </c>
      <c r="E104" s="425">
        <v>20000000</v>
      </c>
      <c r="F104" s="424">
        <v>0</v>
      </c>
      <c r="G104" s="424">
        <v>0</v>
      </c>
      <c r="H104" s="424">
        <v>0</v>
      </c>
      <c r="I104" s="425">
        <v>20000000</v>
      </c>
      <c r="J104" s="424">
        <v>0</v>
      </c>
    </row>
    <row r="105" spans="1:10">
      <c r="A105" s="424" t="s">
        <v>2371</v>
      </c>
      <c r="B105" s="424" t="s">
        <v>2372</v>
      </c>
      <c r="C105" s="425">
        <v>12000000</v>
      </c>
      <c r="D105" s="425">
        <v>1000000</v>
      </c>
      <c r="E105" s="425">
        <v>11000000</v>
      </c>
      <c r="F105" s="424">
        <v>0</v>
      </c>
      <c r="G105" s="424">
        <v>0</v>
      </c>
      <c r="H105" s="424">
        <v>0</v>
      </c>
      <c r="I105" s="425">
        <v>11000000</v>
      </c>
      <c r="J105" s="424">
        <v>0</v>
      </c>
    </row>
    <row r="106" spans="1:10">
      <c r="A106" s="424" t="s">
        <v>2373</v>
      </c>
      <c r="B106" s="424" t="s">
        <v>2374</v>
      </c>
      <c r="C106" s="425">
        <v>1518482</v>
      </c>
      <c r="D106" s="424">
        <v>0</v>
      </c>
      <c r="E106" s="425">
        <v>1518482</v>
      </c>
      <c r="F106" s="424">
        <v>0</v>
      </c>
      <c r="G106" s="424">
        <v>0</v>
      </c>
      <c r="H106" s="424">
        <v>0</v>
      </c>
      <c r="I106" s="425">
        <v>1518482</v>
      </c>
      <c r="J106" s="424">
        <v>0</v>
      </c>
    </row>
    <row r="107" spans="1:10">
      <c r="A107" s="424" t="s">
        <v>1290</v>
      </c>
      <c r="C107" s="425">
        <v>22685918250</v>
      </c>
      <c r="D107" s="425">
        <v>22685918250</v>
      </c>
      <c r="E107" s="425">
        <v>7194039339</v>
      </c>
      <c r="F107" s="425">
        <v>7194039339</v>
      </c>
      <c r="G107" s="425">
        <v>3817229867</v>
      </c>
      <c r="H107" s="425">
        <v>3795453508</v>
      </c>
      <c r="I107" s="425">
        <v>3376809472</v>
      </c>
      <c r="J107" s="425">
        <v>3398585831</v>
      </c>
    </row>
    <row r="108" spans="1:10">
      <c r="A108" s="424" t="s">
        <v>1291</v>
      </c>
      <c r="E108" s="425"/>
      <c r="H108" s="425">
        <v>21776359</v>
      </c>
      <c r="I108" s="425">
        <v>21776359</v>
      </c>
    </row>
    <row r="109" spans="1:10">
      <c r="A109" s="424" t="s">
        <v>1292</v>
      </c>
      <c r="C109" s="425">
        <v>22685918250</v>
      </c>
      <c r="D109" s="425">
        <v>22685918250</v>
      </c>
      <c r="E109" s="425">
        <v>7194039339</v>
      </c>
      <c r="F109" s="425">
        <v>7194039339</v>
      </c>
      <c r="G109" s="425">
        <v>3817229867</v>
      </c>
      <c r="H109" s="425">
        <v>3817229867</v>
      </c>
      <c r="I109" s="425">
        <v>3398585831</v>
      </c>
      <c r="J109" s="425">
        <v>3398585831</v>
      </c>
    </row>
    <row r="110" spans="1:10">
      <c r="B110" s="424" t="s">
        <v>2375</v>
      </c>
      <c r="C110" s="425"/>
      <c r="D110" s="425"/>
    </row>
    <row r="111" spans="1:10">
      <c r="C111" s="425"/>
      <c r="D111" s="425"/>
    </row>
    <row r="112" spans="1:10">
      <c r="C112" s="425"/>
      <c r="D112" s="425"/>
      <c r="E112" s="425"/>
      <c r="F112" s="425"/>
      <c r="G112" s="425"/>
      <c r="H112" s="425"/>
      <c r="I112" s="425"/>
      <c r="J112" s="425"/>
    </row>
    <row r="113" spans="3:10">
      <c r="C113" s="425"/>
      <c r="I113" s="425"/>
    </row>
    <row r="117" spans="3:10">
      <c r="C117" s="425"/>
      <c r="D117" s="425"/>
      <c r="E117" s="425"/>
      <c r="F117" s="425"/>
      <c r="G117" s="425"/>
      <c r="H117" s="425"/>
      <c r="I117" s="425"/>
      <c r="J117" s="425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258"/>
  <sheetViews>
    <sheetView topLeftCell="A214" zoomScaleNormal="100" workbookViewId="0">
      <selection activeCell="C250" sqref="C250"/>
    </sheetView>
  </sheetViews>
  <sheetFormatPr baseColWidth="10" defaultColWidth="8.88671875" defaultRowHeight="13.2"/>
  <cols>
    <col min="1" max="1" width="11.44140625" customWidth="1"/>
    <col min="2" max="2" width="12.6640625" customWidth="1"/>
    <col min="3" max="3" width="46.33203125" bestFit="1" customWidth="1"/>
    <col min="4" max="4" width="19.6640625" style="374" bestFit="1" customWidth="1"/>
    <col min="5" max="6" width="18.33203125" style="373" bestFit="1" customWidth="1"/>
    <col min="7" max="7" width="20.6640625" style="374" bestFit="1" customWidth="1"/>
    <col min="8" max="8" width="11.44140625" customWidth="1"/>
    <col min="9" max="9" width="12" bestFit="1" customWidth="1"/>
    <col min="10" max="10" width="18.109375" bestFit="1" customWidth="1"/>
    <col min="11" max="256" width="11.44140625" customWidth="1"/>
  </cols>
  <sheetData>
    <row r="1" spans="1:11">
      <c r="B1" s="399" t="s">
        <v>1295</v>
      </c>
      <c r="C1" s="400"/>
      <c r="D1" s="400"/>
      <c r="E1" s="400"/>
      <c r="F1" s="400"/>
      <c r="G1" s="400"/>
      <c r="H1" s="400"/>
      <c r="I1" s="400"/>
      <c r="J1" s="400"/>
      <c r="K1" s="401"/>
    </row>
    <row r="2" spans="1:11" ht="12.75" customHeight="1">
      <c r="B2" s="399" t="s">
        <v>2376</v>
      </c>
      <c r="C2" s="400"/>
      <c r="D2" s="400"/>
      <c r="E2" s="400"/>
      <c r="F2" s="400"/>
      <c r="G2" s="400"/>
      <c r="H2" s="400"/>
      <c r="I2" s="400"/>
      <c r="J2" s="400"/>
      <c r="K2" s="401"/>
    </row>
    <row r="3" spans="1:11" ht="12.75" customHeight="1">
      <c r="B3" s="390" t="s">
        <v>512</v>
      </c>
      <c r="C3" s="390" t="s">
        <v>249</v>
      </c>
      <c r="D3" s="390" t="s">
        <v>2244</v>
      </c>
      <c r="E3" s="390" t="s">
        <v>2245</v>
      </c>
      <c r="F3" s="390" t="s">
        <v>2246</v>
      </c>
      <c r="G3" s="390" t="s">
        <v>2247</v>
      </c>
      <c r="H3" s="390" t="s">
        <v>810</v>
      </c>
      <c r="I3" s="390" t="s">
        <v>1293</v>
      </c>
      <c r="J3" s="390" t="s">
        <v>1294</v>
      </c>
      <c r="K3" s="390" t="s">
        <v>1297</v>
      </c>
    </row>
    <row r="4" spans="1:11" ht="12.75" customHeight="1">
      <c r="A4" t="s">
        <v>2377</v>
      </c>
      <c r="B4" s="391" t="s">
        <v>265</v>
      </c>
      <c r="C4" s="390" t="s">
        <v>1313</v>
      </c>
      <c r="D4" s="392">
        <v>3503100</v>
      </c>
      <c r="E4" s="392">
        <v>3503100</v>
      </c>
      <c r="F4" s="393">
        <v>0</v>
      </c>
      <c r="G4" s="393">
        <v>0</v>
      </c>
      <c r="H4" s="393">
        <v>0</v>
      </c>
      <c r="I4" s="393">
        <v>0</v>
      </c>
      <c r="J4" s="393">
        <v>0</v>
      </c>
      <c r="K4" s="393">
        <v>0</v>
      </c>
    </row>
    <row r="5" spans="1:11" ht="12.75" customHeight="1">
      <c r="A5" t="s">
        <v>2377</v>
      </c>
      <c r="B5" s="391" t="s">
        <v>2378</v>
      </c>
      <c r="C5" s="390" t="s">
        <v>2379</v>
      </c>
      <c r="D5" s="392">
        <v>1453060</v>
      </c>
      <c r="E5" s="392">
        <v>1453060</v>
      </c>
      <c r="F5" s="393">
        <v>0</v>
      </c>
      <c r="G5" s="393">
        <v>0</v>
      </c>
      <c r="H5" s="393">
        <v>0</v>
      </c>
      <c r="I5" s="393">
        <v>0</v>
      </c>
      <c r="J5" s="393">
        <v>0</v>
      </c>
      <c r="K5" s="393">
        <v>0</v>
      </c>
    </row>
    <row r="6" spans="1:11" ht="12.75" customHeight="1">
      <c r="A6" t="s">
        <v>2377</v>
      </c>
      <c r="B6" s="391" t="s">
        <v>811</v>
      </c>
      <c r="C6" s="390" t="s">
        <v>812</v>
      </c>
      <c r="D6" s="392">
        <v>30109735</v>
      </c>
      <c r="E6" s="392">
        <v>25506685</v>
      </c>
      <c r="F6" s="392">
        <v>4603050</v>
      </c>
      <c r="G6" s="393">
        <v>0</v>
      </c>
      <c r="H6" s="398">
        <v>4603050</v>
      </c>
      <c r="I6" s="393">
        <v>0</v>
      </c>
      <c r="J6" s="393">
        <v>0</v>
      </c>
      <c r="K6" s="393">
        <v>0</v>
      </c>
    </row>
    <row r="7" spans="1:11" ht="12.75" customHeight="1">
      <c r="A7" t="s">
        <v>2377</v>
      </c>
      <c r="B7" s="391" t="s">
        <v>815</v>
      </c>
      <c r="C7" s="390" t="s">
        <v>816</v>
      </c>
      <c r="D7" s="392">
        <v>441213727</v>
      </c>
      <c r="E7" s="392">
        <v>440881173</v>
      </c>
      <c r="F7" s="392">
        <v>332554</v>
      </c>
      <c r="G7" s="393">
        <v>0</v>
      </c>
      <c r="H7" s="398">
        <v>332554</v>
      </c>
      <c r="I7" s="393">
        <v>0</v>
      </c>
      <c r="J7" s="393">
        <v>0</v>
      </c>
      <c r="K7" s="393">
        <v>0</v>
      </c>
    </row>
    <row r="8" spans="1:11" ht="12.75" customHeight="1">
      <c r="A8" t="s">
        <v>2377</v>
      </c>
      <c r="B8" s="391" t="s">
        <v>817</v>
      </c>
      <c r="C8" s="390" t="s">
        <v>818</v>
      </c>
      <c r="D8" s="392">
        <v>8094927100</v>
      </c>
      <c r="E8" s="392">
        <v>7794771056</v>
      </c>
      <c r="F8" s="392">
        <v>300156044</v>
      </c>
      <c r="G8" s="393">
        <v>0</v>
      </c>
      <c r="H8" s="398">
        <v>300156044</v>
      </c>
      <c r="I8" s="393">
        <v>0</v>
      </c>
      <c r="J8" s="393">
        <v>0</v>
      </c>
      <c r="K8" s="393">
        <v>0</v>
      </c>
    </row>
    <row r="9" spans="1:11" ht="12.75" customHeight="1">
      <c r="A9" t="s">
        <v>2377</v>
      </c>
      <c r="B9" s="391" t="s">
        <v>819</v>
      </c>
      <c r="C9" s="390" t="s">
        <v>820</v>
      </c>
      <c r="D9" s="392">
        <v>4001457202</v>
      </c>
      <c r="E9" s="392">
        <v>3951862045</v>
      </c>
      <c r="F9" s="392">
        <v>49595157</v>
      </c>
      <c r="G9" s="393">
        <v>0</v>
      </c>
      <c r="H9" s="398">
        <v>49595157</v>
      </c>
      <c r="I9" s="393">
        <v>0</v>
      </c>
      <c r="J9" s="393">
        <v>0</v>
      </c>
      <c r="K9" s="393">
        <v>0</v>
      </c>
    </row>
    <row r="10" spans="1:11" ht="12.75" customHeight="1">
      <c r="A10" t="s">
        <v>2377</v>
      </c>
      <c r="B10" s="391" t="s">
        <v>821</v>
      </c>
      <c r="C10" s="390" t="s">
        <v>822</v>
      </c>
      <c r="D10" s="392">
        <v>3196272225</v>
      </c>
      <c r="E10" s="392">
        <v>3143618829</v>
      </c>
      <c r="F10" s="392">
        <v>52653396</v>
      </c>
      <c r="G10" s="393">
        <v>0</v>
      </c>
      <c r="H10" s="398">
        <v>52653396</v>
      </c>
      <c r="I10" s="393">
        <v>0</v>
      </c>
      <c r="J10" s="393">
        <v>0</v>
      </c>
      <c r="K10" s="393">
        <v>0</v>
      </c>
    </row>
    <row r="11" spans="1:11" ht="12.75" customHeight="1">
      <c r="A11" t="s">
        <v>2377</v>
      </c>
      <c r="B11" s="391" t="s">
        <v>823</v>
      </c>
      <c r="C11" s="390" t="s">
        <v>824</v>
      </c>
      <c r="D11" s="392">
        <v>42235</v>
      </c>
      <c r="E11" s="393">
        <v>0</v>
      </c>
      <c r="F11" s="392">
        <v>42235</v>
      </c>
      <c r="G11" s="393">
        <v>0</v>
      </c>
      <c r="H11" s="398">
        <v>42235</v>
      </c>
      <c r="I11" s="393">
        <v>0</v>
      </c>
      <c r="J11" s="393">
        <v>0</v>
      </c>
      <c r="K11" s="393">
        <v>0</v>
      </c>
    </row>
    <row r="12" spans="1:11" ht="12.75" customHeight="1">
      <c r="A12" t="s">
        <v>2377</v>
      </c>
      <c r="B12" s="391" t="s">
        <v>825</v>
      </c>
      <c r="C12" s="390" t="s">
        <v>826</v>
      </c>
      <c r="D12" s="392">
        <v>1692404515</v>
      </c>
      <c r="E12" s="392">
        <v>1686719464</v>
      </c>
      <c r="F12" s="392">
        <v>5685051</v>
      </c>
      <c r="G12" s="393">
        <v>0</v>
      </c>
      <c r="H12" s="398">
        <v>5685051</v>
      </c>
      <c r="I12" s="393">
        <v>0</v>
      </c>
      <c r="J12" s="393">
        <v>0</v>
      </c>
      <c r="K12" s="393">
        <v>0</v>
      </c>
    </row>
    <row r="13" spans="1:11" ht="12.75" customHeight="1">
      <c r="A13" t="s">
        <v>2377</v>
      </c>
      <c r="B13" s="391" t="s">
        <v>827</v>
      </c>
      <c r="C13" s="390" t="s">
        <v>828</v>
      </c>
      <c r="D13" s="392">
        <v>1880441557</v>
      </c>
      <c r="E13" s="392">
        <v>1880441557</v>
      </c>
      <c r="F13" s="393">
        <v>0</v>
      </c>
      <c r="G13" s="393">
        <v>0</v>
      </c>
      <c r="H13" s="393">
        <v>0</v>
      </c>
      <c r="I13" s="393">
        <v>0</v>
      </c>
      <c r="J13" s="393">
        <v>0</v>
      </c>
      <c r="K13" s="393">
        <v>0</v>
      </c>
    </row>
    <row r="14" spans="1:11" ht="12.75" customHeight="1">
      <c r="A14" t="s">
        <v>2377</v>
      </c>
      <c r="B14" s="391" t="s">
        <v>829</v>
      </c>
      <c r="C14" s="390" t="s">
        <v>830</v>
      </c>
      <c r="D14" s="392">
        <v>400500000</v>
      </c>
      <c r="E14" s="392">
        <v>400000000</v>
      </c>
      <c r="F14" s="392">
        <v>500000</v>
      </c>
      <c r="G14" s="393">
        <v>0</v>
      </c>
      <c r="H14" s="398">
        <v>500000</v>
      </c>
      <c r="I14" s="393">
        <v>0</v>
      </c>
      <c r="J14" s="393">
        <v>0</v>
      </c>
      <c r="K14" s="393">
        <v>0</v>
      </c>
    </row>
    <row r="15" spans="1:11" ht="12.75" customHeight="1">
      <c r="A15" t="s">
        <v>2377</v>
      </c>
      <c r="B15" s="391" t="s">
        <v>837</v>
      </c>
      <c r="C15" s="390" t="s">
        <v>838</v>
      </c>
      <c r="D15" s="392">
        <v>254314338</v>
      </c>
      <c r="E15" s="392">
        <v>128964751</v>
      </c>
      <c r="F15" s="392">
        <v>125349587</v>
      </c>
      <c r="G15" s="393">
        <v>0</v>
      </c>
      <c r="H15" s="398">
        <v>125349587</v>
      </c>
      <c r="I15" s="393">
        <v>0</v>
      </c>
      <c r="J15" s="393">
        <v>0</v>
      </c>
      <c r="K15" s="393">
        <v>0</v>
      </c>
    </row>
    <row r="16" spans="1:11" ht="12.75" customHeight="1">
      <c r="A16" t="s">
        <v>2377</v>
      </c>
      <c r="B16" s="391" t="s">
        <v>839</v>
      </c>
      <c r="C16" s="390" t="s">
        <v>840</v>
      </c>
      <c r="D16" s="392">
        <v>7844345</v>
      </c>
      <c r="E16" s="392">
        <v>7828856</v>
      </c>
      <c r="F16" s="392">
        <v>15489</v>
      </c>
      <c r="G16" s="393">
        <v>0</v>
      </c>
      <c r="H16" s="398">
        <v>15489</v>
      </c>
      <c r="I16" s="393">
        <v>0</v>
      </c>
      <c r="J16" s="393">
        <v>0</v>
      </c>
      <c r="K16" s="393">
        <v>0</v>
      </c>
    </row>
    <row r="17" spans="2:11">
      <c r="B17" s="391" t="s">
        <v>2380</v>
      </c>
      <c r="C17" s="390" t="s">
        <v>2381</v>
      </c>
      <c r="D17" s="392">
        <v>71000000</v>
      </c>
      <c r="E17" s="392">
        <v>1000000</v>
      </c>
      <c r="F17" s="392">
        <v>70000000</v>
      </c>
      <c r="G17" s="393">
        <v>0</v>
      </c>
      <c r="H17" s="398">
        <v>70000000</v>
      </c>
      <c r="I17" s="393">
        <v>0</v>
      </c>
      <c r="J17" s="393">
        <v>0</v>
      </c>
      <c r="K17" s="393">
        <v>0</v>
      </c>
    </row>
    <row r="18" spans="2:11" ht="12.75" customHeight="1">
      <c r="B18" s="391" t="s">
        <v>2382</v>
      </c>
      <c r="C18" s="390" t="s">
        <v>2383</v>
      </c>
      <c r="D18" s="392">
        <v>6485500</v>
      </c>
      <c r="E18" s="392">
        <v>1487500</v>
      </c>
      <c r="F18" s="392">
        <v>4998000</v>
      </c>
      <c r="G18" s="393">
        <v>0</v>
      </c>
      <c r="H18" s="398">
        <v>4998000</v>
      </c>
      <c r="I18" s="393">
        <v>0</v>
      </c>
      <c r="J18" s="393">
        <v>0</v>
      </c>
      <c r="K18" s="393">
        <v>0</v>
      </c>
    </row>
    <row r="19" spans="2:11" ht="12.75" customHeight="1">
      <c r="B19" s="391" t="s">
        <v>843</v>
      </c>
      <c r="C19" s="390" t="s">
        <v>844</v>
      </c>
      <c r="D19" s="392">
        <v>3677931768</v>
      </c>
      <c r="E19" s="392">
        <v>3100304582</v>
      </c>
      <c r="F19" s="392">
        <v>577627186</v>
      </c>
      <c r="G19" s="393">
        <v>0</v>
      </c>
      <c r="H19" s="398">
        <v>577627186</v>
      </c>
      <c r="I19" s="393">
        <v>0</v>
      </c>
      <c r="J19" s="393">
        <v>0</v>
      </c>
      <c r="K19" s="393">
        <v>0</v>
      </c>
    </row>
    <row r="20" spans="2:11" ht="12.75" customHeight="1">
      <c r="B20" s="391" t="s">
        <v>845</v>
      </c>
      <c r="C20" s="390" t="s">
        <v>846</v>
      </c>
      <c r="D20" s="392">
        <v>314409891</v>
      </c>
      <c r="E20" s="392">
        <v>243858153</v>
      </c>
      <c r="F20" s="392">
        <v>70551738</v>
      </c>
      <c r="G20" s="393">
        <v>0</v>
      </c>
      <c r="H20" s="398">
        <v>70551738</v>
      </c>
      <c r="I20" s="393">
        <v>0</v>
      </c>
      <c r="J20" s="393">
        <v>0</v>
      </c>
      <c r="K20" s="393">
        <v>0</v>
      </c>
    </row>
    <row r="21" spans="2:11" ht="12.75" customHeight="1">
      <c r="B21" s="391" t="s">
        <v>2384</v>
      </c>
      <c r="C21" s="390" t="s">
        <v>2385</v>
      </c>
      <c r="D21" s="392">
        <v>265931254</v>
      </c>
      <c r="E21" s="392">
        <v>225804328</v>
      </c>
      <c r="F21" s="392">
        <v>40126926</v>
      </c>
      <c r="G21" s="393">
        <v>0</v>
      </c>
      <c r="H21" s="398">
        <v>40126926</v>
      </c>
      <c r="I21" s="393">
        <v>0</v>
      </c>
      <c r="J21" s="393">
        <v>0</v>
      </c>
      <c r="K21" s="393">
        <v>0</v>
      </c>
    </row>
    <row r="22" spans="2:11" ht="12.75" customHeight="1">
      <c r="B22" s="391" t="s">
        <v>847</v>
      </c>
      <c r="C22" s="390" t="s">
        <v>848</v>
      </c>
      <c r="D22" s="392">
        <v>4885140418</v>
      </c>
      <c r="E22" s="392">
        <v>3707652779</v>
      </c>
      <c r="F22" s="392">
        <v>1177487639</v>
      </c>
      <c r="G22" s="393">
        <v>0</v>
      </c>
      <c r="H22" s="398">
        <v>1177487639</v>
      </c>
      <c r="I22" s="393">
        <v>0</v>
      </c>
      <c r="J22" s="393">
        <v>0</v>
      </c>
      <c r="K22" s="393">
        <v>0</v>
      </c>
    </row>
    <row r="23" spans="2:11" ht="12.75" customHeight="1">
      <c r="B23" s="391" t="s">
        <v>2386</v>
      </c>
      <c r="C23" s="390" t="s">
        <v>2387</v>
      </c>
      <c r="D23" s="392">
        <v>250000</v>
      </c>
      <c r="E23" s="392">
        <v>250000</v>
      </c>
      <c r="F23" s="393">
        <v>0</v>
      </c>
      <c r="G23" s="393">
        <v>0</v>
      </c>
      <c r="H23" s="393">
        <v>0</v>
      </c>
      <c r="I23" s="393">
        <v>0</v>
      </c>
      <c r="J23" s="393">
        <v>0</v>
      </c>
      <c r="K23" s="393">
        <v>0</v>
      </c>
    </row>
    <row r="24" spans="2:11" ht="12.75" customHeight="1">
      <c r="B24" s="391" t="s">
        <v>849</v>
      </c>
      <c r="C24" s="390" t="s">
        <v>850</v>
      </c>
      <c r="D24" s="392">
        <v>6710189645</v>
      </c>
      <c r="E24" s="392">
        <v>5289149623</v>
      </c>
      <c r="F24" s="392">
        <v>1421040022</v>
      </c>
      <c r="G24" s="393">
        <v>0</v>
      </c>
      <c r="H24" s="398">
        <v>1421040022</v>
      </c>
      <c r="I24" s="393">
        <v>0</v>
      </c>
      <c r="J24" s="393">
        <v>0</v>
      </c>
      <c r="K24" s="393">
        <v>0</v>
      </c>
    </row>
    <row r="25" spans="2:11" ht="12.75" customHeight="1">
      <c r="B25" s="391" t="s">
        <v>851</v>
      </c>
      <c r="C25" s="390" t="s">
        <v>852</v>
      </c>
      <c r="D25" s="392">
        <v>796681399</v>
      </c>
      <c r="E25" s="392">
        <v>634298587</v>
      </c>
      <c r="F25" s="392">
        <v>162382812</v>
      </c>
      <c r="G25" s="393">
        <v>0</v>
      </c>
      <c r="H25" s="398">
        <v>162382812</v>
      </c>
      <c r="I25" s="393">
        <v>0</v>
      </c>
      <c r="J25" s="393">
        <v>0</v>
      </c>
      <c r="K25" s="393">
        <v>0</v>
      </c>
    </row>
    <row r="26" spans="2:11" ht="12.75" customHeight="1">
      <c r="D26"/>
      <c r="E26"/>
      <c r="F26"/>
      <c r="G26"/>
    </row>
    <row r="27" spans="2:11" ht="12.75" customHeight="1">
      <c r="B27" s="394"/>
      <c r="D27"/>
      <c r="E27"/>
      <c r="F27"/>
      <c r="G27"/>
    </row>
    <row r="28" spans="2:11" ht="12.75" customHeight="1">
      <c r="D28"/>
      <c r="E28"/>
      <c r="F28"/>
      <c r="G28"/>
    </row>
    <row r="29" spans="2:11">
      <c r="D29"/>
      <c r="E29"/>
      <c r="F29"/>
      <c r="G29"/>
    </row>
    <row r="30" spans="2:11" ht="12.75" customHeight="1">
      <c r="B30" s="399" t="s">
        <v>1295</v>
      </c>
      <c r="C30" s="400"/>
      <c r="D30" s="400"/>
      <c r="E30" s="400"/>
      <c r="F30" s="400"/>
      <c r="G30" s="400"/>
      <c r="H30" s="400"/>
      <c r="I30" s="400"/>
      <c r="J30" s="400"/>
      <c r="K30" s="401"/>
    </row>
    <row r="31" spans="2:11" ht="12.75" customHeight="1">
      <c r="B31" s="399" t="s">
        <v>2376</v>
      </c>
      <c r="C31" s="400"/>
      <c r="D31" s="400"/>
      <c r="E31" s="400"/>
      <c r="F31" s="400"/>
      <c r="G31" s="400"/>
      <c r="H31" s="400"/>
      <c r="I31" s="400"/>
      <c r="J31" s="400"/>
      <c r="K31" s="401"/>
    </row>
    <row r="32" spans="2:11">
      <c r="B32" s="390" t="s">
        <v>512</v>
      </c>
      <c r="C32" s="390" t="s">
        <v>249</v>
      </c>
      <c r="D32" s="390" t="s">
        <v>2244</v>
      </c>
      <c r="E32" s="390" t="s">
        <v>2245</v>
      </c>
      <c r="F32" s="390" t="s">
        <v>2246</v>
      </c>
      <c r="G32" s="390" t="s">
        <v>2247</v>
      </c>
      <c r="H32" s="390" t="s">
        <v>810</v>
      </c>
      <c r="I32" s="390" t="s">
        <v>1293</v>
      </c>
      <c r="J32" s="390" t="s">
        <v>1294</v>
      </c>
      <c r="K32" s="390" t="s">
        <v>1297</v>
      </c>
    </row>
    <row r="33" spans="2:11">
      <c r="B33" s="391" t="s">
        <v>2388</v>
      </c>
      <c r="C33" s="390" t="s">
        <v>2389</v>
      </c>
      <c r="D33" s="392">
        <v>1345058831</v>
      </c>
      <c r="E33" s="392">
        <v>1341762351</v>
      </c>
      <c r="F33" s="392">
        <v>3296480</v>
      </c>
      <c r="G33" s="393">
        <v>0</v>
      </c>
      <c r="H33" s="398">
        <v>3296480</v>
      </c>
      <c r="I33" s="393">
        <v>0</v>
      </c>
      <c r="J33" s="393">
        <v>0</v>
      </c>
      <c r="K33" s="393">
        <v>0</v>
      </c>
    </row>
    <row r="34" spans="2:11">
      <c r="B34" s="391" t="s">
        <v>2390</v>
      </c>
      <c r="C34" s="390" t="s">
        <v>2391</v>
      </c>
      <c r="D34" s="392">
        <v>15156146</v>
      </c>
      <c r="E34" s="393">
        <v>0</v>
      </c>
      <c r="F34" s="392">
        <v>15156146</v>
      </c>
      <c r="G34" s="393">
        <v>0</v>
      </c>
      <c r="H34" s="398">
        <v>15156146</v>
      </c>
      <c r="I34" s="393">
        <v>0</v>
      </c>
      <c r="J34" s="393">
        <v>0</v>
      </c>
      <c r="K34" s="393">
        <v>0</v>
      </c>
    </row>
    <row r="35" spans="2:11">
      <c r="B35" s="391" t="s">
        <v>853</v>
      </c>
      <c r="C35" s="390" t="s">
        <v>2392</v>
      </c>
      <c r="D35" s="392">
        <v>1429154774</v>
      </c>
      <c r="E35" s="392">
        <v>463926153</v>
      </c>
      <c r="F35" s="392">
        <v>965228621</v>
      </c>
      <c r="G35" s="393">
        <v>0</v>
      </c>
      <c r="H35" s="398">
        <v>965228621</v>
      </c>
      <c r="I35" s="393">
        <v>0</v>
      </c>
      <c r="J35" s="393">
        <v>0</v>
      </c>
      <c r="K35" s="393">
        <v>0</v>
      </c>
    </row>
    <row r="36" spans="2:11" ht="12.75" customHeight="1">
      <c r="B36" s="391" t="s">
        <v>2393</v>
      </c>
      <c r="C36" s="390" t="s">
        <v>2394</v>
      </c>
      <c r="D36" s="392">
        <v>2951228</v>
      </c>
      <c r="E36" s="393">
        <v>0</v>
      </c>
      <c r="F36" s="392">
        <v>2951228</v>
      </c>
      <c r="G36" s="393">
        <v>0</v>
      </c>
      <c r="H36" s="398">
        <v>2951228</v>
      </c>
      <c r="I36" s="393">
        <v>0</v>
      </c>
      <c r="J36" s="393">
        <v>0</v>
      </c>
      <c r="K36" s="393">
        <v>0</v>
      </c>
    </row>
    <row r="37" spans="2:11" ht="12.75" customHeight="1">
      <c r="B37" s="391" t="s">
        <v>2395</v>
      </c>
      <c r="C37" s="390" t="s">
        <v>2396</v>
      </c>
      <c r="D37" s="392">
        <v>55627740</v>
      </c>
      <c r="E37" s="393">
        <v>0</v>
      </c>
      <c r="F37" s="392">
        <v>55627740</v>
      </c>
      <c r="G37" s="393">
        <v>0</v>
      </c>
      <c r="H37" s="398">
        <v>55627740</v>
      </c>
      <c r="I37" s="393">
        <v>0</v>
      </c>
      <c r="J37" s="393">
        <v>0</v>
      </c>
      <c r="K37" s="393">
        <v>0</v>
      </c>
    </row>
    <row r="38" spans="2:11" ht="12.75" customHeight="1">
      <c r="B38" s="391" t="s">
        <v>855</v>
      </c>
      <c r="C38" s="390" t="s">
        <v>856</v>
      </c>
      <c r="D38" s="392">
        <v>124530444</v>
      </c>
      <c r="E38" s="392">
        <v>123484297</v>
      </c>
      <c r="F38" s="392">
        <v>1046147</v>
      </c>
      <c r="G38" s="393">
        <v>0</v>
      </c>
      <c r="H38" s="398">
        <v>1046147</v>
      </c>
      <c r="I38" s="393">
        <v>0</v>
      </c>
      <c r="J38" s="393">
        <v>0</v>
      </c>
      <c r="K38" s="393">
        <v>0</v>
      </c>
    </row>
    <row r="39" spans="2:11" ht="12.75" customHeight="1">
      <c r="B39" s="391" t="s">
        <v>857</v>
      </c>
      <c r="C39" s="390" t="s">
        <v>2397</v>
      </c>
      <c r="D39" s="392">
        <v>71100700</v>
      </c>
      <c r="E39" s="393">
        <v>700</v>
      </c>
      <c r="F39" s="392">
        <v>71100000</v>
      </c>
      <c r="G39" s="393">
        <v>0</v>
      </c>
      <c r="H39" s="398">
        <v>71100000</v>
      </c>
      <c r="I39" s="393">
        <v>0</v>
      </c>
      <c r="J39" s="393">
        <v>0</v>
      </c>
      <c r="K39" s="393">
        <v>0</v>
      </c>
    </row>
    <row r="40" spans="2:11" ht="12.75" customHeight="1">
      <c r="B40" s="391" t="s">
        <v>859</v>
      </c>
      <c r="C40" s="390" t="s">
        <v>860</v>
      </c>
      <c r="D40" s="392">
        <v>1767535804</v>
      </c>
      <c r="E40" s="392">
        <v>364074192</v>
      </c>
      <c r="F40" s="392">
        <v>1403461612</v>
      </c>
      <c r="G40" s="393">
        <v>0</v>
      </c>
      <c r="H40" s="398">
        <v>1403461612</v>
      </c>
      <c r="I40" s="393">
        <v>0</v>
      </c>
      <c r="J40" s="393">
        <v>0</v>
      </c>
      <c r="K40" s="393">
        <v>0</v>
      </c>
    </row>
    <row r="41" spans="2:11" ht="12.75" customHeight="1">
      <c r="B41" s="391" t="s">
        <v>2398</v>
      </c>
      <c r="C41" s="390" t="s">
        <v>1318</v>
      </c>
      <c r="D41" s="392">
        <v>9602527</v>
      </c>
      <c r="E41" s="392">
        <v>1799000</v>
      </c>
      <c r="F41" s="392">
        <v>7803527</v>
      </c>
      <c r="G41" s="393">
        <v>0</v>
      </c>
      <c r="H41" s="398">
        <v>7803527</v>
      </c>
      <c r="I41" s="393">
        <v>0</v>
      </c>
      <c r="J41" s="393">
        <v>0</v>
      </c>
      <c r="K41" s="393">
        <v>0</v>
      </c>
    </row>
    <row r="42" spans="2:11" ht="12.75" customHeight="1">
      <c r="B42" s="391" t="s">
        <v>1316</v>
      </c>
      <c r="C42" s="390" t="s">
        <v>1317</v>
      </c>
      <c r="D42" s="392">
        <v>34986474</v>
      </c>
      <c r="E42" s="392">
        <v>12137762</v>
      </c>
      <c r="F42" s="392">
        <v>22848712</v>
      </c>
      <c r="G42" s="393">
        <v>0</v>
      </c>
      <c r="H42" s="398">
        <v>22848712</v>
      </c>
      <c r="I42" s="393">
        <v>0</v>
      </c>
      <c r="J42" s="393">
        <v>0</v>
      </c>
      <c r="K42" s="393">
        <v>0</v>
      </c>
    </row>
    <row r="43" spans="2:11" ht="12.75" customHeight="1">
      <c r="B43" s="391" t="s">
        <v>865</v>
      </c>
      <c r="C43" s="390" t="s">
        <v>866</v>
      </c>
      <c r="D43" s="392">
        <v>233833235</v>
      </c>
      <c r="E43" s="392">
        <v>233833235</v>
      </c>
      <c r="F43" s="393">
        <v>0</v>
      </c>
      <c r="G43" s="393">
        <v>0</v>
      </c>
      <c r="H43" s="393">
        <v>0</v>
      </c>
      <c r="I43" s="393">
        <v>0</v>
      </c>
      <c r="J43" s="393">
        <v>0</v>
      </c>
      <c r="K43" s="393">
        <v>0</v>
      </c>
    </row>
    <row r="44" spans="2:11" ht="12.75" customHeight="1">
      <c r="B44" s="391" t="s">
        <v>867</v>
      </c>
      <c r="C44" s="390" t="s">
        <v>868</v>
      </c>
      <c r="D44" s="392">
        <v>12030574</v>
      </c>
      <c r="E44" s="392">
        <v>7135896</v>
      </c>
      <c r="F44" s="392">
        <v>4894678</v>
      </c>
      <c r="G44" s="393">
        <v>0</v>
      </c>
      <c r="H44" s="398">
        <v>4894678</v>
      </c>
      <c r="I44" s="393">
        <v>0</v>
      </c>
      <c r="J44" s="393">
        <v>0</v>
      </c>
      <c r="K44" s="393">
        <v>0</v>
      </c>
    </row>
    <row r="45" spans="2:11" ht="12.75" customHeight="1">
      <c r="B45" s="391" t="s">
        <v>869</v>
      </c>
      <c r="C45" s="390" t="s">
        <v>276</v>
      </c>
      <c r="D45" s="392">
        <v>674752</v>
      </c>
      <c r="E45" s="392">
        <v>672354</v>
      </c>
      <c r="F45" s="392">
        <v>2398</v>
      </c>
      <c r="G45" s="393">
        <v>0</v>
      </c>
      <c r="H45" s="398">
        <v>2398</v>
      </c>
      <c r="I45" s="393">
        <v>0</v>
      </c>
      <c r="J45" s="393">
        <v>0</v>
      </c>
      <c r="K45" s="393">
        <v>0</v>
      </c>
    </row>
    <row r="46" spans="2:11" ht="12.75" customHeight="1">
      <c r="B46" s="391" t="s">
        <v>1319</v>
      </c>
      <c r="C46" s="390" t="s">
        <v>1320</v>
      </c>
      <c r="D46" s="392">
        <v>1321</v>
      </c>
      <c r="E46" s="393">
        <v>0</v>
      </c>
      <c r="F46" s="392">
        <v>1321</v>
      </c>
      <c r="G46" s="393">
        <v>0</v>
      </c>
      <c r="H46" s="398">
        <v>1321</v>
      </c>
      <c r="I46" s="393">
        <v>0</v>
      </c>
      <c r="J46" s="393">
        <v>0</v>
      </c>
      <c r="K46" s="393">
        <v>0</v>
      </c>
    </row>
    <row r="47" spans="2:11">
      <c r="B47" s="391" t="s">
        <v>1321</v>
      </c>
      <c r="C47" s="390" t="s">
        <v>1322</v>
      </c>
      <c r="D47" s="392">
        <v>15643312</v>
      </c>
      <c r="E47" s="392">
        <v>2967661</v>
      </c>
      <c r="F47" s="392">
        <v>12675651</v>
      </c>
      <c r="G47" s="393">
        <v>0</v>
      </c>
      <c r="H47" s="398">
        <v>12675651</v>
      </c>
      <c r="I47" s="393">
        <v>0</v>
      </c>
      <c r="J47" s="393">
        <v>0</v>
      </c>
      <c r="K47" s="393">
        <v>0</v>
      </c>
    </row>
    <row r="48" spans="2:11" ht="12.75" customHeight="1">
      <c r="B48" s="391" t="s">
        <v>1323</v>
      </c>
      <c r="C48" s="390" t="s">
        <v>291</v>
      </c>
      <c r="D48" s="392">
        <v>97062488</v>
      </c>
      <c r="E48" s="392">
        <v>9208444</v>
      </c>
      <c r="F48" s="392">
        <v>87854044</v>
      </c>
      <c r="G48" s="393">
        <v>0</v>
      </c>
      <c r="H48" s="398">
        <v>87854044</v>
      </c>
      <c r="I48" s="393">
        <v>0</v>
      </c>
      <c r="J48" s="393">
        <v>0</v>
      </c>
      <c r="K48" s="393">
        <v>0</v>
      </c>
    </row>
    <row r="49" spans="2:11" ht="12.75" customHeight="1">
      <c r="B49" s="391" t="s">
        <v>344</v>
      </c>
      <c r="C49" s="390" t="s">
        <v>876</v>
      </c>
      <c r="D49" s="392">
        <v>2261662924</v>
      </c>
      <c r="E49" s="392">
        <v>1243822789</v>
      </c>
      <c r="F49" s="392">
        <v>1017840135</v>
      </c>
      <c r="G49" s="393">
        <v>0</v>
      </c>
      <c r="H49" s="398">
        <v>1017840135</v>
      </c>
      <c r="I49" s="393">
        <v>0</v>
      </c>
      <c r="J49" s="393">
        <v>0</v>
      </c>
      <c r="K49" s="393">
        <v>0</v>
      </c>
    </row>
    <row r="50" spans="2:11" ht="12.75" customHeight="1">
      <c r="B50" s="391" t="s">
        <v>346</v>
      </c>
      <c r="C50" s="390" t="s">
        <v>877</v>
      </c>
      <c r="D50" s="392">
        <v>855916312</v>
      </c>
      <c r="E50" s="392">
        <v>31132856</v>
      </c>
      <c r="F50" s="392">
        <v>824783456</v>
      </c>
      <c r="G50" s="393">
        <v>0</v>
      </c>
      <c r="H50" s="398">
        <v>824783456</v>
      </c>
      <c r="I50" s="393">
        <v>0</v>
      </c>
      <c r="J50" s="393">
        <v>0</v>
      </c>
      <c r="K50" s="393">
        <v>0</v>
      </c>
    </row>
    <row r="51" spans="2:11" ht="12.75" customHeight="1">
      <c r="B51" s="391" t="s">
        <v>348</v>
      </c>
      <c r="C51" s="390" t="s">
        <v>878</v>
      </c>
      <c r="D51" s="392">
        <v>10429259</v>
      </c>
      <c r="E51" s="392">
        <v>1598588</v>
      </c>
      <c r="F51" s="392">
        <v>8830671</v>
      </c>
      <c r="G51" s="393">
        <v>0</v>
      </c>
      <c r="H51" s="398">
        <v>8830671</v>
      </c>
      <c r="I51" s="393">
        <v>0</v>
      </c>
      <c r="J51" s="393">
        <v>0</v>
      </c>
      <c r="K51" s="393">
        <v>0</v>
      </c>
    </row>
    <row r="52" spans="2:11">
      <c r="B52" s="391" t="s">
        <v>879</v>
      </c>
      <c r="C52" s="390" t="s">
        <v>880</v>
      </c>
      <c r="D52" s="392">
        <v>795535933</v>
      </c>
      <c r="E52" s="392">
        <v>788525883</v>
      </c>
      <c r="F52" s="392">
        <v>7010050</v>
      </c>
      <c r="G52" s="393">
        <v>0</v>
      </c>
      <c r="H52" s="398">
        <v>7010050</v>
      </c>
      <c r="I52" s="393">
        <v>0</v>
      </c>
      <c r="J52" s="393">
        <v>0</v>
      </c>
      <c r="K52" s="393">
        <v>0</v>
      </c>
    </row>
    <row r="53" spans="2:11">
      <c r="B53" s="391" t="s">
        <v>881</v>
      </c>
      <c r="C53" s="390" t="s">
        <v>882</v>
      </c>
      <c r="D53" s="392">
        <v>490637601</v>
      </c>
      <c r="E53" s="392">
        <v>489526601</v>
      </c>
      <c r="F53" s="392">
        <v>1111000</v>
      </c>
      <c r="G53" s="393">
        <v>0</v>
      </c>
      <c r="H53" s="392">
        <v>1111000</v>
      </c>
      <c r="I53" s="393">
        <v>0</v>
      </c>
      <c r="J53" s="393">
        <v>0</v>
      </c>
      <c r="K53" s="393">
        <v>0</v>
      </c>
    </row>
    <row r="54" spans="2:11" ht="12.75" customHeight="1">
      <c r="B54" s="391" t="s">
        <v>883</v>
      </c>
      <c r="C54" s="390" t="s">
        <v>884</v>
      </c>
      <c r="D54" s="392">
        <v>7026267</v>
      </c>
      <c r="E54" s="393">
        <v>2</v>
      </c>
      <c r="F54" s="392">
        <v>7026265</v>
      </c>
      <c r="G54" s="393">
        <v>0</v>
      </c>
      <c r="H54" s="392">
        <v>7026265</v>
      </c>
      <c r="I54" s="393">
        <v>0</v>
      </c>
      <c r="J54" s="393">
        <v>0</v>
      </c>
      <c r="K54" s="393">
        <v>0</v>
      </c>
    </row>
    <row r="55" spans="2:11" ht="12.75" customHeight="1">
      <c r="D55"/>
      <c r="E55"/>
      <c r="F55"/>
      <c r="G55"/>
    </row>
    <row r="56" spans="2:11" ht="12.75" customHeight="1">
      <c r="B56" s="394"/>
      <c r="D56"/>
      <c r="E56"/>
      <c r="F56"/>
      <c r="G56"/>
    </row>
    <row r="57" spans="2:11" ht="12.75" customHeight="1">
      <c r="D57"/>
      <c r="E57"/>
      <c r="F57"/>
      <c r="G57"/>
    </row>
    <row r="58" spans="2:11">
      <c r="D58"/>
      <c r="E58"/>
      <c r="F58"/>
      <c r="G58"/>
    </row>
    <row r="59" spans="2:11" ht="12.75" customHeight="1">
      <c r="B59" s="399" t="s">
        <v>1295</v>
      </c>
      <c r="C59" s="400"/>
      <c r="D59" s="400"/>
      <c r="E59" s="400"/>
      <c r="F59" s="400"/>
      <c r="G59" s="400"/>
      <c r="H59" s="400"/>
      <c r="I59" s="400"/>
      <c r="J59" s="400"/>
      <c r="K59" s="401"/>
    </row>
    <row r="60" spans="2:11" ht="13.2" customHeight="1">
      <c r="B60" s="399" t="s">
        <v>2376</v>
      </c>
      <c r="C60" s="400"/>
      <c r="D60" s="400"/>
      <c r="E60" s="400"/>
      <c r="F60" s="400"/>
      <c r="G60" s="400"/>
      <c r="H60" s="400"/>
      <c r="I60" s="400"/>
      <c r="J60" s="400"/>
      <c r="K60" s="401"/>
    </row>
    <row r="61" spans="2:11" ht="12.75" customHeight="1">
      <c r="B61" s="390" t="s">
        <v>512</v>
      </c>
      <c r="C61" s="390" t="s">
        <v>249</v>
      </c>
      <c r="D61" s="390" t="s">
        <v>2244</v>
      </c>
      <c r="E61" s="390" t="s">
        <v>2245</v>
      </c>
      <c r="F61" s="390" t="s">
        <v>2246</v>
      </c>
      <c r="G61" s="390" t="s">
        <v>2247</v>
      </c>
      <c r="H61" s="390" t="s">
        <v>810</v>
      </c>
      <c r="I61" s="390" t="s">
        <v>1293</v>
      </c>
      <c r="J61" s="390" t="s">
        <v>1294</v>
      </c>
      <c r="K61" s="390" t="s">
        <v>1297</v>
      </c>
    </row>
    <row r="62" spans="2:11">
      <c r="B62" s="391" t="s">
        <v>885</v>
      </c>
      <c r="C62" s="390" t="s">
        <v>886</v>
      </c>
      <c r="D62" s="392">
        <v>38399983</v>
      </c>
      <c r="E62" s="392">
        <v>27390599</v>
      </c>
      <c r="F62" s="392">
        <v>11009384</v>
      </c>
      <c r="G62" s="393">
        <v>0</v>
      </c>
      <c r="H62" s="392">
        <v>11009384</v>
      </c>
      <c r="I62" s="393">
        <v>0</v>
      </c>
      <c r="J62" s="393">
        <v>0</v>
      </c>
      <c r="K62" s="393">
        <v>0</v>
      </c>
    </row>
    <row r="63" spans="2:11" ht="12.75" customHeight="1">
      <c r="B63" s="391" t="s">
        <v>887</v>
      </c>
      <c r="C63" s="390" t="s">
        <v>888</v>
      </c>
      <c r="D63" s="392">
        <v>72603242</v>
      </c>
      <c r="E63" s="392">
        <v>7212402</v>
      </c>
      <c r="F63" s="392">
        <v>65390840</v>
      </c>
      <c r="G63" s="393">
        <v>0</v>
      </c>
      <c r="H63" s="392">
        <v>65390840</v>
      </c>
      <c r="I63" s="393">
        <v>0</v>
      </c>
      <c r="J63" s="393">
        <v>0</v>
      </c>
      <c r="K63" s="393">
        <v>0</v>
      </c>
    </row>
    <row r="64" spans="2:11">
      <c r="B64" s="391" t="s">
        <v>889</v>
      </c>
      <c r="C64" s="390" t="s">
        <v>890</v>
      </c>
      <c r="D64" s="392">
        <v>47762202</v>
      </c>
      <c r="E64" s="392">
        <v>18908108</v>
      </c>
      <c r="F64" s="392">
        <v>28854094</v>
      </c>
      <c r="G64" s="393">
        <v>0</v>
      </c>
      <c r="H64" s="392">
        <v>28854094</v>
      </c>
      <c r="I64" s="393">
        <v>0</v>
      </c>
      <c r="J64" s="393">
        <v>0</v>
      </c>
      <c r="K64" s="393">
        <v>0</v>
      </c>
    </row>
    <row r="65" spans="2:11">
      <c r="B65" s="391" t="s">
        <v>891</v>
      </c>
      <c r="C65" s="390" t="s">
        <v>892</v>
      </c>
      <c r="D65" s="392">
        <v>34739213</v>
      </c>
      <c r="E65" s="392">
        <v>14593792</v>
      </c>
      <c r="F65" s="392">
        <v>20145421</v>
      </c>
      <c r="G65" s="393">
        <v>0</v>
      </c>
      <c r="H65" s="392">
        <v>20145421</v>
      </c>
      <c r="I65" s="393">
        <v>0</v>
      </c>
      <c r="J65" s="393">
        <v>0</v>
      </c>
      <c r="K65" s="393">
        <v>0</v>
      </c>
    </row>
    <row r="66" spans="2:11" ht="12.75" customHeight="1">
      <c r="B66" s="391" t="s">
        <v>895</v>
      </c>
      <c r="C66" s="390" t="s">
        <v>896</v>
      </c>
      <c r="D66" s="392">
        <v>43723029</v>
      </c>
      <c r="E66" s="392">
        <v>41811629</v>
      </c>
      <c r="F66" s="392">
        <v>1911400</v>
      </c>
      <c r="G66" s="393">
        <v>0</v>
      </c>
      <c r="H66" s="392">
        <v>1911400</v>
      </c>
      <c r="I66" s="393">
        <v>0</v>
      </c>
      <c r="J66" s="393">
        <v>0</v>
      </c>
      <c r="K66" s="393">
        <v>0</v>
      </c>
    </row>
    <row r="67" spans="2:11">
      <c r="B67" s="391" t="s">
        <v>897</v>
      </c>
      <c r="C67" s="390" t="s">
        <v>898</v>
      </c>
      <c r="D67" s="392">
        <v>20400249</v>
      </c>
      <c r="E67" s="392">
        <v>16118947</v>
      </c>
      <c r="F67" s="392">
        <v>4281302</v>
      </c>
      <c r="G67" s="393">
        <v>0</v>
      </c>
      <c r="H67" s="392">
        <v>4281302</v>
      </c>
      <c r="I67" s="393">
        <v>0</v>
      </c>
      <c r="J67" s="393">
        <v>0</v>
      </c>
      <c r="K67" s="393">
        <v>0</v>
      </c>
    </row>
    <row r="68" spans="2:11">
      <c r="B68" s="391" t="s">
        <v>899</v>
      </c>
      <c r="C68" s="390" t="s">
        <v>900</v>
      </c>
      <c r="D68" s="392">
        <v>40040125</v>
      </c>
      <c r="E68" s="392">
        <v>4639752</v>
      </c>
      <c r="F68" s="392">
        <v>35400373</v>
      </c>
      <c r="G68" s="393">
        <v>0</v>
      </c>
      <c r="H68" s="392">
        <v>35400373</v>
      </c>
      <c r="I68" s="393">
        <v>0</v>
      </c>
      <c r="J68" s="393">
        <v>0</v>
      </c>
      <c r="K68" s="393">
        <v>0</v>
      </c>
    </row>
    <row r="69" spans="2:11">
      <c r="B69" s="391" t="s">
        <v>901</v>
      </c>
      <c r="C69" s="390" t="s">
        <v>902</v>
      </c>
      <c r="D69" s="392">
        <v>126157623</v>
      </c>
      <c r="E69" s="392">
        <v>52769678</v>
      </c>
      <c r="F69" s="392">
        <v>73387945</v>
      </c>
      <c r="G69" s="393">
        <v>0</v>
      </c>
      <c r="H69" s="392">
        <v>73387945</v>
      </c>
      <c r="I69" s="393">
        <v>0</v>
      </c>
      <c r="J69" s="393">
        <v>0</v>
      </c>
      <c r="K69" s="393">
        <v>0</v>
      </c>
    </row>
    <row r="70" spans="2:11" ht="12.75" customHeight="1">
      <c r="B70" s="391" t="s">
        <v>903</v>
      </c>
      <c r="C70" s="390" t="s">
        <v>904</v>
      </c>
      <c r="D70" s="392">
        <v>12426948</v>
      </c>
      <c r="E70" s="392">
        <v>12426948</v>
      </c>
      <c r="F70" s="393">
        <v>0</v>
      </c>
      <c r="G70" s="393">
        <v>0</v>
      </c>
      <c r="H70" s="393">
        <v>0</v>
      </c>
      <c r="I70" s="393">
        <v>0</v>
      </c>
      <c r="J70" s="393">
        <v>0</v>
      </c>
      <c r="K70" s="393">
        <v>0</v>
      </c>
    </row>
    <row r="71" spans="2:11" ht="12.75" customHeight="1">
      <c r="B71" s="391" t="s">
        <v>905</v>
      </c>
      <c r="C71" s="390" t="s">
        <v>906</v>
      </c>
      <c r="D71" s="392">
        <v>1049070</v>
      </c>
      <c r="E71" s="392">
        <v>1049070</v>
      </c>
      <c r="F71" s="393">
        <v>0</v>
      </c>
      <c r="G71" s="393">
        <v>0</v>
      </c>
      <c r="H71" s="393">
        <v>0</v>
      </c>
      <c r="I71" s="393">
        <v>0</v>
      </c>
      <c r="J71" s="393">
        <v>0</v>
      </c>
      <c r="K71" s="393">
        <v>0</v>
      </c>
    </row>
    <row r="72" spans="2:11" ht="12.75" customHeight="1">
      <c r="B72" s="391" t="s">
        <v>907</v>
      </c>
      <c r="C72" s="390" t="s">
        <v>908</v>
      </c>
      <c r="D72" s="392">
        <v>41328304</v>
      </c>
      <c r="E72" s="392">
        <v>34641302</v>
      </c>
      <c r="F72" s="392">
        <v>6687002</v>
      </c>
      <c r="G72" s="393">
        <v>0</v>
      </c>
      <c r="H72" s="392">
        <v>6687002</v>
      </c>
      <c r="I72" s="393">
        <v>0</v>
      </c>
      <c r="J72" s="393">
        <v>0</v>
      </c>
      <c r="K72" s="393">
        <v>0</v>
      </c>
    </row>
    <row r="73" spans="2:11">
      <c r="B73" s="391" t="s">
        <v>2399</v>
      </c>
      <c r="C73" s="390" t="s">
        <v>2400</v>
      </c>
      <c r="D73" s="392">
        <v>4494631</v>
      </c>
      <c r="E73" s="392">
        <v>4494631</v>
      </c>
      <c r="F73" s="393">
        <v>0</v>
      </c>
      <c r="G73" s="393">
        <v>0</v>
      </c>
      <c r="H73" s="393">
        <v>0</v>
      </c>
      <c r="I73" s="393">
        <v>0</v>
      </c>
      <c r="J73" s="393">
        <v>0</v>
      </c>
      <c r="K73" s="393">
        <v>0</v>
      </c>
    </row>
    <row r="74" spans="2:11" ht="12.75" customHeight="1">
      <c r="B74" s="391" t="s">
        <v>911</v>
      </c>
      <c r="C74" s="390" t="s">
        <v>912</v>
      </c>
      <c r="D74" s="392">
        <v>360467362</v>
      </c>
      <c r="E74" s="393">
        <v>0</v>
      </c>
      <c r="F74" s="392">
        <v>360467362</v>
      </c>
      <c r="G74" s="393">
        <v>0</v>
      </c>
      <c r="H74" s="392">
        <v>360467362</v>
      </c>
      <c r="I74" s="393">
        <v>0</v>
      </c>
      <c r="J74" s="393">
        <v>0</v>
      </c>
      <c r="K74" s="393">
        <v>0</v>
      </c>
    </row>
    <row r="75" spans="2:11" ht="12.75" customHeight="1">
      <c r="B75" s="391" t="s">
        <v>913</v>
      </c>
      <c r="C75" s="390" t="s">
        <v>914</v>
      </c>
      <c r="D75" s="393">
        <v>340</v>
      </c>
      <c r="E75" s="393">
        <v>340</v>
      </c>
      <c r="F75" s="393">
        <v>0</v>
      </c>
      <c r="G75" s="393">
        <v>0</v>
      </c>
      <c r="H75" s="393">
        <v>0</v>
      </c>
      <c r="I75" s="393">
        <v>0</v>
      </c>
      <c r="J75" s="393">
        <v>0</v>
      </c>
      <c r="K75" s="393">
        <v>0</v>
      </c>
    </row>
    <row r="76" spans="2:11" ht="12.75" customHeight="1">
      <c r="B76" s="391" t="s">
        <v>915</v>
      </c>
      <c r="C76" s="390" t="s">
        <v>916</v>
      </c>
      <c r="D76" s="393">
        <v>129</v>
      </c>
      <c r="E76" s="393">
        <v>129</v>
      </c>
      <c r="F76" s="393">
        <v>0</v>
      </c>
      <c r="G76" s="393">
        <v>0</v>
      </c>
      <c r="H76" s="393">
        <v>0</v>
      </c>
      <c r="I76" s="393">
        <v>0</v>
      </c>
      <c r="J76" s="393">
        <v>0</v>
      </c>
      <c r="K76" s="393">
        <v>0</v>
      </c>
    </row>
    <row r="77" spans="2:11" ht="12.75" customHeight="1">
      <c r="B77" s="391" t="s">
        <v>917</v>
      </c>
      <c r="C77" s="390" t="s">
        <v>918</v>
      </c>
      <c r="D77" s="393">
        <v>78</v>
      </c>
      <c r="E77" s="393">
        <v>78</v>
      </c>
      <c r="F77" s="393">
        <v>0</v>
      </c>
      <c r="G77" s="393">
        <v>0</v>
      </c>
      <c r="H77" s="393">
        <v>0</v>
      </c>
      <c r="I77" s="393">
        <v>0</v>
      </c>
      <c r="J77" s="393">
        <v>0</v>
      </c>
      <c r="K77" s="393">
        <v>0</v>
      </c>
    </row>
    <row r="78" spans="2:11" ht="12.75" customHeight="1">
      <c r="B78" s="391" t="s">
        <v>2401</v>
      </c>
      <c r="C78" s="390" t="s">
        <v>2402</v>
      </c>
      <c r="D78" s="392">
        <v>358150254</v>
      </c>
      <c r="E78" s="393">
        <v>0</v>
      </c>
      <c r="F78" s="392">
        <v>358150254</v>
      </c>
      <c r="G78" s="393">
        <v>0</v>
      </c>
      <c r="H78" s="392">
        <v>358150254</v>
      </c>
      <c r="I78" s="393">
        <v>0</v>
      </c>
      <c r="J78" s="393">
        <v>0</v>
      </c>
      <c r="K78" s="393">
        <v>0</v>
      </c>
    </row>
    <row r="79" spans="2:11">
      <c r="B79" s="391" t="s">
        <v>919</v>
      </c>
      <c r="C79" s="390" t="s">
        <v>920</v>
      </c>
      <c r="D79" s="392">
        <v>219028645</v>
      </c>
      <c r="E79" s="392">
        <v>219028645</v>
      </c>
      <c r="F79" s="393">
        <v>0</v>
      </c>
      <c r="G79" s="393">
        <v>0</v>
      </c>
      <c r="H79" s="393">
        <v>0</v>
      </c>
      <c r="I79" s="393">
        <v>0</v>
      </c>
      <c r="J79" s="393">
        <v>0</v>
      </c>
      <c r="K79" s="393">
        <v>0</v>
      </c>
    </row>
    <row r="80" spans="2:11">
      <c r="B80" s="391" t="s">
        <v>921</v>
      </c>
      <c r="C80" s="390" t="s">
        <v>922</v>
      </c>
      <c r="D80" s="392">
        <v>32140841</v>
      </c>
      <c r="E80" s="392">
        <v>27136165</v>
      </c>
      <c r="F80" s="392">
        <v>5004676</v>
      </c>
      <c r="G80" s="393">
        <v>0</v>
      </c>
      <c r="H80" s="392">
        <v>5004676</v>
      </c>
      <c r="I80" s="393">
        <v>0</v>
      </c>
      <c r="J80" s="393">
        <v>0</v>
      </c>
      <c r="K80" s="393">
        <v>0</v>
      </c>
    </row>
    <row r="81" spans="2:11" ht="12.75" customHeight="1">
      <c r="B81" s="391" t="s">
        <v>2403</v>
      </c>
      <c r="C81" s="390" t="s">
        <v>592</v>
      </c>
      <c r="D81" s="392">
        <v>2889600</v>
      </c>
      <c r="E81" s="393">
        <v>0</v>
      </c>
      <c r="F81" s="392">
        <v>2889600</v>
      </c>
      <c r="G81" s="393">
        <v>0</v>
      </c>
      <c r="H81" s="392">
        <v>2889600</v>
      </c>
      <c r="I81" s="393">
        <v>0</v>
      </c>
      <c r="J81" s="393">
        <v>0</v>
      </c>
      <c r="K81" s="393">
        <v>0</v>
      </c>
    </row>
    <row r="82" spans="2:11">
      <c r="B82" s="391" t="s">
        <v>292</v>
      </c>
      <c r="C82" s="390" t="s">
        <v>937</v>
      </c>
      <c r="D82" s="392">
        <v>1405143814</v>
      </c>
      <c r="E82" s="392">
        <v>1314386836</v>
      </c>
      <c r="F82" s="392">
        <v>90756978</v>
      </c>
      <c r="G82" s="393">
        <v>0</v>
      </c>
      <c r="H82" s="392">
        <v>90756978</v>
      </c>
      <c r="I82" s="393">
        <v>0</v>
      </c>
      <c r="J82" s="393">
        <v>0</v>
      </c>
      <c r="K82" s="393">
        <v>0</v>
      </c>
    </row>
    <row r="83" spans="2:11">
      <c r="B83" s="391" t="s">
        <v>304</v>
      </c>
      <c r="C83" s="390" t="s">
        <v>938</v>
      </c>
      <c r="D83" s="392">
        <v>539487487</v>
      </c>
      <c r="E83" s="392">
        <v>310942951</v>
      </c>
      <c r="F83" s="392">
        <v>228544536</v>
      </c>
      <c r="G83" s="393">
        <v>0</v>
      </c>
      <c r="H83" s="392">
        <v>228544536</v>
      </c>
      <c r="I83" s="393">
        <v>0</v>
      </c>
      <c r="J83" s="393">
        <v>0</v>
      </c>
      <c r="K83" s="393">
        <v>0</v>
      </c>
    </row>
    <row r="84" spans="2:11" ht="12.75" customHeight="1">
      <c r="D84"/>
      <c r="E84"/>
      <c r="F84"/>
      <c r="G84"/>
    </row>
    <row r="85" spans="2:11">
      <c r="B85" s="394"/>
      <c r="D85"/>
      <c r="E85"/>
      <c r="F85"/>
      <c r="G85"/>
    </row>
    <row r="86" spans="2:11" ht="12.75" customHeight="1">
      <c r="D86"/>
      <c r="E86"/>
      <c r="F86"/>
      <c r="G86"/>
    </row>
    <row r="87" spans="2:11">
      <c r="D87"/>
      <c r="E87"/>
      <c r="F87"/>
      <c r="G87"/>
    </row>
    <row r="88" spans="2:11" ht="12.75" customHeight="1">
      <c r="B88" s="399" t="s">
        <v>1295</v>
      </c>
      <c r="C88" s="400"/>
      <c r="D88" s="400"/>
      <c r="E88" s="400"/>
      <c r="F88" s="400"/>
      <c r="G88" s="400"/>
      <c r="H88" s="400"/>
      <c r="I88" s="400"/>
      <c r="J88" s="400"/>
      <c r="K88" s="401"/>
    </row>
    <row r="89" spans="2:11" ht="13.2" customHeight="1">
      <c r="B89" s="399" t="s">
        <v>2376</v>
      </c>
      <c r="C89" s="400"/>
      <c r="D89" s="400"/>
      <c r="E89" s="400"/>
      <c r="F89" s="400"/>
      <c r="G89" s="400"/>
      <c r="H89" s="400"/>
      <c r="I89" s="400"/>
      <c r="J89" s="400"/>
      <c r="K89" s="401"/>
    </row>
    <row r="90" spans="2:11" ht="12.75" customHeight="1">
      <c r="B90" s="390" t="s">
        <v>512</v>
      </c>
      <c r="C90" s="390" t="s">
        <v>249</v>
      </c>
      <c r="D90" s="390" t="s">
        <v>2244</v>
      </c>
      <c r="E90" s="390" t="s">
        <v>2245</v>
      </c>
      <c r="F90" s="390" t="s">
        <v>2246</v>
      </c>
      <c r="G90" s="390" t="s">
        <v>2247</v>
      </c>
      <c r="H90" s="390" t="s">
        <v>810</v>
      </c>
      <c r="I90" s="390" t="s">
        <v>1293</v>
      </c>
      <c r="J90" s="390" t="s">
        <v>1294</v>
      </c>
      <c r="K90" s="390" t="s">
        <v>1297</v>
      </c>
    </row>
    <row r="91" spans="2:11" ht="12.75" customHeight="1">
      <c r="B91" s="391" t="s">
        <v>1298</v>
      </c>
      <c r="C91" s="390" t="s">
        <v>1299</v>
      </c>
      <c r="D91" s="393">
        <v>0</v>
      </c>
      <c r="E91" s="393">
        <v>0</v>
      </c>
      <c r="F91" s="393">
        <v>0</v>
      </c>
      <c r="G91" s="393">
        <v>0</v>
      </c>
      <c r="H91" s="393">
        <v>0</v>
      </c>
      <c r="I91" s="393">
        <v>0</v>
      </c>
      <c r="J91" s="393">
        <v>0</v>
      </c>
      <c r="K91" s="393">
        <v>0</v>
      </c>
    </row>
    <row r="92" spans="2:11" ht="12.75" customHeight="1">
      <c r="B92" s="391" t="s">
        <v>306</v>
      </c>
      <c r="C92" s="390" t="s">
        <v>1300</v>
      </c>
      <c r="D92" s="392">
        <v>13900648</v>
      </c>
      <c r="E92" s="392">
        <v>13900648</v>
      </c>
      <c r="F92" s="393">
        <v>0</v>
      </c>
      <c r="G92" s="393">
        <v>0</v>
      </c>
      <c r="H92" s="393">
        <v>0</v>
      </c>
      <c r="I92" s="393">
        <v>0</v>
      </c>
      <c r="J92" s="393">
        <v>0</v>
      </c>
      <c r="K92" s="393">
        <v>0</v>
      </c>
    </row>
    <row r="93" spans="2:11" ht="12.75" customHeight="1">
      <c r="B93" s="391" t="s">
        <v>1301</v>
      </c>
      <c r="C93" s="390" t="s">
        <v>1302</v>
      </c>
      <c r="D93" s="392">
        <v>601298</v>
      </c>
      <c r="E93" s="393">
        <v>0</v>
      </c>
      <c r="F93" s="392">
        <v>601298</v>
      </c>
      <c r="G93" s="393">
        <v>0</v>
      </c>
      <c r="H93" s="392">
        <v>601298</v>
      </c>
      <c r="I93" s="393">
        <v>0</v>
      </c>
      <c r="J93" s="393">
        <v>0</v>
      </c>
      <c r="K93" s="393">
        <v>0</v>
      </c>
    </row>
    <row r="94" spans="2:11" ht="12.75" customHeight="1">
      <c r="B94" s="391" t="s">
        <v>940</v>
      </c>
      <c r="C94" s="390" t="s">
        <v>941</v>
      </c>
      <c r="D94" s="392">
        <v>12315226</v>
      </c>
      <c r="E94" s="392">
        <v>9885679</v>
      </c>
      <c r="F94" s="392">
        <v>2429547</v>
      </c>
      <c r="G94" s="393">
        <v>0</v>
      </c>
      <c r="H94" s="398">
        <v>2429547</v>
      </c>
      <c r="I94" s="393">
        <v>0</v>
      </c>
      <c r="J94" s="393">
        <v>0</v>
      </c>
      <c r="K94" s="393">
        <v>0</v>
      </c>
    </row>
    <row r="95" spans="2:11" ht="12.75" customHeight="1">
      <c r="B95" s="391" t="s">
        <v>313</v>
      </c>
      <c r="C95" s="390" t="s">
        <v>942</v>
      </c>
      <c r="D95" s="392">
        <v>1124535559</v>
      </c>
      <c r="E95" s="393">
        <v>0</v>
      </c>
      <c r="F95" s="392">
        <v>1124535559</v>
      </c>
      <c r="G95" s="393">
        <v>0</v>
      </c>
      <c r="H95" s="392">
        <v>1124535559</v>
      </c>
      <c r="I95" s="393">
        <v>0</v>
      </c>
      <c r="J95" s="393">
        <v>0</v>
      </c>
      <c r="K95" s="393">
        <v>0</v>
      </c>
    </row>
    <row r="96" spans="2:11" ht="12.75" customHeight="1">
      <c r="B96" s="391" t="s">
        <v>317</v>
      </c>
      <c r="C96" s="390" t="s">
        <v>944</v>
      </c>
      <c r="D96" s="392">
        <v>628299011</v>
      </c>
      <c r="E96" s="393">
        <v>0</v>
      </c>
      <c r="F96" s="392">
        <v>628299011</v>
      </c>
      <c r="G96" s="393">
        <v>0</v>
      </c>
      <c r="H96" s="392">
        <v>628299011</v>
      </c>
      <c r="I96" s="393">
        <v>0</v>
      </c>
      <c r="J96" s="393">
        <v>0</v>
      </c>
      <c r="K96" s="393">
        <v>0</v>
      </c>
    </row>
    <row r="97" spans="2:11" ht="12.75" customHeight="1">
      <c r="B97" s="391" t="s">
        <v>319</v>
      </c>
      <c r="C97" s="390" t="s">
        <v>945</v>
      </c>
      <c r="D97" s="392">
        <v>42450012</v>
      </c>
      <c r="E97" s="393">
        <v>0</v>
      </c>
      <c r="F97" s="392">
        <v>42450012</v>
      </c>
      <c r="G97" s="393">
        <v>0</v>
      </c>
      <c r="H97" s="392">
        <v>42450012</v>
      </c>
      <c r="I97" s="393">
        <v>0</v>
      </c>
      <c r="J97" s="393">
        <v>0</v>
      </c>
      <c r="K97" s="393">
        <v>0</v>
      </c>
    </row>
    <row r="98" spans="2:11" ht="12.75" customHeight="1">
      <c r="B98" s="391" t="s">
        <v>946</v>
      </c>
      <c r="C98" s="390" t="s">
        <v>947</v>
      </c>
      <c r="D98" s="392">
        <v>24698401</v>
      </c>
      <c r="E98" s="393">
        <v>0</v>
      </c>
      <c r="F98" s="392">
        <v>24698401</v>
      </c>
      <c r="G98" s="393">
        <v>0</v>
      </c>
      <c r="H98" s="392">
        <v>24698401</v>
      </c>
      <c r="I98" s="393">
        <v>0</v>
      </c>
      <c r="J98" s="393">
        <v>0</v>
      </c>
      <c r="K98" s="393">
        <v>0</v>
      </c>
    </row>
    <row r="99" spans="2:11" ht="12.75" customHeight="1">
      <c r="B99" s="391" t="s">
        <v>948</v>
      </c>
      <c r="C99" s="390" t="s">
        <v>949</v>
      </c>
      <c r="D99" s="392">
        <v>40895370</v>
      </c>
      <c r="E99" s="393">
        <v>0</v>
      </c>
      <c r="F99" s="392">
        <v>40895370</v>
      </c>
      <c r="G99" s="393">
        <v>0</v>
      </c>
      <c r="H99" s="392">
        <v>40895370</v>
      </c>
      <c r="I99" s="393">
        <v>0</v>
      </c>
      <c r="J99" s="393">
        <v>0</v>
      </c>
      <c r="K99" s="393">
        <v>0</v>
      </c>
    </row>
    <row r="100" spans="2:11" ht="12.75" customHeight="1">
      <c r="B100" s="391" t="s">
        <v>950</v>
      </c>
      <c r="C100" s="390" t="s">
        <v>951</v>
      </c>
      <c r="D100" s="392">
        <v>202255122</v>
      </c>
      <c r="E100" s="393">
        <v>0</v>
      </c>
      <c r="F100" s="392">
        <v>202255122</v>
      </c>
      <c r="G100" s="393">
        <v>0</v>
      </c>
      <c r="H100" s="392">
        <v>202255122</v>
      </c>
      <c r="I100" s="393">
        <v>0</v>
      </c>
      <c r="J100" s="393">
        <v>0</v>
      </c>
      <c r="K100" s="393">
        <v>0</v>
      </c>
    </row>
    <row r="101" spans="2:11" ht="12.75" customHeight="1">
      <c r="B101" s="391" t="s">
        <v>952</v>
      </c>
      <c r="C101" s="390" t="s">
        <v>953</v>
      </c>
      <c r="D101" s="392">
        <v>19262536</v>
      </c>
      <c r="E101" s="393">
        <v>0</v>
      </c>
      <c r="F101" s="392">
        <v>19262536</v>
      </c>
      <c r="G101" s="393">
        <v>0</v>
      </c>
      <c r="H101" s="392">
        <v>19262536</v>
      </c>
      <c r="I101" s="393">
        <v>0</v>
      </c>
      <c r="J101" s="393">
        <v>0</v>
      </c>
      <c r="K101" s="393">
        <v>0</v>
      </c>
    </row>
    <row r="102" spans="2:11" ht="12.75" customHeight="1">
      <c r="B102" s="391" t="s">
        <v>954</v>
      </c>
      <c r="C102" s="390" t="s">
        <v>955</v>
      </c>
      <c r="D102" s="392">
        <v>6238670</v>
      </c>
      <c r="E102" s="393">
        <v>0</v>
      </c>
      <c r="F102" s="392">
        <v>6238670</v>
      </c>
      <c r="G102" s="393">
        <v>0</v>
      </c>
      <c r="H102" s="392">
        <v>6238670</v>
      </c>
      <c r="I102" s="393">
        <v>0</v>
      </c>
      <c r="J102" s="393">
        <v>0</v>
      </c>
      <c r="K102" s="393">
        <v>0</v>
      </c>
    </row>
    <row r="103" spans="2:11" ht="12.75" customHeight="1">
      <c r="B103" s="391" t="s">
        <v>956</v>
      </c>
      <c r="C103" s="390" t="s">
        <v>957</v>
      </c>
      <c r="D103" s="392">
        <v>89662506</v>
      </c>
      <c r="E103" s="393">
        <v>0</v>
      </c>
      <c r="F103" s="392">
        <v>89662506</v>
      </c>
      <c r="G103" s="393">
        <v>0</v>
      </c>
      <c r="H103" s="392">
        <v>89662506</v>
      </c>
      <c r="I103" s="393">
        <v>0</v>
      </c>
      <c r="J103" s="393">
        <v>0</v>
      </c>
      <c r="K103" s="393">
        <v>0</v>
      </c>
    </row>
    <row r="104" spans="2:11" ht="12.75" customHeight="1">
      <c r="B104" s="391" t="s">
        <v>958</v>
      </c>
      <c r="C104" s="390" t="s">
        <v>959</v>
      </c>
      <c r="D104" s="392">
        <v>87143118</v>
      </c>
      <c r="E104" s="393">
        <v>0</v>
      </c>
      <c r="F104" s="392">
        <v>87143118</v>
      </c>
      <c r="G104" s="393">
        <v>0</v>
      </c>
      <c r="H104" s="392">
        <v>87143118</v>
      </c>
      <c r="I104" s="393">
        <v>0</v>
      </c>
      <c r="J104" s="393">
        <v>0</v>
      </c>
      <c r="K104" s="393">
        <v>0</v>
      </c>
    </row>
    <row r="105" spans="2:11" ht="12.75" customHeight="1">
      <c r="B105" s="391" t="s">
        <v>321</v>
      </c>
      <c r="C105" s="390" t="s">
        <v>973</v>
      </c>
      <c r="D105" s="393">
        <v>0</v>
      </c>
      <c r="E105" s="392">
        <v>496603166</v>
      </c>
      <c r="F105" s="393">
        <v>0</v>
      </c>
      <c r="G105" s="392">
        <v>496603166</v>
      </c>
      <c r="H105" s="392">
        <v>-496603166</v>
      </c>
      <c r="I105" s="393">
        <v>0</v>
      </c>
      <c r="J105" s="393">
        <v>0</v>
      </c>
      <c r="K105" s="393">
        <v>0</v>
      </c>
    </row>
    <row r="106" spans="2:11" ht="12.75" customHeight="1">
      <c r="B106" s="391" t="s">
        <v>402</v>
      </c>
      <c r="C106" s="390" t="s">
        <v>345</v>
      </c>
      <c r="D106" s="392">
        <v>109346793</v>
      </c>
      <c r="E106" s="392">
        <v>14486601</v>
      </c>
      <c r="F106" s="392">
        <v>94860192</v>
      </c>
      <c r="G106" s="393">
        <v>0</v>
      </c>
      <c r="H106" s="392">
        <v>94860192</v>
      </c>
      <c r="I106" s="393">
        <v>0</v>
      </c>
      <c r="J106" s="393">
        <v>0</v>
      </c>
      <c r="K106" s="393">
        <v>0</v>
      </c>
    </row>
    <row r="107" spans="2:11" ht="12.75" customHeight="1">
      <c r="B107" s="391" t="s">
        <v>404</v>
      </c>
      <c r="C107" s="390" t="s">
        <v>974</v>
      </c>
      <c r="D107" s="392">
        <v>36526349</v>
      </c>
      <c r="E107" s="392">
        <v>6902784</v>
      </c>
      <c r="F107" s="392">
        <v>29623565</v>
      </c>
      <c r="G107" s="393">
        <v>0</v>
      </c>
      <c r="H107" s="392">
        <v>29623565</v>
      </c>
      <c r="I107" s="393">
        <v>0</v>
      </c>
      <c r="J107" s="393">
        <v>0</v>
      </c>
      <c r="K107" s="393">
        <v>0</v>
      </c>
    </row>
    <row r="108" spans="2:11" ht="12.75" customHeight="1">
      <c r="B108" s="391" t="s">
        <v>979</v>
      </c>
      <c r="C108" s="390" t="s">
        <v>980</v>
      </c>
      <c r="D108" s="392">
        <v>22786820</v>
      </c>
      <c r="E108" s="393">
        <v>0</v>
      </c>
      <c r="F108" s="392">
        <v>22786820</v>
      </c>
      <c r="G108" s="393">
        <v>0</v>
      </c>
      <c r="H108" s="392">
        <v>22786820</v>
      </c>
      <c r="I108" s="393">
        <v>0</v>
      </c>
      <c r="J108" s="393">
        <v>0</v>
      </c>
      <c r="K108" s="393">
        <v>0</v>
      </c>
    </row>
    <row r="109" spans="2:11" ht="12.75" customHeight="1">
      <c r="B109" s="399" t="s">
        <v>150</v>
      </c>
      <c r="C109" s="401"/>
      <c r="D109" s="392">
        <v>52230012268</v>
      </c>
      <c r="E109" s="392">
        <v>40434295772</v>
      </c>
      <c r="F109" s="392">
        <v>12292319662</v>
      </c>
      <c r="G109" s="392">
        <v>496603166</v>
      </c>
      <c r="H109" s="392">
        <v>11795716496</v>
      </c>
      <c r="I109" s="393">
        <v>0</v>
      </c>
      <c r="J109" s="393">
        <v>0</v>
      </c>
      <c r="K109" s="393">
        <v>0</v>
      </c>
    </row>
    <row r="110" spans="2:11" ht="12.75" customHeight="1">
      <c r="B110" s="391" t="s">
        <v>981</v>
      </c>
      <c r="C110" s="390" t="s">
        <v>982</v>
      </c>
      <c r="D110" s="392">
        <v>370701318</v>
      </c>
      <c r="E110" s="392">
        <v>620745209</v>
      </c>
      <c r="F110" s="393">
        <v>0</v>
      </c>
      <c r="G110" s="392">
        <v>250043891</v>
      </c>
      <c r="H110" s="393">
        <v>0</v>
      </c>
      <c r="I110" s="398">
        <v>250043891</v>
      </c>
      <c r="J110" s="393">
        <v>0</v>
      </c>
      <c r="K110" s="393">
        <v>0</v>
      </c>
    </row>
    <row r="111" spans="2:11" ht="12.75" customHeight="1">
      <c r="B111" s="391" t="s">
        <v>350</v>
      </c>
      <c r="C111" s="390" t="s">
        <v>983</v>
      </c>
      <c r="D111" s="392">
        <v>461009382</v>
      </c>
      <c r="E111" s="392">
        <v>1267468565</v>
      </c>
      <c r="F111" s="393">
        <v>0</v>
      </c>
      <c r="G111" s="392">
        <v>806459183</v>
      </c>
      <c r="H111" s="393">
        <v>0</v>
      </c>
      <c r="I111" s="398">
        <v>806459183</v>
      </c>
      <c r="J111" s="393">
        <v>0</v>
      </c>
      <c r="K111" s="393">
        <v>0</v>
      </c>
    </row>
    <row r="112" spans="2:11" ht="12.75" customHeight="1">
      <c r="B112" s="391" t="s">
        <v>354</v>
      </c>
      <c r="C112" s="390" t="s">
        <v>984</v>
      </c>
      <c r="D112" s="392">
        <v>1033617158</v>
      </c>
      <c r="E112" s="392">
        <v>2044391804</v>
      </c>
      <c r="F112" s="393">
        <v>0</v>
      </c>
      <c r="G112" s="392">
        <v>1010774646</v>
      </c>
      <c r="H112" s="393">
        <v>0</v>
      </c>
      <c r="I112" s="398">
        <v>1010774646</v>
      </c>
      <c r="J112" s="393">
        <v>0</v>
      </c>
      <c r="K112" s="393">
        <v>0</v>
      </c>
    </row>
    <row r="113" spans="2:11" ht="12.75" customHeight="1">
      <c r="D113"/>
      <c r="E113"/>
      <c r="F113"/>
      <c r="G113"/>
    </row>
    <row r="114" spans="2:11" ht="12.75" customHeight="1">
      <c r="B114" s="394"/>
      <c r="D114"/>
      <c r="E114"/>
      <c r="F114"/>
      <c r="G114"/>
    </row>
    <row r="115" spans="2:11" ht="12.75" customHeight="1">
      <c r="D115"/>
      <c r="E115"/>
      <c r="F115"/>
      <c r="G115"/>
    </row>
    <row r="116" spans="2:11" ht="12.75" customHeight="1">
      <c r="D116"/>
      <c r="E116"/>
      <c r="F116"/>
      <c r="G116"/>
    </row>
    <row r="117" spans="2:11" ht="12.75" customHeight="1">
      <c r="B117" s="399" t="s">
        <v>1295</v>
      </c>
      <c r="C117" s="400"/>
      <c r="D117" s="400"/>
      <c r="E117" s="400"/>
      <c r="F117" s="400"/>
      <c r="G117" s="400"/>
      <c r="H117" s="400"/>
      <c r="I117" s="400"/>
      <c r="J117" s="400"/>
      <c r="K117" s="401"/>
    </row>
    <row r="118" spans="2:11" ht="12.75" customHeight="1">
      <c r="B118" s="399" t="s">
        <v>2376</v>
      </c>
      <c r="C118" s="400"/>
      <c r="D118" s="400"/>
      <c r="E118" s="400"/>
      <c r="F118" s="400"/>
      <c r="G118" s="400"/>
      <c r="H118" s="400"/>
      <c r="I118" s="400"/>
      <c r="J118" s="400"/>
      <c r="K118" s="401"/>
    </row>
    <row r="119" spans="2:11" ht="12.75" customHeight="1">
      <c r="B119" s="390" t="s">
        <v>512</v>
      </c>
      <c r="C119" s="390" t="s">
        <v>249</v>
      </c>
      <c r="D119" s="390" t="s">
        <v>2244</v>
      </c>
      <c r="E119" s="390" t="s">
        <v>2245</v>
      </c>
      <c r="F119" s="390" t="s">
        <v>2246</v>
      </c>
      <c r="G119" s="390" t="s">
        <v>2247</v>
      </c>
      <c r="H119" s="390" t="s">
        <v>810</v>
      </c>
      <c r="I119" s="390" t="s">
        <v>1293</v>
      </c>
      <c r="J119" s="390" t="s">
        <v>1294</v>
      </c>
      <c r="K119" s="390" t="s">
        <v>1297</v>
      </c>
    </row>
    <row r="120" spans="2:11" ht="12.75" customHeight="1">
      <c r="B120" s="391" t="s">
        <v>2404</v>
      </c>
      <c r="C120" s="390" t="s">
        <v>2405</v>
      </c>
      <c r="D120" s="392">
        <v>10000000</v>
      </c>
      <c r="E120" s="392">
        <v>10000000</v>
      </c>
      <c r="F120" s="393">
        <v>0</v>
      </c>
      <c r="G120" s="393">
        <v>0</v>
      </c>
      <c r="H120" s="393">
        <v>0</v>
      </c>
      <c r="I120" s="393">
        <v>0</v>
      </c>
      <c r="J120" s="393">
        <v>0</v>
      </c>
      <c r="K120" s="393">
        <v>0</v>
      </c>
    </row>
    <row r="121" spans="2:11" ht="12.75" customHeight="1">
      <c r="B121" s="391" t="s">
        <v>2406</v>
      </c>
      <c r="C121" s="390" t="s">
        <v>2407</v>
      </c>
      <c r="D121" s="392">
        <v>318947643</v>
      </c>
      <c r="E121" s="392">
        <v>340426123</v>
      </c>
      <c r="F121" s="393">
        <v>0</v>
      </c>
      <c r="G121" s="392">
        <v>21478480</v>
      </c>
      <c r="H121" s="393">
        <v>0</v>
      </c>
      <c r="I121" s="398">
        <v>21478480</v>
      </c>
      <c r="J121" s="393">
        <v>0</v>
      </c>
      <c r="K121" s="393">
        <v>0</v>
      </c>
    </row>
    <row r="122" spans="2:11" ht="12.75" customHeight="1">
      <c r="B122" s="391" t="s">
        <v>987</v>
      </c>
      <c r="C122" s="390" t="s">
        <v>988</v>
      </c>
      <c r="D122" s="392">
        <v>7051988</v>
      </c>
      <c r="E122" s="392">
        <v>21972300</v>
      </c>
      <c r="F122" s="393">
        <v>0</v>
      </c>
      <c r="G122" s="392">
        <v>14920312</v>
      </c>
      <c r="H122" s="393">
        <v>0</v>
      </c>
      <c r="I122" s="398">
        <v>14920312</v>
      </c>
      <c r="J122" s="393">
        <v>0</v>
      </c>
      <c r="K122" s="393">
        <v>0</v>
      </c>
    </row>
    <row r="123" spans="2:11" ht="12.75" customHeight="1">
      <c r="B123" s="391" t="s">
        <v>989</v>
      </c>
      <c r="C123" s="390" t="s">
        <v>990</v>
      </c>
      <c r="D123" s="392">
        <v>42903826</v>
      </c>
      <c r="E123" s="392">
        <v>516453370</v>
      </c>
      <c r="F123" s="393">
        <v>0</v>
      </c>
      <c r="G123" s="392">
        <v>473549544</v>
      </c>
      <c r="H123" s="393">
        <v>0</v>
      </c>
      <c r="I123" s="398">
        <v>473549544</v>
      </c>
      <c r="J123" s="393">
        <v>0</v>
      </c>
      <c r="K123" s="393">
        <v>0</v>
      </c>
    </row>
    <row r="124" spans="2:11" ht="12.75" customHeight="1">
      <c r="B124" s="391" t="s">
        <v>2408</v>
      </c>
      <c r="C124" s="390" t="s">
        <v>2409</v>
      </c>
      <c r="D124" s="392">
        <v>22510040</v>
      </c>
      <c r="E124" s="392">
        <v>31342503</v>
      </c>
      <c r="F124" s="393">
        <v>0</v>
      </c>
      <c r="G124" s="392">
        <v>8832463</v>
      </c>
      <c r="H124" s="393">
        <v>0</v>
      </c>
      <c r="I124" s="398">
        <v>8832463</v>
      </c>
      <c r="J124" s="393">
        <v>0</v>
      </c>
      <c r="K124" s="393">
        <v>0</v>
      </c>
    </row>
    <row r="125" spans="2:11" ht="12.75" customHeight="1">
      <c r="B125" s="391" t="s">
        <v>991</v>
      </c>
      <c r="C125" s="390" t="s">
        <v>992</v>
      </c>
      <c r="D125" s="393">
        <v>0</v>
      </c>
      <c r="E125" s="392">
        <v>401480000</v>
      </c>
      <c r="F125" s="393">
        <v>0</v>
      </c>
      <c r="G125" s="392">
        <v>401480000</v>
      </c>
      <c r="H125" s="393">
        <v>0</v>
      </c>
      <c r="I125" s="398">
        <v>401480000</v>
      </c>
      <c r="J125" s="393">
        <v>0</v>
      </c>
      <c r="K125" s="393">
        <v>0</v>
      </c>
    </row>
    <row r="126" spans="2:11" ht="12.75" customHeight="1">
      <c r="B126" s="391" t="s">
        <v>366</v>
      </c>
      <c r="C126" s="390" t="s">
        <v>999</v>
      </c>
      <c r="D126" s="392">
        <v>5098688524</v>
      </c>
      <c r="E126" s="392">
        <v>5132708601</v>
      </c>
      <c r="F126" s="393">
        <v>0</v>
      </c>
      <c r="G126" s="392">
        <v>34020077</v>
      </c>
      <c r="H126" s="393">
        <v>0</v>
      </c>
      <c r="I126" s="398">
        <v>34020077</v>
      </c>
      <c r="J126" s="393">
        <v>0</v>
      </c>
      <c r="K126" s="393">
        <v>0</v>
      </c>
    </row>
    <row r="127" spans="2:11" ht="12.75" customHeight="1">
      <c r="B127" s="391" t="s">
        <v>374</v>
      </c>
      <c r="C127" s="390" t="s">
        <v>1000</v>
      </c>
      <c r="D127" s="392">
        <v>85886783</v>
      </c>
      <c r="E127" s="392">
        <v>155886783</v>
      </c>
      <c r="F127" s="393">
        <v>0</v>
      </c>
      <c r="G127" s="392">
        <v>70000000</v>
      </c>
      <c r="H127" s="393">
        <v>0</v>
      </c>
      <c r="I127" s="398">
        <v>70000000</v>
      </c>
      <c r="J127" s="393">
        <v>0</v>
      </c>
      <c r="K127" s="393">
        <v>0</v>
      </c>
    </row>
    <row r="128" spans="2:11" ht="12.75" customHeight="1">
      <c r="B128" s="391" t="s">
        <v>1001</v>
      </c>
      <c r="C128" s="390" t="s">
        <v>1002</v>
      </c>
      <c r="D128" s="392">
        <v>435805922</v>
      </c>
      <c r="E128" s="392">
        <v>583646064</v>
      </c>
      <c r="F128" s="393">
        <v>0</v>
      </c>
      <c r="G128" s="392">
        <v>147840142</v>
      </c>
      <c r="H128" s="393">
        <v>0</v>
      </c>
      <c r="I128" s="398">
        <v>147840142</v>
      </c>
      <c r="J128" s="393">
        <v>0</v>
      </c>
      <c r="K128" s="393">
        <v>0</v>
      </c>
    </row>
    <row r="129" spans="2:11" ht="12.75" customHeight="1">
      <c r="B129" s="391" t="s">
        <v>1003</v>
      </c>
      <c r="C129" s="390" t="s">
        <v>1004</v>
      </c>
      <c r="D129" s="393">
        <v>0</v>
      </c>
      <c r="E129" s="392">
        <v>103495</v>
      </c>
      <c r="F129" s="393">
        <v>0</v>
      </c>
      <c r="G129" s="392">
        <v>103495</v>
      </c>
      <c r="H129" s="393">
        <v>0</v>
      </c>
      <c r="I129" s="398">
        <v>103495</v>
      </c>
      <c r="J129" s="393">
        <v>0</v>
      </c>
      <c r="K129" s="393">
        <v>0</v>
      </c>
    </row>
    <row r="130" spans="2:11" ht="12.75" customHeight="1">
      <c r="B130" s="391" t="s">
        <v>378</v>
      </c>
      <c r="C130" s="390" t="s">
        <v>2410</v>
      </c>
      <c r="D130" s="393">
        <v>0</v>
      </c>
      <c r="E130" s="392">
        <v>45190198</v>
      </c>
      <c r="F130" s="393">
        <v>0</v>
      </c>
      <c r="G130" s="392">
        <v>45190198</v>
      </c>
      <c r="H130" s="393">
        <v>0</v>
      </c>
      <c r="I130" s="398">
        <v>45190198</v>
      </c>
      <c r="J130" s="393">
        <v>0</v>
      </c>
      <c r="K130" s="393">
        <v>0</v>
      </c>
    </row>
    <row r="131" spans="2:11" ht="12.75" customHeight="1">
      <c r="B131" s="391" t="s">
        <v>380</v>
      </c>
      <c r="C131" s="390" t="s">
        <v>2411</v>
      </c>
      <c r="D131" s="392">
        <v>9076843652</v>
      </c>
      <c r="E131" s="392">
        <v>10418041850</v>
      </c>
      <c r="F131" s="393">
        <v>0</v>
      </c>
      <c r="G131" s="392">
        <v>1341198198</v>
      </c>
      <c r="H131" s="393">
        <v>0</v>
      </c>
      <c r="I131" s="398">
        <v>1341198198</v>
      </c>
      <c r="J131" s="393">
        <v>0</v>
      </c>
      <c r="K131" s="393">
        <v>0</v>
      </c>
    </row>
    <row r="132" spans="2:11" ht="12.75" customHeight="1">
      <c r="B132" s="391" t="s">
        <v>384</v>
      </c>
      <c r="C132" s="390" t="s">
        <v>1008</v>
      </c>
      <c r="D132" s="392">
        <v>420070</v>
      </c>
      <c r="E132" s="392">
        <v>13979049</v>
      </c>
      <c r="F132" s="393">
        <v>0</v>
      </c>
      <c r="G132" s="392">
        <v>13558979</v>
      </c>
      <c r="H132" s="393">
        <v>0</v>
      </c>
      <c r="I132" s="398">
        <v>13558979</v>
      </c>
      <c r="J132" s="393">
        <v>0</v>
      </c>
      <c r="K132" s="393">
        <v>0</v>
      </c>
    </row>
    <row r="133" spans="2:11" ht="12.75" customHeight="1">
      <c r="B133" s="391" t="s">
        <v>382</v>
      </c>
      <c r="C133" s="390" t="s">
        <v>2412</v>
      </c>
      <c r="D133" s="392">
        <v>173285</v>
      </c>
      <c r="E133" s="392">
        <v>173285</v>
      </c>
      <c r="F133" s="393">
        <v>0</v>
      </c>
      <c r="G133" s="393">
        <v>0</v>
      </c>
      <c r="H133" s="393">
        <v>0</v>
      </c>
      <c r="I133" s="393">
        <v>0</v>
      </c>
      <c r="J133" s="393">
        <v>0</v>
      </c>
      <c r="K133" s="393">
        <v>0</v>
      </c>
    </row>
    <row r="134" spans="2:11" ht="12.75" customHeight="1">
      <c r="B134" s="391" t="s">
        <v>1009</v>
      </c>
      <c r="C134" s="390" t="s">
        <v>379</v>
      </c>
      <c r="D134" s="393">
        <v>0</v>
      </c>
      <c r="E134" s="392">
        <v>1097504</v>
      </c>
      <c r="F134" s="393">
        <v>0</v>
      </c>
      <c r="G134" s="392">
        <v>1097504</v>
      </c>
      <c r="H134" s="393">
        <v>0</v>
      </c>
      <c r="I134" s="398">
        <v>1097504</v>
      </c>
      <c r="J134" s="393">
        <v>0</v>
      </c>
      <c r="K134" s="393">
        <v>0</v>
      </c>
    </row>
    <row r="135" spans="2:11" ht="12.75" customHeight="1">
      <c r="B135" s="391" t="s">
        <v>1019</v>
      </c>
      <c r="C135" s="390" t="s">
        <v>367</v>
      </c>
      <c r="D135" s="392">
        <v>819985975</v>
      </c>
      <c r="E135" s="392">
        <v>820853919</v>
      </c>
      <c r="F135" s="393">
        <v>0</v>
      </c>
      <c r="G135" s="392">
        <v>867944</v>
      </c>
      <c r="H135" s="393">
        <v>0</v>
      </c>
      <c r="I135" s="398">
        <v>867944</v>
      </c>
      <c r="J135" s="393">
        <v>0</v>
      </c>
      <c r="K135" s="393">
        <v>0</v>
      </c>
    </row>
    <row r="136" spans="2:11" ht="12.75" customHeight="1">
      <c r="B136" s="391" t="s">
        <v>2413</v>
      </c>
      <c r="C136" s="390" t="s">
        <v>371</v>
      </c>
      <c r="D136" s="392">
        <v>78669580</v>
      </c>
      <c r="E136" s="392">
        <v>85698580</v>
      </c>
      <c r="F136" s="393">
        <v>0</v>
      </c>
      <c r="G136" s="392">
        <v>7029000</v>
      </c>
      <c r="H136" s="393">
        <v>0</v>
      </c>
      <c r="I136" s="398">
        <v>7029000</v>
      </c>
      <c r="J136" s="393">
        <v>0</v>
      </c>
      <c r="K136" s="393">
        <v>0</v>
      </c>
    </row>
    <row r="137" spans="2:11" ht="12.75" customHeight="1">
      <c r="B137" s="391" t="s">
        <v>1020</v>
      </c>
      <c r="C137" s="390" t="s">
        <v>1021</v>
      </c>
      <c r="D137" s="392">
        <v>345855214</v>
      </c>
      <c r="E137" s="392">
        <v>345855214</v>
      </c>
      <c r="F137" s="393">
        <v>0</v>
      </c>
      <c r="G137" s="393">
        <v>0</v>
      </c>
      <c r="H137" s="393">
        <v>0</v>
      </c>
      <c r="I137" s="405">
        <v>0</v>
      </c>
      <c r="J137" s="393">
        <v>0</v>
      </c>
      <c r="K137" s="393">
        <v>0</v>
      </c>
    </row>
    <row r="138" spans="2:11" ht="12.75" customHeight="1">
      <c r="B138" s="391" t="s">
        <v>1024</v>
      </c>
      <c r="C138" s="390" t="s">
        <v>371</v>
      </c>
      <c r="D138" s="393">
        <v>0</v>
      </c>
      <c r="E138" s="392">
        <v>70000</v>
      </c>
      <c r="F138" s="393">
        <v>0</v>
      </c>
      <c r="G138" s="392">
        <v>70000</v>
      </c>
      <c r="H138" s="393">
        <v>0</v>
      </c>
      <c r="I138" s="398">
        <v>70000</v>
      </c>
      <c r="J138" s="393">
        <v>0</v>
      </c>
      <c r="K138" s="393">
        <v>0</v>
      </c>
    </row>
    <row r="139" spans="2:11" ht="12.75" customHeight="1">
      <c r="B139" s="391" t="s">
        <v>1025</v>
      </c>
      <c r="C139" s="390" t="s">
        <v>1026</v>
      </c>
      <c r="D139" s="392">
        <v>4840612426</v>
      </c>
      <c r="E139" s="392">
        <v>4841352708</v>
      </c>
      <c r="F139" s="393">
        <v>0</v>
      </c>
      <c r="G139" s="392">
        <v>740282</v>
      </c>
      <c r="H139" s="393">
        <v>0</v>
      </c>
      <c r="I139" s="398">
        <v>740282</v>
      </c>
      <c r="J139" s="393">
        <v>0</v>
      </c>
      <c r="K139" s="393">
        <v>0</v>
      </c>
    </row>
    <row r="140" spans="2:11" ht="12.75" customHeight="1">
      <c r="B140" s="391" t="s">
        <v>1027</v>
      </c>
      <c r="C140" s="390" t="s">
        <v>1028</v>
      </c>
      <c r="D140" s="392">
        <v>1388270909</v>
      </c>
      <c r="E140" s="392">
        <v>1388270909</v>
      </c>
      <c r="F140" s="393">
        <v>0</v>
      </c>
      <c r="G140" s="393">
        <v>0</v>
      </c>
      <c r="H140" s="393">
        <v>0</v>
      </c>
      <c r="I140" s="393">
        <v>0</v>
      </c>
      <c r="J140" s="393">
        <v>0</v>
      </c>
      <c r="K140" s="393">
        <v>0</v>
      </c>
    </row>
    <row r="141" spans="2:11" ht="12.75" customHeight="1">
      <c r="B141" s="391" t="s">
        <v>1029</v>
      </c>
      <c r="C141" s="390" t="s">
        <v>1030</v>
      </c>
      <c r="D141" s="392">
        <v>19267979</v>
      </c>
      <c r="E141" s="392">
        <v>19267979</v>
      </c>
      <c r="F141" s="393">
        <v>0</v>
      </c>
      <c r="G141" s="393">
        <v>0</v>
      </c>
      <c r="H141" s="393">
        <v>0</v>
      </c>
      <c r="I141" s="393">
        <v>0</v>
      </c>
      <c r="J141" s="393">
        <v>0</v>
      </c>
      <c r="K141" s="393">
        <v>0</v>
      </c>
    </row>
    <row r="142" spans="2:11" ht="12.75" customHeight="1">
      <c r="D142"/>
      <c r="E142"/>
      <c r="F142"/>
      <c r="G142"/>
    </row>
    <row r="143" spans="2:11" ht="12.75" customHeight="1">
      <c r="B143" s="394"/>
      <c r="D143"/>
      <c r="E143"/>
      <c r="F143"/>
      <c r="G143"/>
    </row>
    <row r="144" spans="2:11" ht="12.75" customHeight="1">
      <c r="D144"/>
      <c r="E144"/>
      <c r="F144"/>
      <c r="G144"/>
    </row>
    <row r="145" spans="2:11" ht="12.75" customHeight="1">
      <c r="D145"/>
      <c r="E145"/>
      <c r="F145"/>
      <c r="G145"/>
    </row>
    <row r="146" spans="2:11" ht="12.75" customHeight="1">
      <c r="B146" s="399" t="s">
        <v>1295</v>
      </c>
      <c r="C146" s="400"/>
      <c r="D146" s="400"/>
      <c r="E146" s="400"/>
      <c r="F146" s="400"/>
      <c r="G146" s="400"/>
      <c r="H146" s="400"/>
      <c r="I146" s="400"/>
      <c r="J146" s="400"/>
      <c r="K146" s="401"/>
    </row>
    <row r="147" spans="2:11" ht="12.75" customHeight="1">
      <c r="B147" s="399" t="s">
        <v>2376</v>
      </c>
      <c r="C147" s="400"/>
      <c r="D147" s="400"/>
      <c r="E147" s="400"/>
      <c r="F147" s="400"/>
      <c r="G147" s="400"/>
      <c r="H147" s="400"/>
      <c r="I147" s="400"/>
      <c r="J147" s="400"/>
      <c r="K147" s="401"/>
    </row>
    <row r="148" spans="2:11" ht="12.75" customHeight="1">
      <c r="B148" s="390" t="s">
        <v>512</v>
      </c>
      <c r="C148" s="390" t="s">
        <v>249</v>
      </c>
      <c r="D148" s="390" t="s">
        <v>2244</v>
      </c>
      <c r="E148" s="390" t="s">
        <v>2245</v>
      </c>
      <c r="F148" s="390" t="s">
        <v>2246</v>
      </c>
      <c r="G148" s="390" t="s">
        <v>2247</v>
      </c>
      <c r="H148" s="390" t="s">
        <v>810</v>
      </c>
      <c r="I148" s="390" t="s">
        <v>1293</v>
      </c>
      <c r="J148" s="390" t="s">
        <v>1294</v>
      </c>
      <c r="K148" s="390" t="s">
        <v>1297</v>
      </c>
    </row>
    <row r="149" spans="2:11" ht="12.75" customHeight="1">
      <c r="B149" s="391" t="s">
        <v>1031</v>
      </c>
      <c r="C149" s="390" t="s">
        <v>1032</v>
      </c>
      <c r="D149" s="392">
        <v>8941940</v>
      </c>
      <c r="E149" s="392">
        <v>8941940</v>
      </c>
      <c r="F149" s="393">
        <v>0</v>
      </c>
      <c r="G149" s="393">
        <v>0</v>
      </c>
      <c r="H149" s="393">
        <v>0</v>
      </c>
      <c r="I149" s="393">
        <v>0</v>
      </c>
      <c r="J149" s="393">
        <v>0</v>
      </c>
      <c r="K149" s="393">
        <v>0</v>
      </c>
    </row>
    <row r="150" spans="2:11" ht="12.75" customHeight="1">
      <c r="B150" s="391" t="s">
        <v>1305</v>
      </c>
      <c r="C150" s="390" t="s">
        <v>1306</v>
      </c>
      <c r="D150" s="392">
        <v>14422996</v>
      </c>
      <c r="E150" s="392">
        <v>14422996</v>
      </c>
      <c r="F150" s="393">
        <v>0</v>
      </c>
      <c r="G150" s="393">
        <v>0</v>
      </c>
      <c r="H150" s="393">
        <v>0</v>
      </c>
      <c r="I150" s="393">
        <v>0</v>
      </c>
      <c r="J150" s="393">
        <v>0</v>
      </c>
      <c r="K150" s="393">
        <v>0</v>
      </c>
    </row>
    <row r="151" spans="2:11" ht="12.75" customHeight="1">
      <c r="B151" s="391" t="s">
        <v>1033</v>
      </c>
      <c r="C151" s="390" t="s">
        <v>369</v>
      </c>
      <c r="D151" s="392">
        <v>407641073</v>
      </c>
      <c r="E151" s="392">
        <v>463942746</v>
      </c>
      <c r="F151" s="393">
        <v>0</v>
      </c>
      <c r="G151" s="392">
        <v>56301673</v>
      </c>
      <c r="H151" s="393">
        <v>0</v>
      </c>
      <c r="I151" s="398">
        <v>56301673</v>
      </c>
      <c r="J151" s="393">
        <v>0</v>
      </c>
      <c r="K151" s="393">
        <v>0</v>
      </c>
    </row>
    <row r="152" spans="2:11" ht="12.75" customHeight="1">
      <c r="B152" s="391" t="s">
        <v>1034</v>
      </c>
      <c r="C152" s="390" t="s">
        <v>1035</v>
      </c>
      <c r="D152" s="392">
        <v>286350190</v>
      </c>
      <c r="E152" s="392">
        <v>326821470</v>
      </c>
      <c r="F152" s="393">
        <v>0</v>
      </c>
      <c r="G152" s="392">
        <v>40471280</v>
      </c>
      <c r="H152" s="393">
        <v>0</v>
      </c>
      <c r="I152" s="398">
        <v>40471280</v>
      </c>
      <c r="J152" s="393">
        <v>0</v>
      </c>
      <c r="K152" s="393">
        <v>0</v>
      </c>
    </row>
    <row r="153" spans="2:11" ht="12.75" customHeight="1">
      <c r="B153" s="391" t="s">
        <v>1036</v>
      </c>
      <c r="C153" s="390" t="s">
        <v>1037</v>
      </c>
      <c r="D153" s="392">
        <v>1137000</v>
      </c>
      <c r="E153" s="392">
        <v>1320000</v>
      </c>
      <c r="F153" s="393">
        <v>0</v>
      </c>
      <c r="G153" s="392">
        <v>183000</v>
      </c>
      <c r="H153" s="393">
        <v>0</v>
      </c>
      <c r="I153" s="398">
        <v>183000</v>
      </c>
      <c r="J153" s="393">
        <v>0</v>
      </c>
      <c r="K153" s="393">
        <v>0</v>
      </c>
    </row>
    <row r="154" spans="2:11" ht="12.75" customHeight="1">
      <c r="B154" s="391" t="s">
        <v>1038</v>
      </c>
      <c r="C154" s="390" t="s">
        <v>1039</v>
      </c>
      <c r="D154" s="392">
        <v>4290011</v>
      </c>
      <c r="E154" s="392">
        <v>5306265</v>
      </c>
      <c r="F154" s="393">
        <v>0</v>
      </c>
      <c r="G154" s="392">
        <v>1016254</v>
      </c>
      <c r="H154" s="393">
        <v>0</v>
      </c>
      <c r="I154" s="398">
        <v>1016254</v>
      </c>
      <c r="J154" s="393">
        <v>0</v>
      </c>
      <c r="K154" s="393">
        <v>0</v>
      </c>
    </row>
    <row r="155" spans="2:11" ht="12.75" customHeight="1">
      <c r="B155" s="391" t="s">
        <v>398</v>
      </c>
      <c r="C155" s="390" t="s">
        <v>1040</v>
      </c>
      <c r="D155" s="392">
        <v>4989161</v>
      </c>
      <c r="E155" s="392">
        <v>4989161</v>
      </c>
      <c r="F155" s="393">
        <v>0</v>
      </c>
      <c r="G155" s="393">
        <v>0</v>
      </c>
      <c r="H155" s="393">
        <v>0</v>
      </c>
      <c r="I155" s="393">
        <v>0</v>
      </c>
      <c r="J155" s="393">
        <v>0</v>
      </c>
      <c r="K155" s="393">
        <v>0</v>
      </c>
    </row>
    <row r="156" spans="2:11" ht="12.75" customHeight="1">
      <c r="B156" s="391" t="s">
        <v>2414</v>
      </c>
      <c r="C156" s="390" t="s">
        <v>2415</v>
      </c>
      <c r="D156" s="392">
        <v>10433270</v>
      </c>
      <c r="E156" s="392">
        <v>582741017</v>
      </c>
      <c r="F156" s="393">
        <v>0</v>
      </c>
      <c r="G156" s="392">
        <v>572307747</v>
      </c>
      <c r="H156" s="393">
        <v>0</v>
      </c>
      <c r="I156" s="398">
        <v>572307747</v>
      </c>
      <c r="J156" s="393">
        <v>0</v>
      </c>
      <c r="K156" s="393">
        <v>0</v>
      </c>
    </row>
    <row r="157" spans="2:11" ht="12.75" customHeight="1">
      <c r="B157" s="391" t="s">
        <v>400</v>
      </c>
      <c r="C157" s="390" t="s">
        <v>2416</v>
      </c>
      <c r="D157" s="393">
        <v>0</v>
      </c>
      <c r="E157" s="392">
        <v>112500000</v>
      </c>
      <c r="F157" s="393">
        <v>0</v>
      </c>
      <c r="G157" s="392">
        <v>112500000</v>
      </c>
      <c r="H157" s="393">
        <v>0</v>
      </c>
      <c r="I157" s="398">
        <v>112500000</v>
      </c>
      <c r="J157" s="393">
        <v>0</v>
      </c>
      <c r="K157" s="393">
        <v>0</v>
      </c>
    </row>
    <row r="158" spans="2:11" ht="12.75" customHeight="1">
      <c r="B158" s="391" t="s">
        <v>1041</v>
      </c>
      <c r="C158" s="390" t="s">
        <v>1042</v>
      </c>
      <c r="D158" s="392">
        <v>38081681</v>
      </c>
      <c r="E158" s="392">
        <v>173836931</v>
      </c>
      <c r="F158" s="393">
        <v>0</v>
      </c>
      <c r="G158" s="392">
        <v>135755250</v>
      </c>
      <c r="H158" s="393">
        <v>0</v>
      </c>
      <c r="I158" s="398">
        <v>135755250</v>
      </c>
      <c r="J158" s="393">
        <v>0</v>
      </c>
      <c r="K158" s="393">
        <v>0</v>
      </c>
    </row>
    <row r="159" spans="2:11" ht="12.75" customHeight="1">
      <c r="B159" s="391" t="s">
        <v>1043</v>
      </c>
      <c r="C159" s="390" t="s">
        <v>1044</v>
      </c>
      <c r="D159" s="392">
        <v>42903826</v>
      </c>
      <c r="E159" s="392">
        <v>73549288</v>
      </c>
      <c r="F159" s="393">
        <v>0</v>
      </c>
      <c r="G159" s="392">
        <v>30645462</v>
      </c>
      <c r="H159" s="393">
        <v>0</v>
      </c>
      <c r="I159" s="398">
        <v>30645462</v>
      </c>
      <c r="J159" s="393">
        <v>0</v>
      </c>
      <c r="K159" s="393">
        <v>0</v>
      </c>
    </row>
    <row r="160" spans="2:11" ht="12.75" customHeight="1">
      <c r="B160" s="391" t="s">
        <v>407</v>
      </c>
      <c r="C160" s="390" t="s">
        <v>1047</v>
      </c>
      <c r="D160" s="393">
        <v>0</v>
      </c>
      <c r="E160" s="392">
        <v>12000000</v>
      </c>
      <c r="F160" s="393">
        <v>0</v>
      </c>
      <c r="G160" s="392">
        <v>12000000</v>
      </c>
      <c r="H160" s="393">
        <v>0</v>
      </c>
      <c r="I160" s="398">
        <v>12000000</v>
      </c>
      <c r="J160" s="393">
        <v>0</v>
      </c>
      <c r="K160" s="393">
        <v>0</v>
      </c>
    </row>
    <row r="161" spans="2:11" ht="12.75" customHeight="1">
      <c r="B161" s="391" t="s">
        <v>408</v>
      </c>
      <c r="C161" s="390" t="s">
        <v>1048</v>
      </c>
      <c r="D161" s="393">
        <v>0</v>
      </c>
      <c r="E161" s="392">
        <v>322954459</v>
      </c>
      <c r="F161" s="393">
        <v>0</v>
      </c>
      <c r="G161" s="392">
        <v>322954459</v>
      </c>
      <c r="H161" s="393">
        <v>0</v>
      </c>
      <c r="I161" s="398">
        <v>322954459</v>
      </c>
      <c r="J161" s="393">
        <v>0</v>
      </c>
      <c r="K161" s="393">
        <v>0</v>
      </c>
    </row>
    <row r="162" spans="2:11" ht="12.75" customHeight="1">
      <c r="B162" s="391" t="s">
        <v>410</v>
      </c>
      <c r="C162" s="390" t="s">
        <v>1050</v>
      </c>
      <c r="D162" s="392">
        <v>1178964186</v>
      </c>
      <c r="E162" s="392">
        <v>592153172</v>
      </c>
      <c r="F162" s="392">
        <v>586811014</v>
      </c>
      <c r="G162" s="393">
        <v>0</v>
      </c>
      <c r="H162" s="393">
        <v>0</v>
      </c>
      <c r="I162" s="398">
        <v>-586811014</v>
      </c>
      <c r="J162" s="393">
        <v>0</v>
      </c>
      <c r="K162" s="393">
        <v>0</v>
      </c>
    </row>
    <row r="163" spans="2:11" ht="12.75" customHeight="1">
      <c r="B163" s="391" t="s">
        <v>1051</v>
      </c>
      <c r="C163" s="390" t="s">
        <v>1052</v>
      </c>
      <c r="D163" s="393">
        <v>0</v>
      </c>
      <c r="E163" s="392">
        <v>3568838482</v>
      </c>
      <c r="F163" s="393">
        <v>0</v>
      </c>
      <c r="G163" s="392">
        <v>3568838482</v>
      </c>
      <c r="H163" s="393">
        <v>0</v>
      </c>
      <c r="I163" s="398">
        <v>3568838482</v>
      </c>
      <c r="J163" s="393">
        <v>0</v>
      </c>
      <c r="K163" s="393">
        <v>0</v>
      </c>
    </row>
    <row r="164" spans="2:11" ht="12.75" customHeight="1">
      <c r="B164" s="391" t="s">
        <v>1053</v>
      </c>
      <c r="C164" s="390" t="s">
        <v>411</v>
      </c>
      <c r="D164" s="392">
        <v>1055798757</v>
      </c>
      <c r="E164" s="392">
        <v>1055798757</v>
      </c>
      <c r="F164" s="393">
        <v>0</v>
      </c>
      <c r="G164" s="393">
        <v>0</v>
      </c>
      <c r="H164" s="393">
        <v>0</v>
      </c>
      <c r="I164" s="393">
        <v>0</v>
      </c>
      <c r="J164" s="393">
        <v>0</v>
      </c>
      <c r="K164" s="393">
        <v>0</v>
      </c>
    </row>
    <row r="165" spans="2:11" ht="12.75" customHeight="1">
      <c r="B165" s="399" t="s">
        <v>150</v>
      </c>
      <c r="C165" s="401"/>
      <c r="D165" s="392">
        <v>27511175765</v>
      </c>
      <c r="E165" s="392">
        <v>36426592696</v>
      </c>
      <c r="F165" s="392">
        <v>586811014</v>
      </c>
      <c r="G165" s="392">
        <v>9502227945</v>
      </c>
      <c r="H165" s="393">
        <v>0</v>
      </c>
      <c r="I165" s="392">
        <v>8915416931</v>
      </c>
      <c r="J165" s="393">
        <v>0</v>
      </c>
      <c r="K165" s="393">
        <v>0</v>
      </c>
    </row>
    <row r="166" spans="2:11" ht="12.75" customHeight="1">
      <c r="B166" s="391" t="s">
        <v>1055</v>
      </c>
      <c r="C166" s="390" t="s">
        <v>1049</v>
      </c>
      <c r="D166" s="392">
        <v>391190811</v>
      </c>
      <c r="E166" s="392">
        <v>10358745340</v>
      </c>
      <c r="F166" s="393">
        <v>0</v>
      </c>
      <c r="G166" s="392">
        <v>9967554529</v>
      </c>
      <c r="H166" s="393">
        <v>0</v>
      </c>
      <c r="I166" s="393">
        <v>0</v>
      </c>
      <c r="J166" s="393">
        <v>0</v>
      </c>
      <c r="K166" s="392">
        <v>9967554529</v>
      </c>
    </row>
    <row r="167" spans="2:11" ht="12.75" customHeight="1">
      <c r="B167" s="391" t="s">
        <v>1063</v>
      </c>
      <c r="C167" s="390" t="s">
        <v>1064</v>
      </c>
      <c r="D167" s="393">
        <v>700</v>
      </c>
      <c r="E167" s="392">
        <v>47400000</v>
      </c>
      <c r="F167" s="393">
        <v>0</v>
      </c>
      <c r="G167" s="392">
        <v>47399300</v>
      </c>
      <c r="H167" s="393">
        <v>0</v>
      </c>
      <c r="I167" s="393">
        <v>0</v>
      </c>
      <c r="J167" s="393">
        <v>0</v>
      </c>
      <c r="K167" s="392">
        <v>47399300</v>
      </c>
    </row>
    <row r="168" spans="2:11" ht="12.75" customHeight="1">
      <c r="B168" s="391" t="s">
        <v>1066</v>
      </c>
      <c r="C168" s="390" t="s">
        <v>1067</v>
      </c>
      <c r="D168" s="392">
        <v>7410</v>
      </c>
      <c r="E168" s="392">
        <v>437326</v>
      </c>
      <c r="F168" s="393">
        <v>0</v>
      </c>
      <c r="G168" s="392">
        <v>429916</v>
      </c>
      <c r="H168" s="393">
        <v>0</v>
      </c>
      <c r="I168" s="393">
        <v>0</v>
      </c>
      <c r="J168" s="393">
        <v>0</v>
      </c>
      <c r="K168" s="392">
        <v>429916</v>
      </c>
    </row>
    <row r="169" spans="2:11" ht="12.75" customHeight="1">
      <c r="B169" s="391" t="s">
        <v>2417</v>
      </c>
      <c r="C169" s="390" t="s">
        <v>2418</v>
      </c>
      <c r="D169" s="392">
        <v>214786</v>
      </c>
      <c r="E169" s="392">
        <v>3450455</v>
      </c>
      <c r="F169" s="393">
        <v>0</v>
      </c>
      <c r="G169" s="392">
        <v>3235669</v>
      </c>
      <c r="H169" s="393">
        <v>0</v>
      </c>
      <c r="I169" s="393">
        <v>0</v>
      </c>
      <c r="J169" s="393">
        <v>0</v>
      </c>
      <c r="K169" s="392">
        <v>3235669</v>
      </c>
    </row>
    <row r="170" spans="2:11" ht="12.75" customHeight="1">
      <c r="B170" s="399" t="s">
        <v>150</v>
      </c>
      <c r="C170" s="401"/>
      <c r="D170" s="392">
        <v>391413707</v>
      </c>
      <c r="E170" s="392">
        <v>10410033121</v>
      </c>
      <c r="F170" s="393">
        <v>0</v>
      </c>
      <c r="G170" s="392">
        <v>10018619414</v>
      </c>
      <c r="H170" s="393">
        <v>0</v>
      </c>
      <c r="I170" s="393">
        <v>0</v>
      </c>
      <c r="J170" s="393">
        <v>0</v>
      </c>
      <c r="K170" s="392">
        <v>10018619414</v>
      </c>
    </row>
    <row r="171" spans="2:11" ht="12.75" customHeight="1">
      <c r="B171" s="391" t="s">
        <v>1069</v>
      </c>
      <c r="C171" s="390" t="s">
        <v>1070</v>
      </c>
      <c r="D171" s="392">
        <v>1451889999</v>
      </c>
      <c r="E171" s="393">
        <v>2</v>
      </c>
      <c r="F171" s="392">
        <v>1451889997</v>
      </c>
      <c r="G171" s="393">
        <v>0</v>
      </c>
      <c r="H171" s="393">
        <v>0</v>
      </c>
      <c r="I171" s="393">
        <v>0</v>
      </c>
      <c r="J171" s="398">
        <v>1451889997</v>
      </c>
      <c r="K171" s="393">
        <v>0</v>
      </c>
    </row>
    <row r="172" spans="2:11" ht="12.75" customHeight="1">
      <c r="D172"/>
      <c r="E172"/>
      <c r="F172"/>
      <c r="G172"/>
    </row>
    <row r="173" spans="2:11" ht="12.75" customHeight="1">
      <c r="B173" s="394"/>
      <c r="D173"/>
      <c r="E173"/>
      <c r="F173"/>
      <c r="G173"/>
    </row>
    <row r="174" spans="2:11" ht="12.75" customHeight="1">
      <c r="D174"/>
      <c r="E174"/>
      <c r="F174"/>
      <c r="G174"/>
    </row>
    <row r="175" spans="2:11" ht="12.75" customHeight="1">
      <c r="D175"/>
      <c r="E175"/>
      <c r="F175"/>
      <c r="G175"/>
    </row>
    <row r="176" spans="2:11" ht="12.75" customHeight="1">
      <c r="B176" s="399" t="s">
        <v>1295</v>
      </c>
      <c r="C176" s="400"/>
      <c r="D176" s="400"/>
      <c r="E176" s="400"/>
      <c r="F176" s="400"/>
      <c r="G176" s="400"/>
      <c r="H176" s="400"/>
      <c r="I176" s="400"/>
      <c r="J176" s="400"/>
      <c r="K176" s="401"/>
    </row>
    <row r="177" spans="2:11" ht="12.75" customHeight="1">
      <c r="B177" s="399" t="s">
        <v>2376</v>
      </c>
      <c r="C177" s="400"/>
      <c r="D177" s="400"/>
      <c r="E177" s="400"/>
      <c r="F177" s="400"/>
      <c r="G177" s="400"/>
      <c r="H177" s="400"/>
      <c r="I177" s="400"/>
      <c r="J177" s="400"/>
      <c r="K177" s="401"/>
    </row>
    <row r="178" spans="2:11" ht="12.75" customHeight="1">
      <c r="B178" s="390" t="s">
        <v>512</v>
      </c>
      <c r="C178" s="390" t="s">
        <v>249</v>
      </c>
      <c r="D178" s="390" t="s">
        <v>2244</v>
      </c>
      <c r="E178" s="390" t="s">
        <v>2245</v>
      </c>
      <c r="F178" s="390" t="s">
        <v>2246</v>
      </c>
      <c r="G178" s="390" t="s">
        <v>2247</v>
      </c>
      <c r="H178" s="390" t="s">
        <v>810</v>
      </c>
      <c r="I178" s="390" t="s">
        <v>1293</v>
      </c>
      <c r="J178" s="390" t="s">
        <v>1294</v>
      </c>
      <c r="K178" s="390" t="s">
        <v>1297</v>
      </c>
    </row>
    <row r="179" spans="2:11" ht="12.75" customHeight="1">
      <c r="B179" s="391" t="s">
        <v>2419</v>
      </c>
      <c r="C179" s="390" t="s">
        <v>1088</v>
      </c>
      <c r="D179" s="392">
        <v>1488863262</v>
      </c>
      <c r="E179" s="392">
        <v>773409</v>
      </c>
      <c r="F179" s="392">
        <v>1488089853</v>
      </c>
      <c r="G179" s="393">
        <v>0</v>
      </c>
      <c r="H179" s="393">
        <v>0</v>
      </c>
      <c r="I179" s="393">
        <v>0</v>
      </c>
      <c r="J179" s="398">
        <v>1488089853</v>
      </c>
      <c r="K179" s="393">
        <v>0</v>
      </c>
    </row>
    <row r="180" spans="2:11" ht="12.75" customHeight="1">
      <c r="B180" s="391" t="s">
        <v>1081</v>
      </c>
      <c r="C180" s="390" t="s">
        <v>1082</v>
      </c>
      <c r="D180" s="392">
        <v>15390685</v>
      </c>
      <c r="E180" s="392">
        <v>89151</v>
      </c>
      <c r="F180" s="392">
        <v>15301534</v>
      </c>
      <c r="G180" s="393">
        <v>0</v>
      </c>
      <c r="H180" s="393">
        <v>0</v>
      </c>
      <c r="I180" s="393">
        <v>0</v>
      </c>
      <c r="J180" s="398">
        <v>15301534</v>
      </c>
      <c r="K180" s="393">
        <v>0</v>
      </c>
    </row>
    <row r="181" spans="2:11" ht="12.75" customHeight="1">
      <c r="B181" s="391" t="s">
        <v>1090</v>
      </c>
      <c r="C181" s="390" t="s">
        <v>1091</v>
      </c>
      <c r="D181" s="392">
        <v>1611077823</v>
      </c>
      <c r="E181" s="392">
        <v>1228200</v>
      </c>
      <c r="F181" s="392">
        <v>1609849623</v>
      </c>
      <c r="G181" s="393">
        <v>0</v>
      </c>
      <c r="H181" s="393">
        <v>0</v>
      </c>
      <c r="I181" s="393">
        <v>0</v>
      </c>
      <c r="J181" s="398">
        <v>1609849623</v>
      </c>
      <c r="K181" s="393">
        <v>0</v>
      </c>
    </row>
    <row r="182" spans="2:11" ht="12.75" customHeight="1">
      <c r="B182" s="391" t="s">
        <v>2420</v>
      </c>
      <c r="C182" s="390" t="s">
        <v>2421</v>
      </c>
      <c r="D182" s="392">
        <v>940981</v>
      </c>
      <c r="E182" s="393">
        <v>0</v>
      </c>
      <c r="F182" s="392">
        <v>940981</v>
      </c>
      <c r="G182" s="393">
        <v>0</v>
      </c>
      <c r="H182" s="393">
        <v>0</v>
      </c>
      <c r="I182" s="393">
        <v>0</v>
      </c>
      <c r="J182" s="398">
        <v>940981</v>
      </c>
      <c r="K182" s="393">
        <v>0</v>
      </c>
    </row>
    <row r="183" spans="2:11" ht="12.75" customHeight="1">
      <c r="B183" s="391" t="s">
        <v>1104</v>
      </c>
      <c r="C183" s="390" t="s">
        <v>1105</v>
      </c>
      <c r="D183" s="392">
        <v>589720</v>
      </c>
      <c r="E183" s="393">
        <v>0</v>
      </c>
      <c r="F183" s="392">
        <v>589720</v>
      </c>
      <c r="G183" s="393">
        <v>0</v>
      </c>
      <c r="H183" s="393">
        <v>0</v>
      </c>
      <c r="I183" s="393">
        <v>0</v>
      </c>
      <c r="J183" s="398">
        <v>589720</v>
      </c>
      <c r="K183" s="393">
        <v>0</v>
      </c>
    </row>
    <row r="184" spans="2:11" ht="12.75" customHeight="1">
      <c r="B184" s="391" t="s">
        <v>1107</v>
      </c>
      <c r="C184" s="390" t="s">
        <v>1108</v>
      </c>
      <c r="D184" s="392">
        <v>34635080</v>
      </c>
      <c r="E184" s="392">
        <v>29748589</v>
      </c>
      <c r="F184" s="392">
        <v>4886491</v>
      </c>
      <c r="G184" s="393">
        <v>0</v>
      </c>
      <c r="H184" s="393">
        <v>0</v>
      </c>
      <c r="I184" s="393">
        <v>0</v>
      </c>
      <c r="J184" s="398">
        <v>4886491</v>
      </c>
      <c r="K184" s="393">
        <v>0</v>
      </c>
    </row>
    <row r="185" spans="2:11" ht="12.75" customHeight="1">
      <c r="B185" s="391" t="s">
        <v>2422</v>
      </c>
      <c r="C185" s="390" t="s">
        <v>555</v>
      </c>
      <c r="D185" s="392">
        <v>147134</v>
      </c>
      <c r="E185" s="393">
        <v>0</v>
      </c>
      <c r="F185" s="392">
        <v>147134</v>
      </c>
      <c r="G185" s="393">
        <v>0</v>
      </c>
      <c r="H185" s="393">
        <v>0</v>
      </c>
      <c r="I185" s="393">
        <v>0</v>
      </c>
      <c r="J185" s="398">
        <v>147134</v>
      </c>
      <c r="K185" s="393">
        <v>0</v>
      </c>
    </row>
    <row r="186" spans="2:11" ht="12.75" customHeight="1">
      <c r="B186" s="391" t="s">
        <v>1110</v>
      </c>
      <c r="C186" s="390" t="s">
        <v>1111</v>
      </c>
      <c r="D186" s="392">
        <v>1292469531</v>
      </c>
      <c r="E186" s="392">
        <v>14888093</v>
      </c>
      <c r="F186" s="392">
        <v>1277581438</v>
      </c>
      <c r="G186" s="393">
        <v>0</v>
      </c>
      <c r="H186" s="393">
        <v>0</v>
      </c>
      <c r="I186" s="393">
        <v>0</v>
      </c>
      <c r="J186" s="398">
        <v>1277581438</v>
      </c>
      <c r="K186" s="393">
        <v>0</v>
      </c>
    </row>
    <row r="187" spans="2:11" ht="12.75" customHeight="1">
      <c r="B187" s="391" t="s">
        <v>1113</v>
      </c>
      <c r="C187" s="390" t="s">
        <v>1114</v>
      </c>
      <c r="D187" s="392">
        <v>62881998</v>
      </c>
      <c r="E187" s="393">
        <v>0</v>
      </c>
      <c r="F187" s="392">
        <v>62881998</v>
      </c>
      <c r="G187" s="393">
        <v>0</v>
      </c>
      <c r="H187" s="393">
        <v>0</v>
      </c>
      <c r="I187" s="393">
        <v>0</v>
      </c>
      <c r="J187" s="398">
        <v>62881998</v>
      </c>
      <c r="K187" s="393">
        <v>0</v>
      </c>
    </row>
    <row r="188" spans="2:11" ht="12.75" customHeight="1">
      <c r="B188" s="391" t="s">
        <v>1116</v>
      </c>
      <c r="C188" s="390" t="s">
        <v>1117</v>
      </c>
      <c r="D188" s="392">
        <v>4080350</v>
      </c>
      <c r="E188" s="393">
        <v>0</v>
      </c>
      <c r="F188" s="392">
        <v>4080350</v>
      </c>
      <c r="G188" s="393">
        <v>0</v>
      </c>
      <c r="H188" s="393">
        <v>0</v>
      </c>
      <c r="I188" s="393">
        <v>0</v>
      </c>
      <c r="J188" s="398">
        <v>4080350</v>
      </c>
      <c r="K188" s="393">
        <v>0</v>
      </c>
    </row>
    <row r="189" spans="2:11" ht="12.75" customHeight="1">
      <c r="B189" s="391" t="s">
        <v>1119</v>
      </c>
      <c r="C189" s="390" t="s">
        <v>1120</v>
      </c>
      <c r="D189" s="392">
        <v>734700</v>
      </c>
      <c r="E189" s="392">
        <v>100150</v>
      </c>
      <c r="F189" s="392">
        <v>634550</v>
      </c>
      <c r="G189" s="393">
        <v>0</v>
      </c>
      <c r="H189" s="393">
        <v>0</v>
      </c>
      <c r="I189" s="393">
        <v>0</v>
      </c>
      <c r="J189" s="398">
        <v>634550</v>
      </c>
      <c r="K189" s="393">
        <v>0</v>
      </c>
    </row>
    <row r="190" spans="2:11" ht="12.75" customHeight="1">
      <c r="B190" s="391" t="s">
        <v>1122</v>
      </c>
      <c r="C190" s="390" t="s">
        <v>1123</v>
      </c>
      <c r="D190" s="392">
        <v>61087047</v>
      </c>
      <c r="E190" s="393">
        <v>234</v>
      </c>
      <c r="F190" s="392">
        <v>61086813</v>
      </c>
      <c r="G190" s="393">
        <v>0</v>
      </c>
      <c r="H190" s="393">
        <v>0</v>
      </c>
      <c r="I190" s="393">
        <v>0</v>
      </c>
      <c r="J190" s="398">
        <v>61086813</v>
      </c>
      <c r="K190" s="393">
        <v>0</v>
      </c>
    </row>
    <row r="191" spans="2:11" ht="12.75" customHeight="1">
      <c r="B191" s="391" t="s">
        <v>1125</v>
      </c>
      <c r="C191" s="390" t="s">
        <v>1126</v>
      </c>
      <c r="D191" s="392">
        <v>26669030</v>
      </c>
      <c r="E191" s="393">
        <v>0</v>
      </c>
      <c r="F191" s="392">
        <v>26669030</v>
      </c>
      <c r="G191" s="393">
        <v>0</v>
      </c>
      <c r="H191" s="393">
        <v>0</v>
      </c>
      <c r="I191" s="393">
        <v>0</v>
      </c>
      <c r="J191" s="398">
        <v>26669030</v>
      </c>
      <c r="K191" s="393">
        <v>0</v>
      </c>
    </row>
    <row r="192" spans="2:11" ht="12.75" customHeight="1">
      <c r="B192" s="391" t="s">
        <v>1128</v>
      </c>
      <c r="C192" s="390" t="s">
        <v>1129</v>
      </c>
      <c r="D192" s="392">
        <v>5182020</v>
      </c>
      <c r="E192" s="393">
        <v>0</v>
      </c>
      <c r="F192" s="392">
        <v>5182020</v>
      </c>
      <c r="G192" s="393">
        <v>0</v>
      </c>
      <c r="H192" s="393">
        <v>0</v>
      </c>
      <c r="I192" s="393">
        <v>0</v>
      </c>
      <c r="J192" s="398">
        <v>5182020</v>
      </c>
      <c r="K192" s="393">
        <v>0</v>
      </c>
    </row>
    <row r="193" spans="2:11" ht="12.75" customHeight="1">
      <c r="B193" s="391" t="s">
        <v>1131</v>
      </c>
      <c r="C193" s="390" t="s">
        <v>1132</v>
      </c>
      <c r="D193" s="392">
        <v>4690412</v>
      </c>
      <c r="E193" s="392">
        <v>47500</v>
      </c>
      <c r="F193" s="392">
        <v>4642912</v>
      </c>
      <c r="G193" s="393">
        <v>0</v>
      </c>
      <c r="H193" s="393">
        <v>0</v>
      </c>
      <c r="I193" s="393">
        <v>0</v>
      </c>
      <c r="J193" s="398">
        <v>4642912</v>
      </c>
      <c r="K193" s="393">
        <v>0</v>
      </c>
    </row>
    <row r="194" spans="2:11" ht="15" customHeight="1">
      <c r="B194" s="391" t="s">
        <v>2423</v>
      </c>
      <c r="C194" s="390" t="s">
        <v>2424</v>
      </c>
      <c r="D194" s="392">
        <v>2103706</v>
      </c>
      <c r="E194" s="393">
        <v>10</v>
      </c>
      <c r="F194" s="392">
        <v>2103696</v>
      </c>
      <c r="G194" s="393">
        <v>0</v>
      </c>
      <c r="H194" s="393">
        <v>0</v>
      </c>
      <c r="I194" s="393">
        <v>0</v>
      </c>
      <c r="J194" s="398">
        <v>2103696</v>
      </c>
      <c r="K194" s="393">
        <v>0</v>
      </c>
    </row>
    <row r="195" spans="2:11" ht="12.75" customHeight="1">
      <c r="B195" s="391" t="s">
        <v>1134</v>
      </c>
      <c r="C195" s="390" t="s">
        <v>1135</v>
      </c>
      <c r="D195" s="392">
        <v>24077377</v>
      </c>
      <c r="E195" s="392">
        <v>254791</v>
      </c>
      <c r="F195" s="392">
        <v>23822586</v>
      </c>
      <c r="G195" s="393">
        <v>0</v>
      </c>
      <c r="H195" s="393">
        <v>0</v>
      </c>
      <c r="I195" s="393">
        <v>0</v>
      </c>
      <c r="J195" s="398">
        <v>23822586</v>
      </c>
      <c r="K195" s="393">
        <v>0</v>
      </c>
    </row>
    <row r="196" spans="2:11" ht="12.75" customHeight="1">
      <c r="B196" s="391" t="s">
        <v>1137</v>
      </c>
      <c r="C196" s="390" t="s">
        <v>1138</v>
      </c>
      <c r="D196" s="392">
        <v>10611579</v>
      </c>
      <c r="E196" s="393">
        <v>0</v>
      </c>
      <c r="F196" s="392">
        <v>10611579</v>
      </c>
      <c r="G196" s="393">
        <v>0</v>
      </c>
      <c r="H196" s="393">
        <v>0</v>
      </c>
      <c r="I196" s="393">
        <v>0</v>
      </c>
      <c r="J196" s="398">
        <v>10611579</v>
      </c>
      <c r="K196" s="393">
        <v>0</v>
      </c>
    </row>
    <row r="197" spans="2:11" ht="12.75" customHeight="1">
      <c r="B197" s="391" t="s">
        <v>1140</v>
      </c>
      <c r="C197" s="390" t="s">
        <v>1141</v>
      </c>
      <c r="D197" s="392">
        <v>40362717</v>
      </c>
      <c r="E197" s="393">
        <v>0</v>
      </c>
      <c r="F197" s="392">
        <v>40362717</v>
      </c>
      <c r="G197" s="393">
        <v>0</v>
      </c>
      <c r="H197" s="393">
        <v>0</v>
      </c>
      <c r="I197" s="393">
        <v>0</v>
      </c>
      <c r="J197" s="398">
        <v>40362717</v>
      </c>
      <c r="K197" s="393">
        <v>0</v>
      </c>
    </row>
    <row r="198" spans="2:11" ht="12.75" customHeight="1">
      <c r="B198" s="391" t="s">
        <v>1143</v>
      </c>
      <c r="C198" s="390" t="s">
        <v>1144</v>
      </c>
      <c r="D198" s="392">
        <v>1547631</v>
      </c>
      <c r="E198" s="393">
        <v>0</v>
      </c>
      <c r="F198" s="392">
        <v>1547631</v>
      </c>
      <c r="G198" s="393">
        <v>0</v>
      </c>
      <c r="H198" s="393">
        <v>0</v>
      </c>
      <c r="I198" s="393">
        <v>0</v>
      </c>
      <c r="J198" s="398">
        <v>1547631</v>
      </c>
      <c r="K198" s="393">
        <v>0</v>
      </c>
    </row>
    <row r="199" spans="2:11" ht="12.75" customHeight="1">
      <c r="B199" s="391" t="s">
        <v>1146</v>
      </c>
      <c r="C199" s="390" t="s">
        <v>1147</v>
      </c>
      <c r="D199" s="392">
        <v>76578803</v>
      </c>
      <c r="E199" s="393">
        <v>0</v>
      </c>
      <c r="F199" s="392">
        <v>76578803</v>
      </c>
      <c r="G199" s="393">
        <v>0</v>
      </c>
      <c r="H199" s="393">
        <v>0</v>
      </c>
      <c r="I199" s="393">
        <v>0</v>
      </c>
      <c r="J199" s="398">
        <v>76578803</v>
      </c>
      <c r="K199" s="393">
        <v>0</v>
      </c>
    </row>
    <row r="200" spans="2:11" ht="12.75" customHeight="1">
      <c r="B200" s="391" t="s">
        <v>1149</v>
      </c>
      <c r="C200" s="390" t="s">
        <v>1150</v>
      </c>
      <c r="D200" s="392">
        <v>20309316</v>
      </c>
      <c r="E200" s="392">
        <v>154000</v>
      </c>
      <c r="F200" s="392">
        <v>20155316</v>
      </c>
      <c r="G200" s="393">
        <v>0</v>
      </c>
      <c r="H200" s="393">
        <v>0</v>
      </c>
      <c r="I200" s="393">
        <v>0</v>
      </c>
      <c r="J200" s="398">
        <v>20155316</v>
      </c>
      <c r="K200" s="393">
        <v>0</v>
      </c>
    </row>
    <row r="201" spans="2:11" ht="12.75" customHeight="1">
      <c r="D201"/>
      <c r="E201"/>
      <c r="F201"/>
      <c r="G201"/>
    </row>
    <row r="202" spans="2:11" ht="12.75" customHeight="1">
      <c r="B202" s="394"/>
      <c r="D202"/>
      <c r="E202"/>
      <c r="F202"/>
      <c r="G202"/>
    </row>
    <row r="203" spans="2:11" ht="12.75" customHeight="1">
      <c r="D203"/>
      <c r="E203"/>
      <c r="F203"/>
      <c r="G203"/>
    </row>
    <row r="204" spans="2:11" ht="12.75" customHeight="1">
      <c r="D204"/>
      <c r="E204"/>
      <c r="F204"/>
      <c r="G204"/>
    </row>
    <row r="205" spans="2:11" ht="12.75" customHeight="1">
      <c r="B205" s="399" t="s">
        <v>1295</v>
      </c>
      <c r="C205" s="400"/>
      <c r="D205" s="400"/>
      <c r="E205" s="400"/>
      <c r="F205" s="400"/>
      <c r="G205" s="400"/>
      <c r="H205" s="400"/>
      <c r="I205" s="400"/>
      <c r="J205" s="400"/>
      <c r="K205" s="401"/>
    </row>
    <row r="206" spans="2:11" ht="12.75" customHeight="1">
      <c r="B206" s="399" t="s">
        <v>2376</v>
      </c>
      <c r="C206" s="400"/>
      <c r="D206" s="400"/>
      <c r="E206" s="400"/>
      <c r="F206" s="400"/>
      <c r="G206" s="400"/>
      <c r="H206" s="400"/>
      <c r="I206" s="400"/>
      <c r="J206" s="400"/>
      <c r="K206" s="401"/>
    </row>
    <row r="207" spans="2:11" ht="12.75" customHeight="1">
      <c r="B207" s="390" t="s">
        <v>512</v>
      </c>
      <c r="C207" s="390" t="s">
        <v>249</v>
      </c>
      <c r="D207" s="390" t="s">
        <v>2244</v>
      </c>
      <c r="E207" s="390" t="s">
        <v>2245</v>
      </c>
      <c r="F207" s="390" t="s">
        <v>2246</v>
      </c>
      <c r="G207" s="390" t="s">
        <v>2247</v>
      </c>
      <c r="H207" s="390" t="s">
        <v>810</v>
      </c>
      <c r="I207" s="390" t="s">
        <v>1293</v>
      </c>
      <c r="J207" s="390" t="s">
        <v>1294</v>
      </c>
      <c r="K207" s="390" t="s">
        <v>1297</v>
      </c>
    </row>
    <row r="208" spans="2:11" ht="12.75" customHeight="1">
      <c r="B208" s="391" t="s">
        <v>1152</v>
      </c>
      <c r="C208" s="390" t="s">
        <v>1153</v>
      </c>
      <c r="D208" s="392">
        <v>720000</v>
      </c>
      <c r="E208" s="393">
        <v>0</v>
      </c>
      <c r="F208" s="392">
        <v>720000</v>
      </c>
      <c r="G208" s="393">
        <v>0</v>
      </c>
      <c r="H208" s="393">
        <v>0</v>
      </c>
      <c r="I208" s="393">
        <v>0</v>
      </c>
      <c r="J208" s="398">
        <v>720000</v>
      </c>
      <c r="K208" s="393">
        <v>0</v>
      </c>
    </row>
    <row r="209" spans="2:11" ht="12.75" customHeight="1">
      <c r="B209" s="391" t="s">
        <v>1158</v>
      </c>
      <c r="C209" s="390" t="s">
        <v>1159</v>
      </c>
      <c r="D209" s="392">
        <v>534000</v>
      </c>
      <c r="E209" s="393">
        <v>0</v>
      </c>
      <c r="F209" s="392">
        <v>534000</v>
      </c>
      <c r="G209" s="393">
        <v>0</v>
      </c>
      <c r="H209" s="393">
        <v>0</v>
      </c>
      <c r="I209" s="393">
        <v>0</v>
      </c>
      <c r="J209" s="398">
        <v>534000</v>
      </c>
      <c r="K209" s="393">
        <v>0</v>
      </c>
    </row>
    <row r="210" spans="2:11" ht="12.75" customHeight="1">
      <c r="B210" s="391" t="s">
        <v>1161</v>
      </c>
      <c r="C210" s="390" t="s">
        <v>1162</v>
      </c>
      <c r="D210" s="392">
        <v>1400000</v>
      </c>
      <c r="E210" s="393">
        <v>0</v>
      </c>
      <c r="F210" s="392">
        <v>1400000</v>
      </c>
      <c r="G210" s="393">
        <v>0</v>
      </c>
      <c r="H210" s="393">
        <v>0</v>
      </c>
      <c r="I210" s="393">
        <v>0</v>
      </c>
      <c r="J210" s="398">
        <v>1400000</v>
      </c>
      <c r="K210" s="393">
        <v>0</v>
      </c>
    </row>
    <row r="211" spans="2:11" ht="12.75" customHeight="1">
      <c r="B211" s="391" t="s">
        <v>1164</v>
      </c>
      <c r="C211" s="390" t="s">
        <v>1165</v>
      </c>
      <c r="D211" s="392">
        <v>122517389</v>
      </c>
      <c r="E211" s="392">
        <v>2504230</v>
      </c>
      <c r="F211" s="392">
        <v>120013159</v>
      </c>
      <c r="G211" s="393">
        <v>0</v>
      </c>
      <c r="H211" s="393">
        <v>0</v>
      </c>
      <c r="I211" s="393">
        <v>0</v>
      </c>
      <c r="J211" s="398">
        <v>120013159</v>
      </c>
      <c r="K211" s="393">
        <v>0</v>
      </c>
    </row>
    <row r="212" spans="2:11" ht="12.75" customHeight="1">
      <c r="B212" s="391" t="s">
        <v>2425</v>
      </c>
      <c r="C212" s="390" t="s">
        <v>2426</v>
      </c>
      <c r="D212" s="392">
        <v>1136120</v>
      </c>
      <c r="E212" s="393">
        <v>0</v>
      </c>
      <c r="F212" s="392">
        <v>1136120</v>
      </c>
      <c r="G212" s="393">
        <v>0</v>
      </c>
      <c r="H212" s="393">
        <v>0</v>
      </c>
      <c r="I212" s="393">
        <v>0</v>
      </c>
      <c r="J212" s="398">
        <v>1136120</v>
      </c>
      <c r="K212" s="393">
        <v>0</v>
      </c>
    </row>
    <row r="213" spans="2:11" ht="12.75" customHeight="1">
      <c r="B213" s="391" t="s">
        <v>1167</v>
      </c>
      <c r="C213" s="390" t="s">
        <v>1168</v>
      </c>
      <c r="D213" s="392">
        <v>1553601</v>
      </c>
      <c r="E213" s="393">
        <v>0</v>
      </c>
      <c r="F213" s="392">
        <v>1553601</v>
      </c>
      <c r="G213" s="393">
        <v>0</v>
      </c>
      <c r="H213" s="393">
        <v>0</v>
      </c>
      <c r="I213" s="393">
        <v>0</v>
      </c>
      <c r="J213" s="398">
        <v>1553601</v>
      </c>
      <c r="K213" s="393">
        <v>0</v>
      </c>
    </row>
    <row r="214" spans="2:11" ht="12.75" customHeight="1">
      <c r="B214" s="391" t="s">
        <v>1170</v>
      </c>
      <c r="C214" s="390" t="s">
        <v>2427</v>
      </c>
      <c r="D214" s="392">
        <v>19544270</v>
      </c>
      <c r="E214" s="393">
        <v>0</v>
      </c>
      <c r="F214" s="392">
        <v>19544270</v>
      </c>
      <c r="G214" s="393">
        <v>0</v>
      </c>
      <c r="H214" s="393">
        <v>0</v>
      </c>
      <c r="I214" s="393">
        <v>0</v>
      </c>
      <c r="J214" s="398">
        <v>19544270</v>
      </c>
      <c r="K214" s="393">
        <v>0</v>
      </c>
    </row>
    <row r="215" spans="2:11" ht="12.75" customHeight="1">
      <c r="B215" s="391" t="s">
        <v>2428</v>
      </c>
      <c r="C215" s="390" t="s">
        <v>2429</v>
      </c>
      <c r="D215" s="392">
        <v>22707330</v>
      </c>
      <c r="E215" s="393">
        <v>0</v>
      </c>
      <c r="F215" s="392">
        <v>22707330</v>
      </c>
      <c r="G215" s="393">
        <v>0</v>
      </c>
      <c r="H215" s="393">
        <v>0</v>
      </c>
      <c r="I215" s="393">
        <v>0</v>
      </c>
      <c r="J215" s="398">
        <v>22707330</v>
      </c>
      <c r="K215" s="393">
        <v>0</v>
      </c>
    </row>
    <row r="216" spans="2:11" ht="12.75" customHeight="1">
      <c r="B216" s="391" t="s">
        <v>2430</v>
      </c>
      <c r="C216" s="390" t="s">
        <v>2431</v>
      </c>
      <c r="D216" s="392">
        <v>25090265</v>
      </c>
      <c r="E216" s="393">
        <v>0</v>
      </c>
      <c r="F216" s="392">
        <v>25090265</v>
      </c>
      <c r="G216" s="393">
        <v>0</v>
      </c>
      <c r="H216" s="393">
        <v>0</v>
      </c>
      <c r="I216" s="393">
        <v>0</v>
      </c>
      <c r="J216" s="398">
        <v>25090265</v>
      </c>
      <c r="K216" s="393">
        <v>0</v>
      </c>
    </row>
    <row r="217" spans="2:11" ht="12.75" customHeight="1">
      <c r="B217" s="391" t="s">
        <v>1173</v>
      </c>
      <c r="C217" s="390" t="s">
        <v>1174</v>
      </c>
      <c r="D217" s="392">
        <v>53460091</v>
      </c>
      <c r="E217" s="393">
        <v>0</v>
      </c>
      <c r="F217" s="392">
        <v>53460091</v>
      </c>
      <c r="G217" s="393">
        <v>0</v>
      </c>
      <c r="H217" s="393">
        <v>0</v>
      </c>
      <c r="I217" s="393">
        <v>0</v>
      </c>
      <c r="J217" s="398">
        <v>53460091</v>
      </c>
      <c r="K217" s="393">
        <v>0</v>
      </c>
    </row>
    <row r="218" spans="2:11">
      <c r="B218" s="391" t="s">
        <v>1176</v>
      </c>
      <c r="C218" s="390" t="s">
        <v>1177</v>
      </c>
      <c r="D218" s="392">
        <v>16590560</v>
      </c>
      <c r="E218" s="393">
        <v>0</v>
      </c>
      <c r="F218" s="392">
        <v>16590560</v>
      </c>
      <c r="G218" s="393">
        <v>0</v>
      </c>
      <c r="H218" s="393">
        <v>0</v>
      </c>
      <c r="I218" s="393">
        <v>0</v>
      </c>
      <c r="J218" s="398">
        <v>16590560</v>
      </c>
      <c r="K218" s="393">
        <v>0</v>
      </c>
    </row>
    <row r="219" spans="2:11">
      <c r="B219" s="391" t="s">
        <v>1179</v>
      </c>
      <c r="C219" s="390" t="s">
        <v>1180</v>
      </c>
      <c r="D219" s="392">
        <v>132886946</v>
      </c>
      <c r="E219" s="393">
        <v>0</v>
      </c>
      <c r="F219" s="392">
        <v>132886946</v>
      </c>
      <c r="G219" s="393">
        <v>0</v>
      </c>
      <c r="H219" s="393">
        <v>0</v>
      </c>
      <c r="I219" s="393">
        <v>0</v>
      </c>
      <c r="J219" s="398">
        <v>132886946</v>
      </c>
      <c r="K219" s="393">
        <v>0</v>
      </c>
    </row>
    <row r="220" spans="2:11">
      <c r="B220" s="391" t="s">
        <v>2432</v>
      </c>
      <c r="C220" s="390" t="s">
        <v>2433</v>
      </c>
      <c r="D220" s="392">
        <v>3155471</v>
      </c>
      <c r="E220" s="393">
        <v>0</v>
      </c>
      <c r="F220" s="392">
        <v>3155471</v>
      </c>
      <c r="G220" s="393">
        <v>0</v>
      </c>
      <c r="H220" s="393">
        <v>0</v>
      </c>
      <c r="I220" s="393">
        <v>0</v>
      </c>
      <c r="J220" s="398">
        <v>3155471</v>
      </c>
      <c r="K220" s="393">
        <v>0</v>
      </c>
    </row>
    <row r="221" spans="2:11">
      <c r="B221" s="391" t="s">
        <v>1182</v>
      </c>
      <c r="C221" s="390" t="s">
        <v>1183</v>
      </c>
      <c r="D221" s="392">
        <v>276622</v>
      </c>
      <c r="E221" s="393">
        <v>0</v>
      </c>
      <c r="F221" s="392">
        <v>276622</v>
      </c>
      <c r="G221" s="393">
        <v>0</v>
      </c>
      <c r="H221" s="393">
        <v>0</v>
      </c>
      <c r="I221" s="393">
        <v>0</v>
      </c>
      <c r="J221" s="398">
        <v>276622</v>
      </c>
      <c r="K221" s="393">
        <v>0</v>
      </c>
    </row>
    <row r="222" spans="2:11">
      <c r="B222" s="391" t="s">
        <v>1185</v>
      </c>
      <c r="C222" s="390" t="s">
        <v>1186</v>
      </c>
      <c r="D222" s="392">
        <v>14201204</v>
      </c>
      <c r="E222" s="393">
        <v>0</v>
      </c>
      <c r="F222" s="392">
        <v>14201204</v>
      </c>
      <c r="G222" s="393">
        <v>0</v>
      </c>
      <c r="H222" s="393">
        <v>0</v>
      </c>
      <c r="I222" s="393">
        <v>0</v>
      </c>
      <c r="J222" s="398">
        <v>14201204</v>
      </c>
      <c r="K222" s="393">
        <v>0</v>
      </c>
    </row>
    <row r="223" spans="2:11">
      <c r="B223" s="391" t="s">
        <v>1188</v>
      </c>
      <c r="C223" s="390" t="s">
        <v>1189</v>
      </c>
      <c r="D223" s="392">
        <v>26331929</v>
      </c>
      <c r="E223" s="393">
        <v>0</v>
      </c>
      <c r="F223" s="392">
        <v>26331929</v>
      </c>
      <c r="G223" s="393">
        <v>0</v>
      </c>
      <c r="H223" s="393">
        <v>0</v>
      </c>
      <c r="I223" s="393">
        <v>0</v>
      </c>
      <c r="J223" s="398">
        <v>26331929</v>
      </c>
      <c r="K223" s="393">
        <v>0</v>
      </c>
    </row>
    <row r="224" spans="2:11">
      <c r="B224" s="391" t="s">
        <v>1191</v>
      </c>
      <c r="C224" s="390" t="s">
        <v>1192</v>
      </c>
      <c r="D224" s="392">
        <v>38634990</v>
      </c>
      <c r="E224" s="393">
        <v>0</v>
      </c>
      <c r="F224" s="392">
        <v>38634990</v>
      </c>
      <c r="G224" s="393">
        <v>0</v>
      </c>
      <c r="H224" s="393">
        <v>0</v>
      </c>
      <c r="I224" s="393">
        <v>0</v>
      </c>
      <c r="J224" s="398">
        <v>38634990</v>
      </c>
      <c r="K224" s="393">
        <v>0</v>
      </c>
    </row>
    <row r="225" spans="2:11">
      <c r="B225" s="391" t="s">
        <v>1200</v>
      </c>
      <c r="C225" s="390" t="s">
        <v>1201</v>
      </c>
      <c r="D225" s="392">
        <v>122214927</v>
      </c>
      <c r="E225" s="393">
        <v>0</v>
      </c>
      <c r="F225" s="392">
        <v>122214927</v>
      </c>
      <c r="G225" s="393">
        <v>0</v>
      </c>
      <c r="H225" s="393">
        <v>0</v>
      </c>
      <c r="I225" s="393">
        <v>0</v>
      </c>
      <c r="J225" s="398">
        <v>122214927</v>
      </c>
      <c r="K225" s="393">
        <v>0</v>
      </c>
    </row>
    <row r="226" spans="2:11">
      <c r="B226" s="391" t="s">
        <v>1203</v>
      </c>
      <c r="C226" s="390" t="s">
        <v>1204</v>
      </c>
      <c r="D226" s="392">
        <v>2838236</v>
      </c>
      <c r="E226" s="393">
        <v>0</v>
      </c>
      <c r="F226" s="392">
        <v>2838236</v>
      </c>
      <c r="G226" s="393">
        <v>0</v>
      </c>
      <c r="H226" s="393">
        <v>0</v>
      </c>
      <c r="I226" s="393">
        <v>0</v>
      </c>
      <c r="J226" s="398">
        <v>2838236</v>
      </c>
      <c r="K226" s="393">
        <v>0</v>
      </c>
    </row>
    <row r="227" spans="2:11">
      <c r="B227" s="391" t="s">
        <v>1206</v>
      </c>
      <c r="C227" s="390" t="s">
        <v>1207</v>
      </c>
      <c r="D227" s="392">
        <v>18384689</v>
      </c>
      <c r="E227" s="393">
        <v>0</v>
      </c>
      <c r="F227" s="392">
        <v>18384689</v>
      </c>
      <c r="G227" s="393">
        <v>0</v>
      </c>
      <c r="H227" s="393">
        <v>0</v>
      </c>
      <c r="I227" s="393">
        <v>0</v>
      </c>
      <c r="J227" s="398">
        <v>18384689</v>
      </c>
      <c r="K227" s="393">
        <v>0</v>
      </c>
    </row>
    <row r="228" spans="2:11">
      <c r="B228" s="391" t="s">
        <v>2434</v>
      </c>
      <c r="C228" s="390" t="s">
        <v>2435</v>
      </c>
      <c r="D228" s="392">
        <v>8629288</v>
      </c>
      <c r="E228" s="393">
        <v>0</v>
      </c>
      <c r="F228" s="392">
        <v>8629288</v>
      </c>
      <c r="G228" s="393">
        <v>0</v>
      </c>
      <c r="H228" s="393">
        <v>0</v>
      </c>
      <c r="I228" s="393">
        <v>0</v>
      </c>
      <c r="J228" s="398">
        <v>8629288</v>
      </c>
      <c r="K228" s="393">
        <v>0</v>
      </c>
    </row>
    <row r="229" spans="2:11">
      <c r="B229" s="391" t="s">
        <v>1209</v>
      </c>
      <c r="C229" s="390" t="s">
        <v>1210</v>
      </c>
      <c r="D229" s="392">
        <v>29859900</v>
      </c>
      <c r="E229" s="393">
        <v>0</v>
      </c>
      <c r="F229" s="392">
        <v>29859900</v>
      </c>
      <c r="G229" s="393">
        <v>0</v>
      </c>
      <c r="H229" s="393">
        <v>0</v>
      </c>
      <c r="I229" s="393">
        <v>0</v>
      </c>
      <c r="J229" s="398">
        <v>29859900</v>
      </c>
      <c r="K229" s="393">
        <v>0</v>
      </c>
    </row>
    <row r="230" spans="2:11">
      <c r="D230"/>
      <c r="E230"/>
      <c r="F230"/>
      <c r="G230"/>
    </row>
    <row r="231" spans="2:11">
      <c r="B231" s="394"/>
      <c r="D231"/>
      <c r="E231"/>
      <c r="F231"/>
      <c r="G231"/>
    </row>
    <row r="232" spans="2:11">
      <c r="D232"/>
      <c r="E232"/>
      <c r="F232"/>
      <c r="G232"/>
    </row>
    <row r="233" spans="2:11">
      <c r="D233"/>
      <c r="E233"/>
      <c r="F233"/>
      <c r="G233"/>
    </row>
    <row r="234" spans="2:11">
      <c r="B234" s="399" t="s">
        <v>1295</v>
      </c>
      <c r="C234" s="400"/>
      <c r="D234" s="400"/>
      <c r="E234" s="400"/>
      <c r="F234" s="400"/>
      <c r="G234" s="400"/>
      <c r="H234" s="400"/>
      <c r="I234" s="400"/>
      <c r="J234" s="400"/>
      <c r="K234" s="401"/>
    </row>
    <row r="235" spans="2:11" ht="13.2" customHeight="1">
      <c r="B235" s="399" t="s">
        <v>2376</v>
      </c>
      <c r="C235" s="400"/>
      <c r="D235" s="400"/>
      <c r="E235" s="400"/>
      <c r="F235" s="400"/>
      <c r="G235" s="400"/>
      <c r="H235" s="400"/>
      <c r="I235" s="400"/>
      <c r="J235" s="400"/>
      <c r="K235" s="401"/>
    </row>
    <row r="236" spans="2:11">
      <c r="B236" s="390" t="s">
        <v>512</v>
      </c>
      <c r="C236" s="390" t="s">
        <v>249</v>
      </c>
      <c r="D236" s="390" t="s">
        <v>2244</v>
      </c>
      <c r="E236" s="390" t="s">
        <v>2245</v>
      </c>
      <c r="F236" s="390" t="s">
        <v>2246</v>
      </c>
      <c r="G236" s="390" t="s">
        <v>2247</v>
      </c>
      <c r="H236" s="390" t="s">
        <v>810</v>
      </c>
      <c r="I236" s="390" t="s">
        <v>1293</v>
      </c>
      <c r="J236" s="390" t="s">
        <v>1294</v>
      </c>
      <c r="K236" s="390" t="s">
        <v>1297</v>
      </c>
    </row>
    <row r="237" spans="2:11">
      <c r="B237" s="391" t="s">
        <v>1212</v>
      </c>
      <c r="C237" s="390" t="s">
        <v>2436</v>
      </c>
      <c r="D237" s="392">
        <v>25501323</v>
      </c>
      <c r="E237" s="392">
        <v>347479</v>
      </c>
      <c r="F237" s="392">
        <v>25153844</v>
      </c>
      <c r="G237" s="393">
        <v>0</v>
      </c>
      <c r="H237" s="393">
        <v>0</v>
      </c>
      <c r="I237" s="393">
        <v>0</v>
      </c>
      <c r="J237" s="398">
        <v>25153844</v>
      </c>
      <c r="K237" s="393">
        <v>0</v>
      </c>
    </row>
    <row r="238" spans="2:11">
      <c r="B238" s="391" t="s">
        <v>1215</v>
      </c>
      <c r="C238" s="390" t="s">
        <v>1216</v>
      </c>
      <c r="D238" s="392">
        <v>10799074</v>
      </c>
      <c r="E238" s="392">
        <v>68386</v>
      </c>
      <c r="F238" s="392">
        <v>10730688</v>
      </c>
      <c r="G238" s="393">
        <v>0</v>
      </c>
      <c r="H238" s="393">
        <v>0</v>
      </c>
      <c r="I238" s="393">
        <v>0</v>
      </c>
      <c r="J238" s="398">
        <v>10730688</v>
      </c>
      <c r="K238" s="393">
        <v>0</v>
      </c>
    </row>
    <row r="239" spans="2:11">
      <c r="B239" s="391" t="s">
        <v>1221</v>
      </c>
      <c r="C239" s="390" t="s">
        <v>1222</v>
      </c>
      <c r="D239" s="392">
        <v>3323876</v>
      </c>
      <c r="E239" s="392">
        <v>7998</v>
      </c>
      <c r="F239" s="392">
        <v>3315878</v>
      </c>
      <c r="G239" s="393">
        <v>0</v>
      </c>
      <c r="H239" s="393">
        <v>0</v>
      </c>
      <c r="I239" s="393">
        <v>0</v>
      </c>
      <c r="J239" s="398">
        <v>3315878</v>
      </c>
      <c r="K239" s="393">
        <v>0</v>
      </c>
    </row>
    <row r="240" spans="2:11">
      <c r="B240" s="391" t="s">
        <v>1224</v>
      </c>
      <c r="C240" s="390" t="s">
        <v>1225</v>
      </c>
      <c r="D240" s="392">
        <v>2435654</v>
      </c>
      <c r="E240" s="393">
        <v>0</v>
      </c>
      <c r="F240" s="392">
        <v>2435654</v>
      </c>
      <c r="G240" s="393">
        <v>0</v>
      </c>
      <c r="H240" s="393">
        <v>0</v>
      </c>
      <c r="I240" s="393">
        <v>0</v>
      </c>
      <c r="J240" s="398">
        <v>2435654</v>
      </c>
      <c r="K240" s="393">
        <v>0</v>
      </c>
    </row>
    <row r="241" spans="2:11">
      <c r="B241" s="391" t="s">
        <v>1230</v>
      </c>
      <c r="C241" s="390" t="s">
        <v>1231</v>
      </c>
      <c r="D241" s="392">
        <v>3473991</v>
      </c>
      <c r="E241" s="393">
        <v>0</v>
      </c>
      <c r="F241" s="392">
        <v>3473991</v>
      </c>
      <c r="G241" s="393">
        <v>0</v>
      </c>
      <c r="H241" s="393">
        <v>0</v>
      </c>
      <c r="I241" s="393">
        <v>0</v>
      </c>
      <c r="J241" s="398">
        <v>3473991</v>
      </c>
      <c r="K241" s="393">
        <v>0</v>
      </c>
    </row>
    <row r="242" spans="2:11">
      <c r="B242" s="391" t="s">
        <v>1233</v>
      </c>
      <c r="C242" s="390" t="s">
        <v>1234</v>
      </c>
      <c r="D242" s="392">
        <v>10863711</v>
      </c>
      <c r="E242" s="393">
        <v>0</v>
      </c>
      <c r="F242" s="392">
        <v>10863711</v>
      </c>
      <c r="G242" s="393">
        <v>0</v>
      </c>
      <c r="H242" s="393">
        <v>0</v>
      </c>
      <c r="I242" s="393">
        <v>0</v>
      </c>
      <c r="J242" s="398">
        <v>10863711</v>
      </c>
      <c r="K242" s="393">
        <v>0</v>
      </c>
    </row>
    <row r="243" spans="2:11">
      <c r="B243" s="391" t="s">
        <v>1236</v>
      </c>
      <c r="C243" s="390" t="s">
        <v>1237</v>
      </c>
      <c r="D243" s="392">
        <v>255846</v>
      </c>
      <c r="E243" s="393">
        <v>0</v>
      </c>
      <c r="F243" s="392">
        <v>255846</v>
      </c>
      <c r="G243" s="393">
        <v>0</v>
      </c>
      <c r="H243" s="393">
        <v>0</v>
      </c>
      <c r="I243" s="393">
        <v>0</v>
      </c>
      <c r="J243" s="398">
        <v>255846</v>
      </c>
      <c r="K243" s="393">
        <v>0</v>
      </c>
    </row>
    <row r="244" spans="2:11">
      <c r="B244" s="391" t="s">
        <v>1239</v>
      </c>
      <c r="C244" s="390" t="s">
        <v>1240</v>
      </c>
      <c r="D244" s="392">
        <v>5882212</v>
      </c>
      <c r="E244" s="393">
        <v>0</v>
      </c>
      <c r="F244" s="392">
        <v>5882212</v>
      </c>
      <c r="G244" s="393">
        <v>0</v>
      </c>
      <c r="H244" s="393">
        <v>0</v>
      </c>
      <c r="I244" s="393">
        <v>0</v>
      </c>
      <c r="J244" s="398">
        <v>5882212</v>
      </c>
      <c r="K244" s="393">
        <v>0</v>
      </c>
    </row>
    <row r="245" spans="2:11">
      <c r="B245" s="391" t="s">
        <v>1242</v>
      </c>
      <c r="C245" s="390" t="s">
        <v>1243</v>
      </c>
      <c r="D245" s="392">
        <v>1345766</v>
      </c>
      <c r="E245" s="393">
        <v>0</v>
      </c>
      <c r="F245" s="392">
        <v>1345766</v>
      </c>
      <c r="G245" s="393">
        <v>0</v>
      </c>
      <c r="H245" s="393">
        <v>0</v>
      </c>
      <c r="I245" s="393">
        <v>0</v>
      </c>
      <c r="J245" s="398">
        <v>1345766</v>
      </c>
      <c r="K245" s="393">
        <v>0</v>
      </c>
    </row>
    <row r="246" spans="2:11">
      <c r="B246" s="391" t="s">
        <v>2437</v>
      </c>
      <c r="C246" s="390" t="s">
        <v>2438</v>
      </c>
      <c r="D246" s="392">
        <v>2107976</v>
      </c>
      <c r="E246" s="393">
        <v>0</v>
      </c>
      <c r="F246" s="392">
        <v>2107976</v>
      </c>
      <c r="G246" s="393">
        <v>0</v>
      </c>
      <c r="H246" s="393">
        <v>0</v>
      </c>
      <c r="I246" s="393">
        <v>0</v>
      </c>
      <c r="J246" s="398">
        <v>2107976</v>
      </c>
      <c r="K246" s="393">
        <v>0</v>
      </c>
    </row>
    <row r="247" spans="2:11">
      <c r="B247" s="391" t="s">
        <v>1248</v>
      </c>
      <c r="C247" s="390" t="s">
        <v>1249</v>
      </c>
      <c r="D247" s="392">
        <v>95765462</v>
      </c>
      <c r="E247" s="392">
        <v>3607562</v>
      </c>
      <c r="F247" s="392">
        <v>92157900</v>
      </c>
      <c r="G247" s="393">
        <v>0</v>
      </c>
      <c r="H247" s="393">
        <v>0</v>
      </c>
      <c r="I247" s="393">
        <v>0</v>
      </c>
      <c r="J247" s="398">
        <v>92157900</v>
      </c>
      <c r="K247" s="393">
        <v>0</v>
      </c>
    </row>
    <row r="248" spans="2:11">
      <c r="B248" s="391" t="s">
        <v>1251</v>
      </c>
      <c r="C248" s="390" t="s">
        <v>2439</v>
      </c>
      <c r="D248" s="392">
        <v>21224583</v>
      </c>
      <c r="E248" s="393">
        <v>0</v>
      </c>
      <c r="F248" s="392">
        <v>21224583</v>
      </c>
      <c r="G248" s="393">
        <v>0</v>
      </c>
      <c r="H248" s="393">
        <v>0</v>
      </c>
      <c r="I248" s="393">
        <v>0</v>
      </c>
      <c r="J248" s="392">
        <v>21224583</v>
      </c>
      <c r="K248" s="393">
        <v>0</v>
      </c>
    </row>
    <row r="249" spans="2:11">
      <c r="B249" s="391" t="s">
        <v>1254</v>
      </c>
      <c r="C249" s="390" t="s">
        <v>1255</v>
      </c>
      <c r="D249" s="392">
        <v>7282710</v>
      </c>
      <c r="E249" s="393">
        <v>0</v>
      </c>
      <c r="F249" s="392">
        <v>7282710</v>
      </c>
      <c r="G249" s="393">
        <v>0</v>
      </c>
      <c r="H249" s="393">
        <v>0</v>
      </c>
      <c r="I249" s="393">
        <v>0</v>
      </c>
      <c r="J249" s="392">
        <v>7282710</v>
      </c>
      <c r="K249" s="393">
        <v>0</v>
      </c>
    </row>
    <row r="250" spans="2:11">
      <c r="B250" s="391" t="s">
        <v>1257</v>
      </c>
      <c r="C250" s="390" t="s">
        <v>2299</v>
      </c>
      <c r="D250" s="392">
        <v>2714288</v>
      </c>
      <c r="E250" s="393">
        <v>0</v>
      </c>
      <c r="F250" s="392">
        <v>2714288</v>
      </c>
      <c r="G250" s="393">
        <v>0</v>
      </c>
      <c r="H250" s="393">
        <v>0</v>
      </c>
      <c r="I250" s="393">
        <v>0</v>
      </c>
      <c r="J250" s="392">
        <v>2714288</v>
      </c>
      <c r="K250" s="393">
        <v>0</v>
      </c>
    </row>
    <row r="251" spans="2:11">
      <c r="B251" s="391" t="s">
        <v>1280</v>
      </c>
      <c r="C251" s="390" t="s">
        <v>1281</v>
      </c>
      <c r="D251" s="392">
        <v>69498483</v>
      </c>
      <c r="E251" s="393">
        <v>0</v>
      </c>
      <c r="F251" s="392">
        <v>69498483</v>
      </c>
      <c r="G251" s="393">
        <v>0</v>
      </c>
      <c r="H251" s="393">
        <v>0</v>
      </c>
      <c r="I251" s="393">
        <v>0</v>
      </c>
      <c r="J251" s="398">
        <v>69498483</v>
      </c>
      <c r="K251" s="393">
        <v>0</v>
      </c>
    </row>
    <row r="252" spans="2:11">
      <c r="B252" s="391" t="s">
        <v>2440</v>
      </c>
      <c r="C252" s="390" t="s">
        <v>2441</v>
      </c>
      <c r="D252" s="392">
        <v>12930733</v>
      </c>
      <c r="E252" s="393">
        <v>0</v>
      </c>
      <c r="F252" s="392">
        <v>12930733</v>
      </c>
      <c r="G252" s="393">
        <v>0</v>
      </c>
      <c r="H252" s="393">
        <v>0</v>
      </c>
      <c r="I252" s="393">
        <v>0</v>
      </c>
      <c r="J252" s="398">
        <v>12930733</v>
      </c>
      <c r="K252" s="393">
        <v>0</v>
      </c>
    </row>
    <row r="253" spans="2:11">
      <c r="B253" s="391" t="s">
        <v>1282</v>
      </c>
      <c r="C253" s="390" t="s">
        <v>1283</v>
      </c>
      <c r="D253" s="392">
        <v>17145216</v>
      </c>
      <c r="E253" s="393">
        <v>0</v>
      </c>
      <c r="F253" s="392">
        <v>17145216</v>
      </c>
      <c r="G253" s="393">
        <v>0</v>
      </c>
      <c r="H253" s="393">
        <v>0</v>
      </c>
      <c r="I253" s="393">
        <v>0</v>
      </c>
      <c r="J253" s="398">
        <v>17145216</v>
      </c>
      <c r="K253" s="393">
        <v>0</v>
      </c>
    </row>
    <row r="254" spans="2:11">
      <c r="B254" s="399" t="s">
        <v>150</v>
      </c>
      <c r="C254" s="401"/>
      <c r="D254" s="392">
        <v>7192139633</v>
      </c>
      <c r="E254" s="392">
        <v>53819784</v>
      </c>
      <c r="F254" s="392">
        <v>7138319849</v>
      </c>
      <c r="G254" s="393">
        <v>0</v>
      </c>
      <c r="H254" s="393">
        <v>0</v>
      </c>
      <c r="I254" s="393">
        <v>0</v>
      </c>
      <c r="J254" s="392">
        <v>7138319849</v>
      </c>
      <c r="K254" s="393">
        <v>0</v>
      </c>
    </row>
    <row r="255" spans="2:11">
      <c r="B255" s="399" t="s">
        <v>1290</v>
      </c>
      <c r="C255" s="401"/>
      <c r="D255" s="392">
        <v>87324741373</v>
      </c>
      <c r="E255" s="392">
        <v>87324741373</v>
      </c>
      <c r="F255" s="392">
        <v>20017450525</v>
      </c>
      <c r="G255" s="392">
        <v>20017450525</v>
      </c>
      <c r="H255" s="392">
        <v>11795716496</v>
      </c>
      <c r="I255" s="392">
        <v>8915416931</v>
      </c>
      <c r="J255" s="392">
        <v>7138319849</v>
      </c>
      <c r="K255" s="392">
        <v>10018619414</v>
      </c>
    </row>
    <row r="256" spans="2:11">
      <c r="B256" s="399" t="s">
        <v>1291</v>
      </c>
      <c r="C256" s="401"/>
      <c r="D256" s="402">
        <v>2880299565</v>
      </c>
      <c r="E256" s="403"/>
      <c r="F256" s="403"/>
      <c r="G256" s="403"/>
      <c r="H256" s="403"/>
      <c r="I256" s="404"/>
      <c r="J256" s="392">
        <v>2880299565</v>
      </c>
      <c r="K256" s="395"/>
    </row>
    <row r="257" spans="2:11">
      <c r="B257" s="399" t="s">
        <v>1292</v>
      </c>
      <c r="C257" s="401"/>
      <c r="D257" s="392">
        <v>87324741373</v>
      </c>
      <c r="E257" s="392">
        <v>87324741373</v>
      </c>
      <c r="F257" s="392">
        <v>20017450525</v>
      </c>
      <c r="G257" s="392">
        <v>20017450525</v>
      </c>
      <c r="H257" s="392">
        <v>11795716496</v>
      </c>
      <c r="I257" s="392">
        <v>11795716496</v>
      </c>
      <c r="J257" s="392">
        <v>10018619414</v>
      </c>
      <c r="K257" s="392">
        <v>10018619414</v>
      </c>
    </row>
    <row r="258" spans="2:11">
      <c r="B258" s="396"/>
      <c r="C258" s="397" t="s">
        <v>2442</v>
      </c>
      <c r="D258"/>
      <c r="E258"/>
      <c r="F258"/>
      <c r="G258"/>
    </row>
  </sheetData>
  <autoFilter ref="B1:J219" xr:uid="{00000000-0009-0000-0000-000030000000}"/>
  <hyperlinks>
    <hyperlink ref="B4" r:id="rId1" display="https://awspyme.defontana.com/sistema/contab/EmiInfLibroMayor.asp?TopDown=1&amp;anoFiscal=2019&amp;diainicio=01&amp;mesinicio=01&amp;diahasta=31&amp;meshasta=07&amp;selMoneda=PESO&amp;txtDesde=10101003&amp;txtHasta=10101003&amp;sPlanAConsultar=PLAN1&amp;sCtroNeg=Ninguno&amp;sNivelCtoNeg=0&amp;sSelClasif1=&amp;sClasif1=&amp;sElem1=&amp;sSelClasif2=&amp;sClasif2=&amp;sElem2=" xr:uid="{00000000-0004-0000-3000-000000000000}"/>
    <hyperlink ref="B5" r:id="rId2" display="https://awspyme.defontana.com/sistema/contab/EmiInfLibroMayor.asp?TopDown=1&amp;anoFiscal=2019&amp;diainicio=01&amp;mesinicio=01&amp;diahasta=31&amp;meshasta=07&amp;selMoneda=PESO&amp;txtDesde=10101007&amp;txtHasta=10101007&amp;sPlanAConsultar=PLAN1&amp;sCtroNeg=Ninguno&amp;sNivelCtoNeg=0&amp;sSelClasif1=&amp;sClasif1=&amp;sElem1=&amp;sSelClasif2=&amp;sClasif2=&amp;sElem2=" xr:uid="{00000000-0004-0000-3000-000001000000}"/>
    <hyperlink ref="B6" r:id="rId3" display="https://awspyme.defontana.com/sistema/contab/EmiInfLibroMayor.asp?TopDown=1&amp;anoFiscal=2019&amp;diainicio=01&amp;mesinicio=01&amp;diahasta=31&amp;meshasta=07&amp;selMoneda=PESO&amp;txtDesde=10101008&amp;txtHasta=10101008&amp;sPlanAConsultar=PLAN1&amp;sCtroNeg=Ninguno&amp;sNivelCtoNeg=0&amp;sSelClasif1=&amp;sClasif1=&amp;sElem1=&amp;sSelClasif2=&amp;sClasif2=&amp;sElem2=" xr:uid="{00000000-0004-0000-3000-000002000000}"/>
    <hyperlink ref="B7" r:id="rId4" display="https://awspyme.defontana.com/sistema/contab/EmiInfLibroMayor.asp?TopDown=1&amp;anoFiscal=2019&amp;diainicio=01&amp;mesinicio=01&amp;diahasta=31&amp;meshasta=07&amp;selMoneda=PESO&amp;txtDesde=10103010&amp;txtHasta=10103010&amp;sPlanAConsultar=PLAN1&amp;sCtroNeg=Ninguno&amp;sNivelCtoNeg=0&amp;sSelClasif1=&amp;sClasif1=&amp;sElem1=&amp;sSelClasif2=&amp;sClasif2=&amp;sElem2=" xr:uid="{00000000-0004-0000-3000-000003000000}"/>
    <hyperlink ref="B8" r:id="rId5" display="https://awspyme.defontana.com/sistema/contab/EmiInfLibroMayor.asp?TopDown=1&amp;anoFiscal=2019&amp;diainicio=01&amp;mesinicio=01&amp;diahasta=31&amp;meshasta=07&amp;selMoneda=PESO&amp;txtDesde=10103011&amp;txtHasta=10103011&amp;sPlanAConsultar=PLAN1&amp;sCtroNeg=Ninguno&amp;sNivelCtoNeg=0&amp;sSelClasif1=&amp;sClasif1=&amp;sElem1=&amp;sSelClasif2=&amp;sClasif2=&amp;sElem2=" xr:uid="{00000000-0004-0000-3000-000004000000}"/>
    <hyperlink ref="B9" r:id="rId6" display="https://awspyme.defontana.com/sistema/contab/EmiInfLibroMayor.asp?TopDown=1&amp;anoFiscal=2019&amp;diainicio=01&amp;mesinicio=01&amp;diahasta=31&amp;meshasta=07&amp;selMoneda=PESO&amp;txtDesde=10103012&amp;txtHasta=10103012&amp;sPlanAConsultar=PLAN1&amp;sCtroNeg=Ninguno&amp;sNivelCtoNeg=0&amp;sSelClasif1=&amp;sClasif1=&amp;sElem1=&amp;sSelClasif2=&amp;sClasif2=&amp;sElem2=" xr:uid="{00000000-0004-0000-3000-000005000000}"/>
    <hyperlink ref="B10" r:id="rId7" display="https://awspyme.defontana.com/sistema/contab/EmiInfLibroMayor.asp?TopDown=1&amp;anoFiscal=2019&amp;diainicio=01&amp;mesinicio=01&amp;diahasta=31&amp;meshasta=07&amp;selMoneda=PESO&amp;txtDesde=10103013&amp;txtHasta=10103013&amp;sPlanAConsultar=PLAN1&amp;sCtroNeg=Ninguno&amp;sNivelCtoNeg=0&amp;sSelClasif1=&amp;sClasif1=&amp;sElem1=&amp;sSelClasif2=&amp;sClasif2=&amp;sElem2=" xr:uid="{00000000-0004-0000-3000-000006000000}"/>
    <hyperlink ref="B11" r:id="rId8" display="https://awspyme.defontana.com/sistema/contab/EmiInfLibroMayor.asp?TopDown=1&amp;anoFiscal=2019&amp;diainicio=01&amp;mesinicio=01&amp;diahasta=31&amp;meshasta=07&amp;selMoneda=PESO&amp;txtDesde=10103014&amp;txtHasta=10103014&amp;sPlanAConsultar=PLAN1&amp;sCtroNeg=Ninguno&amp;sNivelCtoNeg=0&amp;sSelClasif1=&amp;sClasif1=&amp;sElem1=&amp;sSelClasif2=&amp;sClasif2=&amp;sElem2=" xr:uid="{00000000-0004-0000-3000-000007000000}"/>
    <hyperlink ref="B12" r:id="rId9" display="https://awspyme.defontana.com/sistema/contab/EmiInfLibroMayor.asp?TopDown=1&amp;anoFiscal=2019&amp;diainicio=01&amp;mesinicio=01&amp;diahasta=31&amp;meshasta=07&amp;selMoneda=PESO&amp;txtDesde=10103016&amp;txtHasta=10103016&amp;sPlanAConsultar=PLAN1&amp;sCtroNeg=Ninguno&amp;sNivelCtoNeg=0&amp;sSelClasif1=&amp;sClasif1=&amp;sElem1=&amp;sSelClasif2=&amp;sClasif2=&amp;sElem2=" xr:uid="{00000000-0004-0000-3000-000008000000}"/>
    <hyperlink ref="B13" r:id="rId10" display="https://awspyme.defontana.com/sistema/contab/EmiInfLibroMayor.asp?TopDown=1&amp;anoFiscal=2019&amp;diainicio=01&amp;mesinicio=01&amp;diahasta=31&amp;meshasta=07&amp;selMoneda=PESO&amp;txtDesde=10103017&amp;txtHasta=10103017&amp;sPlanAConsultar=PLAN1&amp;sCtroNeg=Ninguno&amp;sNivelCtoNeg=0&amp;sSelClasif1=&amp;sClasif1=&amp;sElem1=&amp;sSelClasif2=&amp;sClasif2=&amp;sElem2=" xr:uid="{00000000-0004-0000-3000-000009000000}"/>
    <hyperlink ref="B14" r:id="rId11" display="https://awspyme.defontana.com/sistema/contab/EmiInfLibroMayor.asp?TopDown=1&amp;anoFiscal=2019&amp;diainicio=01&amp;mesinicio=01&amp;diahasta=31&amp;meshasta=07&amp;selMoneda=PESO&amp;txtDesde=10103018&amp;txtHasta=10103018&amp;sPlanAConsultar=PLAN1&amp;sCtroNeg=Ninguno&amp;sNivelCtoNeg=0&amp;sSelClasif1=&amp;sClasif1=&amp;sElem1=&amp;sSelClasif2=&amp;sClasif2=&amp;sElem2=" xr:uid="{00000000-0004-0000-3000-00000A000000}"/>
    <hyperlink ref="B15" r:id="rId12" display="https://awspyme.defontana.com/sistema/contab/EmiInfLibroMayor.asp?TopDown=1&amp;anoFiscal=2019&amp;diainicio=01&amp;mesinicio=01&amp;diahasta=31&amp;meshasta=07&amp;selMoneda=PESO&amp;txtDesde=10104009&amp;txtHasta=10104009&amp;sPlanAConsultar=PLAN1&amp;sCtroNeg=Ninguno&amp;sNivelCtoNeg=0&amp;sSelClasif1=&amp;sClasif1=&amp;sElem1=&amp;sSelClasif2=&amp;sClasif2=&amp;sElem2=" xr:uid="{00000000-0004-0000-3000-00000B000000}"/>
    <hyperlink ref="B16" r:id="rId13" display="https://awspyme.defontana.com/sistema/contab/EmiInfLibroMayor.asp?TopDown=1&amp;anoFiscal=2019&amp;diainicio=01&amp;mesinicio=01&amp;diahasta=31&amp;meshasta=07&amp;selMoneda=PESO&amp;txtDesde=10104026&amp;txtHasta=10104026&amp;sPlanAConsultar=PLAN1&amp;sCtroNeg=Ninguno&amp;sNivelCtoNeg=0&amp;sSelClasif1=&amp;sClasif1=&amp;sElem1=&amp;sSelClasif2=&amp;sClasif2=&amp;sElem2=" xr:uid="{00000000-0004-0000-3000-00000C000000}"/>
    <hyperlink ref="B17" r:id="rId14" display="https://awspyme.defontana.com/sistema/contab/EmiInfLibroMayor.asp?TopDown=1&amp;anoFiscal=2019&amp;diainicio=01&amp;mesinicio=01&amp;diahasta=31&amp;meshasta=07&amp;selMoneda=PESO&amp;txtDesde=10104031&amp;txtHasta=10104031&amp;sPlanAConsultar=PLAN1&amp;sCtroNeg=Ninguno&amp;sNivelCtoNeg=0&amp;sSelClasif1=&amp;sClasif1=&amp;sElem1=&amp;sSelClasif2=&amp;sClasif2=&amp;sElem2=" xr:uid="{00000000-0004-0000-3000-00000D000000}"/>
    <hyperlink ref="B18" r:id="rId15" display="https://awspyme.defontana.com/sistema/contab/EmiInfLibroMayor.asp?TopDown=1&amp;anoFiscal=2019&amp;diainicio=01&amp;mesinicio=01&amp;diahasta=31&amp;meshasta=07&amp;selMoneda=PESO&amp;txtDesde=10104046&amp;txtHasta=10104046&amp;sPlanAConsultar=PLAN1&amp;sCtroNeg=Ninguno&amp;sNivelCtoNeg=0&amp;sSelClasif1=&amp;sClasif1=&amp;sElem1=&amp;sSelClasif2=&amp;sClasif2=&amp;sElem2=" xr:uid="{00000000-0004-0000-3000-00000E000000}"/>
    <hyperlink ref="B19" r:id="rId16" display="https://awspyme.defontana.com/sistema/contab/EmiInfLibroMayor.asp?TopDown=1&amp;anoFiscal=2019&amp;diainicio=01&amp;mesinicio=01&amp;diahasta=31&amp;meshasta=07&amp;selMoneda=PESO&amp;txtDesde=10104056&amp;txtHasta=10104056&amp;sPlanAConsultar=PLAN1&amp;sCtroNeg=Ninguno&amp;sNivelCtoNeg=0&amp;sSelClasif1=&amp;sClasif1=&amp;sElem1=&amp;sSelClasif2=&amp;sClasif2=&amp;sElem2=" xr:uid="{00000000-0004-0000-3000-00000F000000}"/>
    <hyperlink ref="B20" r:id="rId17" display="https://awspyme.defontana.com/sistema/contab/EmiInfLibroMayor.asp?TopDown=1&amp;anoFiscal=2019&amp;diainicio=01&amp;mesinicio=01&amp;diahasta=31&amp;meshasta=07&amp;selMoneda=PESO&amp;txtDesde=10104057&amp;txtHasta=10104057&amp;sPlanAConsultar=PLAN1&amp;sCtroNeg=Ninguno&amp;sNivelCtoNeg=0&amp;sSelClasif1=&amp;sClasif1=&amp;sElem1=&amp;sSelClasif2=&amp;sClasif2=&amp;sElem2=" xr:uid="{00000000-0004-0000-3000-000010000000}"/>
    <hyperlink ref="B21" r:id="rId18" display="https://awspyme.defontana.com/sistema/contab/EmiInfLibroMayor.asp?TopDown=1&amp;anoFiscal=2019&amp;diainicio=01&amp;mesinicio=01&amp;diahasta=31&amp;meshasta=07&amp;selMoneda=PESO&amp;txtDesde=10104058&amp;txtHasta=10104058&amp;sPlanAConsultar=PLAN1&amp;sCtroNeg=Ninguno&amp;sNivelCtoNeg=0&amp;sSelClasif1=&amp;sClasif1=&amp;sElem1=&amp;sSelClasif2=&amp;sClasif2=&amp;sElem2=" xr:uid="{00000000-0004-0000-3000-000011000000}"/>
    <hyperlink ref="B22" r:id="rId19" display="https://awspyme.defontana.com/sistema/contab/EmiInfLibroMayor.asp?TopDown=1&amp;anoFiscal=2019&amp;diainicio=01&amp;mesinicio=01&amp;diahasta=31&amp;meshasta=07&amp;selMoneda=PESO&amp;txtDesde=10104060&amp;txtHasta=10104060&amp;sPlanAConsultar=PLAN1&amp;sCtroNeg=Ninguno&amp;sNivelCtoNeg=0&amp;sSelClasif1=&amp;sClasif1=&amp;sElem1=&amp;sSelClasif2=&amp;sClasif2=&amp;sElem2=" xr:uid="{00000000-0004-0000-3000-000012000000}"/>
    <hyperlink ref="B23" r:id="rId20" display="https://awspyme.defontana.com/sistema/contab/EmiInfLibroMayor.asp?TopDown=1&amp;anoFiscal=2019&amp;diainicio=01&amp;mesinicio=01&amp;diahasta=31&amp;meshasta=07&amp;selMoneda=PESO&amp;txtDesde=10104062&amp;txtHasta=10104062&amp;sPlanAConsultar=PLAN1&amp;sCtroNeg=Ninguno&amp;sNivelCtoNeg=0&amp;sSelClasif1=&amp;sClasif1=&amp;sElem1=&amp;sSelClasif2=&amp;sClasif2=&amp;sElem2=" xr:uid="{00000000-0004-0000-3000-000013000000}"/>
    <hyperlink ref="B24" r:id="rId21" display="https://awspyme.defontana.com/sistema/contab/EmiInfLibroMayor.asp?TopDown=1&amp;anoFiscal=2019&amp;diainicio=01&amp;mesinicio=01&amp;diahasta=31&amp;meshasta=07&amp;selMoneda=PESO&amp;txtDesde=10104066&amp;txtHasta=10104066&amp;sPlanAConsultar=PLAN1&amp;sCtroNeg=Ninguno&amp;sNivelCtoNeg=0&amp;sSelClasif1=&amp;sClasif1=&amp;sElem1=&amp;sSelClasif2=&amp;sClasif2=&amp;sElem2=" xr:uid="{00000000-0004-0000-3000-000014000000}"/>
    <hyperlink ref="B25" r:id="rId22" display="https://awspyme.defontana.com/sistema/contab/EmiInfLibroMayor.asp?TopDown=1&amp;anoFiscal=2019&amp;diainicio=01&amp;mesinicio=01&amp;diahasta=31&amp;meshasta=07&amp;selMoneda=PESO&amp;txtDesde=10104067&amp;txtHasta=10104067&amp;sPlanAConsultar=PLAN1&amp;sCtroNeg=Ninguno&amp;sNivelCtoNeg=0&amp;sSelClasif1=&amp;sClasif1=&amp;sElem1=&amp;sSelClasif2=&amp;sClasif2=&amp;sElem2=" xr:uid="{00000000-0004-0000-3000-000015000000}"/>
    <hyperlink ref="B33" r:id="rId23" display="https://awspyme.defontana.com/sistema/contab/EmiInfLibroMayor.asp?TopDown=1&amp;anoFiscal=2019&amp;diainicio=01&amp;mesinicio=01&amp;diahasta=31&amp;meshasta=07&amp;selMoneda=PESO&amp;txtDesde=10104068&amp;txtHasta=10104068&amp;sPlanAConsultar=PLAN1&amp;sCtroNeg=Ninguno&amp;sNivelCtoNeg=0&amp;sSelClasif1=&amp;sClasif1=&amp;sElem1=&amp;sSelClasif2=&amp;sClasif2=&amp;sElem2=" xr:uid="{00000000-0004-0000-3000-000016000000}"/>
    <hyperlink ref="B34" r:id="rId24" display="https://awspyme.defontana.com/sistema/contab/EmiInfLibroMayor.asp?TopDown=1&amp;anoFiscal=2019&amp;diainicio=01&amp;mesinicio=01&amp;diahasta=31&amp;meshasta=07&amp;selMoneda=PESO&amp;txtDesde=10104069&amp;txtHasta=10104069&amp;sPlanAConsultar=PLAN1&amp;sCtroNeg=Ninguno&amp;sNivelCtoNeg=0&amp;sSelClasif1=&amp;sClasif1=&amp;sElem1=&amp;sSelClasif2=&amp;sClasif2=&amp;sElem2=" xr:uid="{00000000-0004-0000-3000-000017000000}"/>
    <hyperlink ref="B35" r:id="rId25" display="https://awspyme.defontana.com/sistema/contab/EmiInfLibroMayor.asp?TopDown=1&amp;anoFiscal=2019&amp;diainicio=01&amp;mesinicio=01&amp;diahasta=31&amp;meshasta=07&amp;selMoneda=PESO&amp;txtDesde=10104074&amp;txtHasta=10104074&amp;sPlanAConsultar=PLAN1&amp;sCtroNeg=Ninguno&amp;sNivelCtoNeg=0&amp;sSelClasif1=&amp;sClasif1=&amp;sElem1=&amp;sSelClasif2=&amp;sClasif2=&amp;sElem2=" xr:uid="{00000000-0004-0000-3000-000018000000}"/>
    <hyperlink ref="B36" r:id="rId26" display="https://awspyme.defontana.com/sistema/contab/EmiInfLibroMayor.asp?TopDown=1&amp;anoFiscal=2019&amp;diainicio=01&amp;mesinicio=01&amp;diahasta=31&amp;meshasta=07&amp;selMoneda=PESO&amp;txtDesde=10104075&amp;txtHasta=10104075&amp;sPlanAConsultar=PLAN1&amp;sCtroNeg=Ninguno&amp;sNivelCtoNeg=0&amp;sSelClasif1=&amp;sClasif1=&amp;sElem1=&amp;sSelClasif2=&amp;sClasif2=&amp;sElem2=" xr:uid="{00000000-0004-0000-3000-000019000000}"/>
    <hyperlink ref="B37" r:id="rId27" display="https://awspyme.defontana.com/sistema/contab/EmiInfLibroMayor.asp?TopDown=1&amp;anoFiscal=2019&amp;diainicio=01&amp;mesinicio=01&amp;diahasta=31&amp;meshasta=07&amp;selMoneda=PESO&amp;txtDesde=10104076&amp;txtHasta=10104076&amp;sPlanAConsultar=PLAN1&amp;sCtroNeg=Ninguno&amp;sNivelCtoNeg=0&amp;sSelClasif1=&amp;sClasif1=&amp;sElem1=&amp;sSelClasif2=&amp;sClasif2=&amp;sElem2=" xr:uid="{00000000-0004-0000-3000-00001A000000}"/>
    <hyperlink ref="B38" r:id="rId28" display="https://awspyme.defontana.com/sistema/contab/EmiInfLibroMayor.asp?TopDown=1&amp;anoFiscal=2019&amp;diainicio=01&amp;mesinicio=01&amp;diahasta=31&amp;meshasta=07&amp;selMoneda=PESO&amp;txtDesde=10104082&amp;txtHasta=10104082&amp;sPlanAConsultar=PLAN1&amp;sCtroNeg=Ninguno&amp;sNivelCtoNeg=0&amp;sSelClasif1=&amp;sClasif1=&amp;sElem1=&amp;sSelClasif2=&amp;sClasif2=&amp;sElem2=" xr:uid="{00000000-0004-0000-3000-00001B000000}"/>
    <hyperlink ref="B39" r:id="rId29" display="https://awspyme.defontana.com/sistema/contab/EmiInfLibroMayor.asp?TopDown=1&amp;anoFiscal=2019&amp;diainicio=01&amp;mesinicio=01&amp;diahasta=31&amp;meshasta=07&amp;selMoneda=PESO&amp;txtDesde=10104085&amp;txtHasta=10104085&amp;sPlanAConsultar=PLAN1&amp;sCtroNeg=Ninguno&amp;sNivelCtoNeg=0&amp;sSelClasif1=&amp;sClasif1=&amp;sElem1=&amp;sSelClasif2=&amp;sClasif2=&amp;sElem2=" xr:uid="{00000000-0004-0000-3000-00001C000000}"/>
    <hyperlink ref="B40" r:id="rId30" display="https://awspyme.defontana.com/sistema/contab/EmiInfLibroMayor.asp?TopDown=1&amp;anoFiscal=2019&amp;diainicio=01&amp;mesinicio=01&amp;diahasta=31&amp;meshasta=07&amp;selMoneda=PESO&amp;txtDesde=10104086&amp;txtHasta=10104086&amp;sPlanAConsultar=PLAN1&amp;sCtroNeg=Ninguno&amp;sNivelCtoNeg=0&amp;sSelClasif1=&amp;sClasif1=&amp;sElem1=&amp;sSelClasif2=&amp;sClasif2=&amp;sElem2=" xr:uid="{00000000-0004-0000-3000-00001D000000}"/>
    <hyperlink ref="B41" r:id="rId31" display="https://awspyme.defontana.com/sistema/contab/EmiInfLibroMayor.asp?TopDown=1&amp;anoFiscal=2019&amp;diainicio=01&amp;mesinicio=01&amp;diahasta=31&amp;meshasta=07&amp;selMoneda=PESO&amp;txtDesde=10104087&amp;txtHasta=10104087&amp;sPlanAConsultar=PLAN1&amp;sCtroNeg=Ninguno&amp;sNivelCtoNeg=0&amp;sSelClasif1=&amp;sClasif1=&amp;sElem1=&amp;sSelClasif2=&amp;sClasif2=&amp;sElem2=" xr:uid="{00000000-0004-0000-3000-00001E000000}"/>
    <hyperlink ref="B42" r:id="rId32" display="https://awspyme.defontana.com/sistema/contab/EmiInfLibroMayor.asp?TopDown=1&amp;anoFiscal=2019&amp;diainicio=01&amp;mesinicio=01&amp;diahasta=31&amp;meshasta=07&amp;selMoneda=PESO&amp;txtDesde=10104090&amp;txtHasta=10104090&amp;sPlanAConsultar=PLAN1&amp;sCtroNeg=Ninguno&amp;sNivelCtoNeg=0&amp;sSelClasif1=&amp;sClasif1=&amp;sElem1=&amp;sSelClasif2=&amp;sClasif2=&amp;sElem2=" xr:uid="{00000000-0004-0000-3000-00001F000000}"/>
    <hyperlink ref="B43" r:id="rId33" display="https://awspyme.defontana.com/sistema/contab/EmiInfLibroMayor.asp?TopDown=1&amp;anoFiscal=2019&amp;diainicio=01&amp;mesinicio=01&amp;diahasta=31&amp;meshasta=07&amp;selMoneda=PESO&amp;txtDesde=10106001&amp;txtHasta=10106001&amp;sPlanAConsultar=PLAN1&amp;sCtroNeg=Ninguno&amp;sNivelCtoNeg=0&amp;sSelClasif1=&amp;sClasif1=&amp;sElem1=&amp;sSelClasif2=&amp;sClasif2=&amp;sElem2=" xr:uid="{00000000-0004-0000-3000-000020000000}"/>
    <hyperlink ref="B44" r:id="rId34" display="https://awspyme.defontana.com/sistema/contab/EmiInfLibroMayor.asp?TopDown=1&amp;anoFiscal=2019&amp;diainicio=01&amp;mesinicio=01&amp;diahasta=31&amp;meshasta=07&amp;selMoneda=PESO&amp;txtDesde=10106002&amp;txtHasta=10106002&amp;sPlanAConsultar=PLAN1&amp;sCtroNeg=Ninguno&amp;sNivelCtoNeg=0&amp;sSelClasif1=&amp;sClasif1=&amp;sElem1=&amp;sSelClasif2=&amp;sClasif2=&amp;sElem2=" xr:uid="{00000000-0004-0000-3000-000021000000}"/>
    <hyperlink ref="B45" r:id="rId35" display="https://awspyme.defontana.com/sistema/contab/EmiInfLibroMayor.asp?TopDown=1&amp;anoFiscal=2019&amp;diainicio=01&amp;mesinicio=01&amp;diahasta=31&amp;meshasta=07&amp;selMoneda=PESO&amp;txtDesde=10106003&amp;txtHasta=10106003&amp;sPlanAConsultar=PLAN1&amp;sCtroNeg=Ninguno&amp;sNivelCtoNeg=0&amp;sSelClasif1=&amp;sClasif1=&amp;sElem1=&amp;sSelClasif2=&amp;sClasif2=&amp;sElem2=" xr:uid="{00000000-0004-0000-3000-000022000000}"/>
    <hyperlink ref="B46" r:id="rId36" display="https://awspyme.defontana.com/sistema/contab/EmiInfLibroMayor.asp?TopDown=1&amp;anoFiscal=2019&amp;diainicio=01&amp;mesinicio=01&amp;diahasta=31&amp;meshasta=07&amp;selMoneda=PESO&amp;txtDesde=10106006&amp;txtHasta=10106006&amp;sPlanAConsultar=PLAN1&amp;sCtroNeg=Ninguno&amp;sNivelCtoNeg=0&amp;sSelClasif1=&amp;sClasif1=&amp;sElem1=&amp;sSelClasif2=&amp;sClasif2=&amp;sElem2=" xr:uid="{00000000-0004-0000-3000-000023000000}"/>
    <hyperlink ref="B47" r:id="rId37" display="https://awspyme.defontana.com/sistema/contab/EmiInfLibroMayor.asp?TopDown=1&amp;anoFiscal=2019&amp;diainicio=01&amp;mesinicio=01&amp;diahasta=31&amp;meshasta=07&amp;selMoneda=PESO&amp;txtDesde=10106007&amp;txtHasta=10106007&amp;sPlanAConsultar=PLAN1&amp;sCtroNeg=Ninguno&amp;sNivelCtoNeg=0&amp;sSelClasif1=&amp;sClasif1=&amp;sElem1=&amp;sSelClasif2=&amp;sClasif2=&amp;sElem2=" xr:uid="{00000000-0004-0000-3000-000024000000}"/>
    <hyperlink ref="B48" r:id="rId38" display="https://awspyme.defontana.com/sistema/contab/EmiInfLibroMayor.asp?TopDown=1&amp;anoFiscal=2019&amp;diainicio=01&amp;mesinicio=01&amp;diahasta=31&amp;meshasta=07&amp;selMoneda=PESO&amp;txtDesde=10106009&amp;txtHasta=10106009&amp;sPlanAConsultar=PLAN1&amp;sCtroNeg=Ninguno&amp;sNivelCtoNeg=0&amp;sSelClasif1=&amp;sClasif1=&amp;sElem1=&amp;sSelClasif2=&amp;sClasif2=&amp;sElem2=" xr:uid="{00000000-0004-0000-3000-000025000000}"/>
    <hyperlink ref="B49" r:id="rId39" display="https://awspyme.defontana.com/sistema/contab/EmiInfLibroMayor.asp?TopDown=1&amp;anoFiscal=2019&amp;diainicio=01&amp;mesinicio=01&amp;diahasta=31&amp;meshasta=07&amp;selMoneda=PESO&amp;txtDesde=10108001&amp;txtHasta=10108001&amp;sPlanAConsultar=PLAN1&amp;sCtroNeg=Ninguno&amp;sNivelCtoNeg=0&amp;sSelClasif1=&amp;sClasif1=&amp;sElem1=&amp;sSelClasif2=&amp;sClasif2=&amp;sElem2=" xr:uid="{00000000-0004-0000-3000-000026000000}"/>
    <hyperlink ref="B50" r:id="rId40" display="https://awspyme.defontana.com/sistema/contab/EmiInfLibroMayor.asp?TopDown=1&amp;anoFiscal=2019&amp;diainicio=01&amp;mesinicio=01&amp;diahasta=31&amp;meshasta=07&amp;selMoneda=PESO&amp;txtDesde=10108002&amp;txtHasta=10108002&amp;sPlanAConsultar=PLAN1&amp;sCtroNeg=Ninguno&amp;sNivelCtoNeg=0&amp;sSelClasif1=&amp;sClasif1=&amp;sElem1=&amp;sSelClasif2=&amp;sClasif2=&amp;sElem2=" xr:uid="{00000000-0004-0000-3000-000027000000}"/>
    <hyperlink ref="B51" r:id="rId41" display="https://awspyme.defontana.com/sistema/contab/EmiInfLibroMayor.asp?TopDown=1&amp;anoFiscal=2019&amp;diainicio=01&amp;mesinicio=01&amp;diahasta=31&amp;meshasta=07&amp;selMoneda=PESO&amp;txtDesde=10108003&amp;txtHasta=10108003&amp;sPlanAConsultar=PLAN1&amp;sCtroNeg=Ninguno&amp;sNivelCtoNeg=0&amp;sSelClasif1=&amp;sClasif1=&amp;sElem1=&amp;sSelClasif2=&amp;sClasif2=&amp;sElem2=" xr:uid="{00000000-0004-0000-3000-000028000000}"/>
    <hyperlink ref="B52" r:id="rId42" display="https://awspyme.defontana.com/sistema/contab/EmiInfLibroMayor.asp?TopDown=1&amp;anoFiscal=2019&amp;diainicio=01&amp;mesinicio=01&amp;diahasta=31&amp;meshasta=07&amp;selMoneda=PESO&amp;txtDesde=10108004&amp;txtHasta=10108004&amp;sPlanAConsultar=PLAN1&amp;sCtroNeg=Ninguno&amp;sNivelCtoNeg=0&amp;sSelClasif1=&amp;sClasif1=&amp;sElem1=&amp;sSelClasif2=&amp;sClasif2=&amp;sElem2=" xr:uid="{00000000-0004-0000-3000-000029000000}"/>
    <hyperlink ref="B53" r:id="rId43" display="https://awspyme.defontana.com/sistema/contab/EmiInfLibroMayor.asp?TopDown=1&amp;anoFiscal=2019&amp;diainicio=01&amp;mesinicio=01&amp;diahasta=31&amp;meshasta=07&amp;selMoneda=PESO&amp;txtDesde=10108005&amp;txtHasta=10108005&amp;sPlanAConsultar=PLAN1&amp;sCtroNeg=Ninguno&amp;sNivelCtoNeg=0&amp;sSelClasif1=&amp;sClasif1=&amp;sElem1=&amp;sSelClasif2=&amp;sClasif2=&amp;sElem2=" xr:uid="{00000000-0004-0000-3000-00002A000000}"/>
    <hyperlink ref="B54" r:id="rId44" display="https://awspyme.defontana.com/sistema/contab/EmiInfLibroMayor.asp?TopDown=1&amp;anoFiscal=2019&amp;diainicio=01&amp;mesinicio=01&amp;diahasta=31&amp;meshasta=07&amp;selMoneda=PESO&amp;txtDesde=10108006&amp;txtHasta=10108006&amp;sPlanAConsultar=PLAN1&amp;sCtroNeg=Ninguno&amp;sNivelCtoNeg=0&amp;sSelClasif1=&amp;sClasif1=&amp;sElem1=&amp;sSelClasif2=&amp;sClasif2=&amp;sElem2=" xr:uid="{00000000-0004-0000-3000-00002B000000}"/>
    <hyperlink ref="B62" r:id="rId45" display="https://awspyme.defontana.com/sistema/contab/EmiInfLibroMayor.asp?TopDown=1&amp;anoFiscal=2019&amp;diainicio=01&amp;mesinicio=01&amp;diahasta=31&amp;meshasta=07&amp;selMoneda=PESO&amp;txtDesde=10108008&amp;txtHasta=10108008&amp;sPlanAConsultar=PLAN1&amp;sCtroNeg=Ninguno&amp;sNivelCtoNeg=0&amp;sSelClasif1=&amp;sClasif1=&amp;sElem1=&amp;sSelClasif2=&amp;sClasif2=&amp;sElem2=" xr:uid="{00000000-0004-0000-3000-00002C000000}"/>
    <hyperlink ref="B63" r:id="rId46" display="https://awspyme.defontana.com/sistema/contab/EmiInfLibroMayor.asp?TopDown=1&amp;anoFiscal=2019&amp;diainicio=01&amp;mesinicio=01&amp;diahasta=31&amp;meshasta=07&amp;selMoneda=PESO&amp;txtDesde=10108009&amp;txtHasta=10108009&amp;sPlanAConsultar=PLAN1&amp;sCtroNeg=Ninguno&amp;sNivelCtoNeg=0&amp;sSelClasif1=&amp;sClasif1=&amp;sElem1=&amp;sSelClasif2=&amp;sClasif2=&amp;sElem2=" xr:uid="{00000000-0004-0000-3000-00002D000000}"/>
    <hyperlink ref="B64" r:id="rId47" display="https://awspyme.defontana.com/sistema/contab/EmiInfLibroMayor.asp?TopDown=1&amp;anoFiscal=2019&amp;diainicio=01&amp;mesinicio=01&amp;diahasta=31&amp;meshasta=07&amp;selMoneda=PESO&amp;txtDesde=10108010&amp;txtHasta=10108010&amp;sPlanAConsultar=PLAN1&amp;sCtroNeg=Ninguno&amp;sNivelCtoNeg=0&amp;sSelClasif1=&amp;sClasif1=&amp;sElem1=&amp;sSelClasif2=&amp;sClasif2=&amp;sElem2=" xr:uid="{00000000-0004-0000-3000-00002E000000}"/>
    <hyperlink ref="B65" r:id="rId48" display="https://awspyme.defontana.com/sistema/contab/EmiInfLibroMayor.asp?TopDown=1&amp;anoFiscal=2019&amp;diainicio=01&amp;mesinicio=01&amp;diahasta=31&amp;meshasta=07&amp;selMoneda=PESO&amp;txtDesde=10108011&amp;txtHasta=10108011&amp;sPlanAConsultar=PLAN1&amp;sCtroNeg=Ninguno&amp;sNivelCtoNeg=0&amp;sSelClasif1=&amp;sClasif1=&amp;sElem1=&amp;sSelClasif2=&amp;sClasif2=&amp;sElem2=" xr:uid="{00000000-0004-0000-3000-00002F000000}"/>
    <hyperlink ref="B66" r:id="rId49" display="https://awspyme.defontana.com/sistema/contab/EmiInfLibroMayor.asp?TopDown=1&amp;anoFiscal=2019&amp;diainicio=01&amp;mesinicio=01&amp;diahasta=31&amp;meshasta=07&amp;selMoneda=PESO&amp;txtDesde=10108013&amp;txtHasta=10108013&amp;sPlanAConsultar=PLAN1&amp;sCtroNeg=Ninguno&amp;sNivelCtoNeg=0&amp;sSelClasif1=&amp;sClasif1=&amp;sElem1=&amp;sSelClasif2=&amp;sClasif2=&amp;sElem2=" xr:uid="{00000000-0004-0000-3000-000030000000}"/>
    <hyperlink ref="B67" r:id="rId50" display="https://awspyme.defontana.com/sistema/contab/EmiInfLibroMayor.asp?TopDown=1&amp;anoFiscal=2019&amp;diainicio=01&amp;mesinicio=01&amp;diahasta=31&amp;meshasta=07&amp;selMoneda=PESO&amp;txtDesde=10108016&amp;txtHasta=10108016&amp;sPlanAConsultar=PLAN1&amp;sCtroNeg=Ninguno&amp;sNivelCtoNeg=0&amp;sSelClasif1=&amp;sClasif1=&amp;sElem1=&amp;sSelClasif2=&amp;sClasif2=&amp;sElem2=" xr:uid="{00000000-0004-0000-3000-000031000000}"/>
    <hyperlink ref="B68" r:id="rId51" display="https://awspyme.defontana.com/sistema/contab/EmiInfLibroMayor.asp?TopDown=1&amp;anoFiscal=2019&amp;diainicio=01&amp;mesinicio=01&amp;diahasta=31&amp;meshasta=07&amp;selMoneda=PESO&amp;txtDesde=10108018&amp;txtHasta=10108018&amp;sPlanAConsultar=PLAN1&amp;sCtroNeg=Ninguno&amp;sNivelCtoNeg=0&amp;sSelClasif1=&amp;sClasif1=&amp;sElem1=&amp;sSelClasif2=&amp;sClasif2=&amp;sElem2=" xr:uid="{00000000-0004-0000-3000-000032000000}"/>
    <hyperlink ref="B69" r:id="rId52" display="https://awspyme.defontana.com/sistema/contab/EmiInfLibroMayor.asp?TopDown=1&amp;anoFiscal=2019&amp;diainicio=01&amp;mesinicio=01&amp;diahasta=31&amp;meshasta=07&amp;selMoneda=PESO&amp;txtDesde=10108019&amp;txtHasta=10108019&amp;sPlanAConsultar=PLAN1&amp;sCtroNeg=Ninguno&amp;sNivelCtoNeg=0&amp;sSelClasif1=&amp;sClasif1=&amp;sElem1=&amp;sSelClasif2=&amp;sClasif2=&amp;sElem2=" xr:uid="{00000000-0004-0000-3000-000033000000}"/>
    <hyperlink ref="B70" r:id="rId53" display="https://awspyme.defontana.com/sistema/contab/EmiInfLibroMayor.asp?TopDown=1&amp;anoFiscal=2019&amp;diainicio=01&amp;mesinicio=01&amp;diahasta=31&amp;meshasta=07&amp;selMoneda=PESO&amp;txtDesde=10108020&amp;txtHasta=10108020&amp;sPlanAConsultar=PLAN1&amp;sCtroNeg=Ninguno&amp;sNivelCtoNeg=0&amp;sSelClasif1=&amp;sClasif1=&amp;sElem1=&amp;sSelClasif2=&amp;sClasif2=&amp;sElem2=" xr:uid="{00000000-0004-0000-3000-000034000000}"/>
    <hyperlink ref="B71" r:id="rId54" display="https://awspyme.defontana.com/sistema/contab/EmiInfLibroMayor.asp?TopDown=1&amp;anoFiscal=2019&amp;diainicio=01&amp;mesinicio=01&amp;diahasta=31&amp;meshasta=07&amp;selMoneda=PESO&amp;txtDesde=10108021&amp;txtHasta=10108021&amp;sPlanAConsultar=PLAN1&amp;sCtroNeg=Ninguno&amp;sNivelCtoNeg=0&amp;sSelClasif1=&amp;sClasif1=&amp;sElem1=&amp;sSelClasif2=&amp;sClasif2=&amp;sElem2=" xr:uid="{00000000-0004-0000-3000-000035000000}"/>
    <hyperlink ref="B72" r:id="rId55" display="https://awspyme.defontana.com/sistema/contab/EmiInfLibroMayor.asp?TopDown=1&amp;anoFiscal=2019&amp;diainicio=01&amp;mesinicio=01&amp;diahasta=31&amp;meshasta=07&amp;selMoneda=PESO&amp;txtDesde=10108023&amp;txtHasta=10108023&amp;sPlanAConsultar=PLAN1&amp;sCtroNeg=Ninguno&amp;sNivelCtoNeg=0&amp;sSelClasif1=&amp;sClasif1=&amp;sElem1=&amp;sSelClasif2=&amp;sClasif2=&amp;sElem2=" xr:uid="{00000000-0004-0000-3000-000036000000}"/>
    <hyperlink ref="B73" r:id="rId56" display="https://awspyme.defontana.com/sistema/contab/EmiInfLibroMayor.asp?TopDown=1&amp;anoFiscal=2019&amp;diainicio=01&amp;mesinicio=01&amp;diahasta=31&amp;meshasta=07&amp;selMoneda=PESO&amp;txtDesde=10108025&amp;txtHasta=10108025&amp;sPlanAConsultar=PLAN1&amp;sCtroNeg=Ninguno&amp;sNivelCtoNeg=0&amp;sSelClasif1=&amp;sClasif1=&amp;sElem1=&amp;sSelClasif2=&amp;sClasif2=&amp;sElem2=" xr:uid="{00000000-0004-0000-3000-000037000000}"/>
    <hyperlink ref="B74" r:id="rId57" display="https://awspyme.defontana.com/sistema/contab/EmiInfLibroMayor.asp?TopDown=1&amp;anoFiscal=2019&amp;diainicio=01&amp;mesinicio=01&amp;diahasta=31&amp;meshasta=07&amp;selMoneda=PESO&amp;txtDesde=10108029&amp;txtHasta=10108029&amp;sPlanAConsultar=PLAN1&amp;sCtroNeg=Ninguno&amp;sNivelCtoNeg=0&amp;sSelClasif1=&amp;sClasif1=&amp;sElem1=&amp;sSelClasif2=&amp;sClasif2=&amp;sElem2=" xr:uid="{00000000-0004-0000-3000-000038000000}"/>
    <hyperlink ref="B75" r:id="rId58" display="https://awspyme.defontana.com/sistema/contab/EmiInfLibroMayor.asp?TopDown=1&amp;anoFiscal=2019&amp;diainicio=01&amp;mesinicio=01&amp;diahasta=31&amp;meshasta=07&amp;selMoneda=PESO&amp;txtDesde=10108030&amp;txtHasta=10108030&amp;sPlanAConsultar=PLAN1&amp;sCtroNeg=Ninguno&amp;sNivelCtoNeg=0&amp;sSelClasif1=&amp;sClasif1=&amp;sElem1=&amp;sSelClasif2=&amp;sClasif2=&amp;sElem2=" xr:uid="{00000000-0004-0000-3000-000039000000}"/>
    <hyperlink ref="B76" r:id="rId59" display="https://awspyme.defontana.com/sistema/contab/EmiInfLibroMayor.asp?TopDown=1&amp;anoFiscal=2019&amp;diainicio=01&amp;mesinicio=01&amp;diahasta=31&amp;meshasta=07&amp;selMoneda=PESO&amp;txtDesde=10108031&amp;txtHasta=10108031&amp;sPlanAConsultar=PLAN1&amp;sCtroNeg=Ninguno&amp;sNivelCtoNeg=0&amp;sSelClasif1=&amp;sClasif1=&amp;sElem1=&amp;sSelClasif2=&amp;sClasif2=&amp;sElem2=" xr:uid="{00000000-0004-0000-3000-00003A000000}"/>
    <hyperlink ref="B77" r:id="rId60" display="https://awspyme.defontana.com/sistema/contab/EmiInfLibroMayor.asp?TopDown=1&amp;anoFiscal=2019&amp;diainicio=01&amp;mesinicio=01&amp;diahasta=31&amp;meshasta=07&amp;selMoneda=PESO&amp;txtDesde=10108032&amp;txtHasta=10108032&amp;sPlanAConsultar=PLAN1&amp;sCtroNeg=Ninguno&amp;sNivelCtoNeg=0&amp;sSelClasif1=&amp;sClasif1=&amp;sElem1=&amp;sSelClasif2=&amp;sClasif2=&amp;sElem2=" xr:uid="{00000000-0004-0000-3000-00003B000000}"/>
    <hyperlink ref="B78" r:id="rId61" display="https://awspyme.defontana.com/sistema/contab/EmiInfLibroMayor.asp?TopDown=1&amp;anoFiscal=2019&amp;diainicio=01&amp;mesinicio=01&amp;diahasta=31&amp;meshasta=07&amp;selMoneda=PESO&amp;txtDesde=10108107&amp;txtHasta=10108107&amp;sPlanAConsultar=PLAN1&amp;sCtroNeg=Ninguno&amp;sNivelCtoNeg=0&amp;sSelClasif1=&amp;sClasif1=&amp;sElem1=&amp;sSelClasif2=&amp;sClasif2=&amp;sElem2=" xr:uid="{00000000-0004-0000-3000-00003C000000}"/>
    <hyperlink ref="B79" r:id="rId62" display="https://awspyme.defontana.com/sistema/contab/EmiInfLibroMayor.asp?TopDown=1&amp;anoFiscal=2019&amp;diainicio=01&amp;mesinicio=01&amp;diahasta=31&amp;meshasta=07&amp;selMoneda=PESO&amp;txtDesde=10108203&amp;txtHasta=10108203&amp;sPlanAConsultar=PLAN1&amp;sCtroNeg=Ninguno&amp;sNivelCtoNeg=0&amp;sSelClasif1=&amp;sClasif1=&amp;sElem1=&amp;sSelClasif2=&amp;sClasif2=&amp;sElem2=" xr:uid="{00000000-0004-0000-3000-00003D000000}"/>
    <hyperlink ref="B80" r:id="rId63" display="https://awspyme.defontana.com/sistema/contab/EmiInfLibroMayor.asp?TopDown=1&amp;anoFiscal=2019&amp;diainicio=01&amp;mesinicio=01&amp;diahasta=31&amp;meshasta=07&amp;selMoneda=PESO&amp;txtDesde=10108204&amp;txtHasta=10108204&amp;sPlanAConsultar=PLAN1&amp;sCtroNeg=Ninguno&amp;sNivelCtoNeg=0&amp;sSelClasif1=&amp;sClasif1=&amp;sElem1=&amp;sSelClasif2=&amp;sClasif2=&amp;sElem2=" xr:uid="{00000000-0004-0000-3000-00003E000000}"/>
    <hyperlink ref="B81" r:id="rId64" display="https://awspyme.defontana.com/sistema/contab/EmiInfLibroMayor.asp?TopDown=1&amp;anoFiscal=2019&amp;diainicio=01&amp;mesinicio=01&amp;diahasta=31&amp;meshasta=07&amp;selMoneda=PESO&amp;txtDesde=10108208&amp;txtHasta=10108208&amp;sPlanAConsultar=PLAN1&amp;sCtroNeg=Ninguno&amp;sNivelCtoNeg=0&amp;sSelClasif1=&amp;sClasif1=&amp;sElem1=&amp;sSelClasif2=&amp;sClasif2=&amp;sElem2=" xr:uid="{00000000-0004-0000-3000-00003F000000}"/>
    <hyperlink ref="B82" r:id="rId65" display="https://awspyme.defontana.com/sistema/contab/EmiInfLibroMayor.asp?TopDown=1&amp;anoFiscal=2019&amp;diainicio=01&amp;mesinicio=01&amp;diahasta=31&amp;meshasta=07&amp;selMoneda=PESO&amp;txtDesde=10109001&amp;txtHasta=10109001&amp;sPlanAConsultar=PLAN1&amp;sCtroNeg=Ninguno&amp;sNivelCtoNeg=0&amp;sSelClasif1=&amp;sClasif1=&amp;sElem1=&amp;sSelClasif2=&amp;sClasif2=&amp;sElem2=" xr:uid="{00000000-0004-0000-3000-000040000000}"/>
    <hyperlink ref="B83" r:id="rId66" display="https://awspyme.defontana.com/sistema/contab/EmiInfLibroMayor.asp?TopDown=1&amp;anoFiscal=2019&amp;diainicio=01&amp;mesinicio=01&amp;diahasta=31&amp;meshasta=07&amp;selMoneda=PESO&amp;txtDesde=10109003&amp;txtHasta=10109003&amp;sPlanAConsultar=PLAN1&amp;sCtroNeg=Ninguno&amp;sNivelCtoNeg=0&amp;sSelClasif1=&amp;sClasif1=&amp;sElem1=&amp;sSelClasif2=&amp;sClasif2=&amp;sElem2=" xr:uid="{00000000-0004-0000-3000-000041000000}"/>
    <hyperlink ref="B91" r:id="rId67" display="https://awspyme.defontana.com/sistema/contab/EmiInfLibroMayor.asp?TopDown=1&amp;anoFiscal=2019&amp;diainicio=01&amp;mesinicio=01&amp;diahasta=31&amp;meshasta=07&amp;selMoneda=PESO&amp;txtDesde=10109004&amp;txtHasta=10109004&amp;sPlanAConsultar=PLAN1&amp;sCtroNeg=Ninguno&amp;sNivelCtoNeg=0&amp;sSelClasif1=&amp;sClasif1=&amp;sElem1=&amp;sSelClasif2=&amp;sClasif2=&amp;sElem2=" xr:uid="{00000000-0004-0000-3000-000042000000}"/>
    <hyperlink ref="B92" r:id="rId68" display="https://awspyme.defontana.com/sistema/contab/EmiInfLibroMayor.asp?TopDown=1&amp;anoFiscal=2019&amp;diainicio=01&amp;mesinicio=01&amp;diahasta=31&amp;meshasta=07&amp;selMoneda=PESO&amp;txtDesde=10109005&amp;txtHasta=10109005&amp;sPlanAConsultar=PLAN1&amp;sCtroNeg=Ninguno&amp;sNivelCtoNeg=0&amp;sSelClasif1=&amp;sClasif1=&amp;sElem1=&amp;sSelClasif2=&amp;sClasif2=&amp;sElem2=" xr:uid="{00000000-0004-0000-3000-000043000000}"/>
    <hyperlink ref="B93" r:id="rId69" display="https://awspyme.defontana.com/sistema/contab/EmiInfLibroMayor.asp?TopDown=1&amp;anoFiscal=2019&amp;diainicio=01&amp;mesinicio=01&amp;diahasta=31&amp;meshasta=07&amp;selMoneda=PESO&amp;txtDesde=10109006&amp;txtHasta=10109006&amp;sPlanAConsultar=PLAN1&amp;sCtroNeg=Ninguno&amp;sNivelCtoNeg=0&amp;sSelClasif1=&amp;sClasif1=&amp;sElem1=&amp;sSelClasif2=&amp;sClasif2=&amp;sElem2=" xr:uid="{00000000-0004-0000-3000-000044000000}"/>
    <hyperlink ref="B94" r:id="rId70" display="https://awspyme.defontana.com/sistema/contab/EmiInfLibroMayor.asp?TopDown=1&amp;anoFiscal=2019&amp;diainicio=01&amp;mesinicio=01&amp;diahasta=31&amp;meshasta=07&amp;selMoneda=PESO&amp;txtDesde=10110002&amp;txtHasta=10110002&amp;sPlanAConsultar=PLAN1&amp;sCtroNeg=Ninguno&amp;sNivelCtoNeg=0&amp;sSelClasif1=&amp;sClasif1=&amp;sElem1=&amp;sSelClasif2=&amp;sClasif2=&amp;sElem2=" xr:uid="{00000000-0004-0000-3000-000045000000}"/>
    <hyperlink ref="B95" r:id="rId71" display="https://awspyme.defontana.com/sistema/contab/EmiInfLibroMayor.asp?TopDown=1&amp;anoFiscal=2019&amp;diainicio=01&amp;mesinicio=01&amp;diahasta=31&amp;meshasta=07&amp;selMoneda=PESO&amp;txtDesde=10201001&amp;txtHasta=10201001&amp;sPlanAConsultar=PLAN1&amp;sCtroNeg=Ninguno&amp;sNivelCtoNeg=0&amp;sSelClasif1=&amp;sClasif1=&amp;sElem1=&amp;sSelClasif2=&amp;sClasif2=&amp;sElem2=" xr:uid="{00000000-0004-0000-3000-000046000000}"/>
    <hyperlink ref="B96" r:id="rId72" display="https://awspyme.defontana.com/sistema/contab/EmiInfLibroMayor.asp?TopDown=1&amp;anoFiscal=2019&amp;diainicio=01&amp;mesinicio=01&amp;diahasta=31&amp;meshasta=07&amp;selMoneda=PESO&amp;txtDesde=10201003&amp;txtHasta=10201003&amp;sPlanAConsultar=PLAN1&amp;sCtroNeg=Ninguno&amp;sNivelCtoNeg=0&amp;sSelClasif1=&amp;sClasif1=&amp;sElem1=&amp;sSelClasif2=&amp;sClasif2=&amp;sElem2=" xr:uid="{00000000-0004-0000-3000-000047000000}"/>
    <hyperlink ref="B97" r:id="rId73" display="https://awspyme.defontana.com/sistema/contab/EmiInfLibroMayor.asp?TopDown=1&amp;anoFiscal=2019&amp;diainicio=01&amp;mesinicio=01&amp;diahasta=31&amp;meshasta=07&amp;selMoneda=PESO&amp;txtDesde=10201004&amp;txtHasta=10201004&amp;sPlanAConsultar=PLAN1&amp;sCtroNeg=Ninguno&amp;sNivelCtoNeg=0&amp;sSelClasif1=&amp;sClasif1=&amp;sElem1=&amp;sSelClasif2=&amp;sClasif2=&amp;sElem2=" xr:uid="{00000000-0004-0000-3000-000048000000}"/>
    <hyperlink ref="B98" r:id="rId74" display="https://awspyme.defontana.com/sistema/contab/EmiInfLibroMayor.asp?TopDown=1&amp;anoFiscal=2019&amp;diainicio=01&amp;mesinicio=01&amp;diahasta=31&amp;meshasta=07&amp;selMoneda=PESO&amp;txtDesde=10201005&amp;txtHasta=10201005&amp;sPlanAConsultar=PLAN1&amp;sCtroNeg=Ninguno&amp;sNivelCtoNeg=0&amp;sSelClasif1=&amp;sClasif1=&amp;sElem1=&amp;sSelClasif2=&amp;sClasif2=&amp;sElem2=" xr:uid="{00000000-0004-0000-3000-000049000000}"/>
    <hyperlink ref="B99" r:id="rId75" display="https://awspyme.defontana.com/sistema/contab/EmiInfLibroMayor.asp?TopDown=1&amp;anoFiscal=2019&amp;diainicio=01&amp;mesinicio=01&amp;diahasta=31&amp;meshasta=07&amp;selMoneda=PESO&amp;txtDesde=10201006&amp;txtHasta=10201006&amp;sPlanAConsultar=PLAN1&amp;sCtroNeg=Ninguno&amp;sNivelCtoNeg=0&amp;sSelClasif1=&amp;sClasif1=&amp;sElem1=&amp;sSelClasif2=&amp;sClasif2=&amp;sElem2=" xr:uid="{00000000-0004-0000-3000-00004A000000}"/>
    <hyperlink ref="B100" r:id="rId76" display="https://awspyme.defontana.com/sistema/contab/EmiInfLibroMayor.asp?TopDown=1&amp;anoFiscal=2019&amp;diainicio=01&amp;mesinicio=01&amp;diahasta=31&amp;meshasta=07&amp;selMoneda=PESO&amp;txtDesde=10201007&amp;txtHasta=10201007&amp;sPlanAConsultar=PLAN1&amp;sCtroNeg=Ninguno&amp;sNivelCtoNeg=0&amp;sSelClasif1=&amp;sClasif1=&amp;sElem1=&amp;sSelClasif2=&amp;sClasif2=&amp;sElem2=" xr:uid="{00000000-0004-0000-3000-00004B000000}"/>
    <hyperlink ref="B101" r:id="rId77" display="https://awspyme.defontana.com/sistema/contab/EmiInfLibroMayor.asp?TopDown=1&amp;anoFiscal=2019&amp;diainicio=01&amp;mesinicio=01&amp;diahasta=31&amp;meshasta=07&amp;selMoneda=PESO&amp;txtDesde=10201011&amp;txtHasta=10201011&amp;sPlanAConsultar=PLAN1&amp;sCtroNeg=Ninguno&amp;sNivelCtoNeg=0&amp;sSelClasif1=&amp;sClasif1=&amp;sElem1=&amp;sSelClasif2=&amp;sClasif2=&amp;sElem2=" xr:uid="{00000000-0004-0000-3000-00004C000000}"/>
    <hyperlink ref="B102" r:id="rId78" display="https://awspyme.defontana.com/sistema/contab/EmiInfLibroMayor.asp?TopDown=1&amp;anoFiscal=2019&amp;diainicio=01&amp;mesinicio=01&amp;diahasta=31&amp;meshasta=07&amp;selMoneda=PESO&amp;txtDesde=10201012&amp;txtHasta=10201012&amp;sPlanAConsultar=PLAN1&amp;sCtroNeg=Ninguno&amp;sNivelCtoNeg=0&amp;sSelClasif1=&amp;sClasif1=&amp;sElem1=&amp;sSelClasif2=&amp;sClasif2=&amp;sElem2=" xr:uid="{00000000-0004-0000-3000-00004D000000}"/>
    <hyperlink ref="B103" r:id="rId79" display="https://awspyme.defontana.com/sistema/contab/EmiInfLibroMayor.asp?TopDown=1&amp;anoFiscal=2019&amp;diainicio=01&amp;mesinicio=01&amp;diahasta=31&amp;meshasta=07&amp;selMoneda=PESO&amp;txtDesde=10201013&amp;txtHasta=10201013&amp;sPlanAConsultar=PLAN1&amp;sCtroNeg=Ninguno&amp;sNivelCtoNeg=0&amp;sSelClasif1=&amp;sClasif1=&amp;sElem1=&amp;sSelClasif2=&amp;sClasif2=&amp;sElem2=" xr:uid="{00000000-0004-0000-3000-00004E000000}"/>
    <hyperlink ref="B104" r:id="rId80" display="https://awspyme.defontana.com/sistema/contab/EmiInfLibroMayor.asp?TopDown=1&amp;anoFiscal=2019&amp;diainicio=01&amp;mesinicio=01&amp;diahasta=31&amp;meshasta=07&amp;selMoneda=PESO&amp;txtDesde=10201014&amp;txtHasta=10201014&amp;sPlanAConsultar=PLAN1&amp;sCtroNeg=Ninguno&amp;sNivelCtoNeg=0&amp;sSelClasif1=&amp;sClasif1=&amp;sElem1=&amp;sSelClasif2=&amp;sClasif2=&amp;sElem2=" xr:uid="{00000000-0004-0000-3000-00004F000000}"/>
    <hyperlink ref="B105" r:id="rId81" display="https://awspyme.defontana.com/sistema/contab/EmiInfLibroMayor.asp?TopDown=1&amp;anoFiscal=2019&amp;diainicio=01&amp;mesinicio=01&amp;diahasta=31&amp;meshasta=07&amp;selMoneda=PESO&amp;txtDesde=10202001&amp;txtHasta=10202001&amp;sPlanAConsultar=PLAN1&amp;sCtroNeg=Ninguno&amp;sNivelCtoNeg=0&amp;sSelClasif1=&amp;sClasif1=&amp;sElem1=&amp;sSelClasif2=&amp;sClasif2=&amp;sElem2=" xr:uid="{00000000-0004-0000-3000-000050000000}"/>
    <hyperlink ref="B106" r:id="rId82" display="https://awspyme.defontana.com/sistema/contab/EmiInfLibroMayor.asp?TopDown=1&amp;anoFiscal=2019&amp;diainicio=01&amp;mesinicio=01&amp;diahasta=31&amp;meshasta=07&amp;selMoneda=PESO&amp;txtDesde=10301001&amp;txtHasta=10301001&amp;sPlanAConsultar=PLAN1&amp;sCtroNeg=Ninguno&amp;sNivelCtoNeg=0&amp;sSelClasif1=&amp;sClasif1=&amp;sElem1=&amp;sSelClasif2=&amp;sClasif2=&amp;sElem2=" xr:uid="{00000000-0004-0000-3000-000051000000}"/>
    <hyperlink ref="B107" r:id="rId83" display="https://awspyme.defontana.com/sistema/contab/EmiInfLibroMayor.asp?TopDown=1&amp;anoFiscal=2019&amp;diainicio=01&amp;mesinicio=01&amp;diahasta=31&amp;meshasta=07&amp;selMoneda=PESO&amp;txtDesde=10301004&amp;txtHasta=10301004&amp;sPlanAConsultar=PLAN1&amp;sCtroNeg=Ninguno&amp;sNivelCtoNeg=0&amp;sSelClasif1=&amp;sClasif1=&amp;sElem1=&amp;sSelClasif2=&amp;sClasif2=&amp;sElem2=" xr:uid="{00000000-0004-0000-3000-000052000000}"/>
    <hyperlink ref="B108" r:id="rId84" display="https://awspyme.defontana.com/sistema/contab/EmiInfLibroMayor.asp?TopDown=1&amp;anoFiscal=2019&amp;diainicio=01&amp;mesinicio=01&amp;diahasta=31&amp;meshasta=07&amp;selMoneda=PESO&amp;txtDesde=10302001&amp;txtHasta=10302001&amp;sPlanAConsultar=PLAN1&amp;sCtroNeg=Ninguno&amp;sNivelCtoNeg=0&amp;sSelClasif1=&amp;sClasif1=&amp;sElem1=&amp;sSelClasif2=&amp;sClasif2=&amp;sElem2=" xr:uid="{00000000-0004-0000-3000-000053000000}"/>
    <hyperlink ref="B110" r:id="rId85" display="https://awspyme.defontana.com/sistema/contab/EmiInfLibroMayor.asp?TopDown=1&amp;anoFiscal=2019&amp;diainicio=01&amp;mesinicio=01&amp;diahasta=31&amp;meshasta=07&amp;selMoneda=PESO&amp;txtDesde=20101001&amp;txtHasta=20101001&amp;sPlanAConsultar=PLAN1&amp;sCtroNeg=Ninguno&amp;sNivelCtoNeg=0&amp;sSelClasif1=&amp;sClasif1=&amp;sElem1=&amp;sSelClasif2=&amp;sClasif2=&amp;sElem2=" xr:uid="{00000000-0004-0000-3000-000054000000}"/>
    <hyperlink ref="B111" r:id="rId86" display="https://awspyme.defontana.com/sistema/contab/EmiInfLibroMayor.asp?TopDown=1&amp;anoFiscal=2019&amp;diainicio=01&amp;mesinicio=01&amp;diahasta=31&amp;meshasta=07&amp;selMoneda=PESO&amp;txtDesde=20101002&amp;txtHasta=20101002&amp;sPlanAConsultar=PLAN1&amp;sCtroNeg=Ninguno&amp;sNivelCtoNeg=0&amp;sSelClasif1=&amp;sClasif1=&amp;sElem1=&amp;sSelClasif2=&amp;sClasif2=&amp;sElem2=" xr:uid="{00000000-0004-0000-3000-000055000000}"/>
    <hyperlink ref="B112" r:id="rId87" display="https://awspyme.defontana.com/sistema/contab/EmiInfLibroMayor.asp?TopDown=1&amp;anoFiscal=2019&amp;diainicio=01&amp;mesinicio=01&amp;diahasta=31&amp;meshasta=07&amp;selMoneda=PESO&amp;txtDesde=20101005&amp;txtHasta=20101005&amp;sPlanAConsultar=PLAN1&amp;sCtroNeg=Ninguno&amp;sNivelCtoNeg=0&amp;sSelClasif1=&amp;sClasif1=&amp;sElem1=&amp;sSelClasif2=&amp;sClasif2=&amp;sElem2=" xr:uid="{00000000-0004-0000-3000-000056000000}"/>
    <hyperlink ref="B120" r:id="rId88" display="https://awspyme.defontana.com/sistema/contab/EmiInfLibroMayor.asp?TopDown=1&amp;anoFiscal=2019&amp;diainicio=01&amp;mesinicio=01&amp;diahasta=31&amp;meshasta=07&amp;selMoneda=PESO&amp;txtDesde=20101008&amp;txtHasta=20101008&amp;sPlanAConsultar=PLAN1&amp;sCtroNeg=Ninguno&amp;sNivelCtoNeg=0&amp;sSelClasif1=&amp;sClasif1=&amp;sElem1=&amp;sSelClasif2=&amp;sClasif2=&amp;sElem2=" xr:uid="{00000000-0004-0000-3000-000057000000}"/>
    <hyperlink ref="B121" r:id="rId89" display="https://awspyme.defontana.com/sistema/contab/EmiInfLibroMayor.asp?TopDown=1&amp;anoFiscal=2019&amp;diainicio=01&amp;mesinicio=01&amp;diahasta=31&amp;meshasta=07&amp;selMoneda=PESO&amp;txtDesde=20101010&amp;txtHasta=20101010&amp;sPlanAConsultar=PLAN1&amp;sCtroNeg=Ninguno&amp;sNivelCtoNeg=0&amp;sSelClasif1=&amp;sClasif1=&amp;sElem1=&amp;sSelClasif2=&amp;sClasif2=&amp;sElem2=" xr:uid="{00000000-0004-0000-3000-000058000000}"/>
    <hyperlink ref="B122" r:id="rId90" display="https://awspyme.defontana.com/sistema/contab/EmiInfLibroMayor.asp?TopDown=1&amp;anoFiscal=2019&amp;diainicio=01&amp;mesinicio=01&amp;diahasta=31&amp;meshasta=07&amp;selMoneda=PESO&amp;txtDesde=20101012&amp;txtHasta=20101012&amp;sPlanAConsultar=PLAN1&amp;sCtroNeg=Ninguno&amp;sNivelCtoNeg=0&amp;sSelClasif1=&amp;sClasif1=&amp;sElem1=&amp;sSelClasif2=&amp;sClasif2=&amp;sElem2=" xr:uid="{00000000-0004-0000-3000-000059000000}"/>
    <hyperlink ref="B123" r:id="rId91" display="https://awspyme.defontana.com/sistema/contab/EmiInfLibroMayor.asp?TopDown=1&amp;anoFiscal=2019&amp;diainicio=01&amp;mesinicio=01&amp;diahasta=31&amp;meshasta=07&amp;selMoneda=PESO&amp;txtDesde=20101014&amp;txtHasta=20101014&amp;sPlanAConsultar=PLAN1&amp;sCtroNeg=Ninguno&amp;sNivelCtoNeg=0&amp;sSelClasif1=&amp;sClasif1=&amp;sElem1=&amp;sSelClasif2=&amp;sClasif2=&amp;sElem2=" xr:uid="{00000000-0004-0000-3000-00005A000000}"/>
    <hyperlink ref="B124" r:id="rId92" display="https://awspyme.defontana.com/sistema/contab/EmiInfLibroMayor.asp?TopDown=1&amp;anoFiscal=2019&amp;diainicio=01&amp;mesinicio=01&amp;diahasta=31&amp;meshasta=07&amp;selMoneda=PESO&amp;txtDesde=20101015&amp;txtHasta=20101015&amp;sPlanAConsultar=PLAN1&amp;sCtroNeg=Ninguno&amp;sNivelCtoNeg=0&amp;sSelClasif1=&amp;sClasif1=&amp;sElem1=&amp;sSelClasif2=&amp;sClasif2=&amp;sElem2=" xr:uid="{00000000-0004-0000-3000-00005B000000}"/>
    <hyperlink ref="B125" r:id="rId93" display="https://awspyme.defontana.com/sistema/contab/EmiInfLibroMayor.asp?TopDown=1&amp;anoFiscal=2019&amp;diainicio=01&amp;mesinicio=01&amp;diahasta=31&amp;meshasta=07&amp;selMoneda=PESO&amp;txtDesde=20101016&amp;txtHasta=20101016&amp;sPlanAConsultar=PLAN1&amp;sCtroNeg=Ninguno&amp;sNivelCtoNeg=0&amp;sSelClasif1=&amp;sClasif1=&amp;sElem1=&amp;sSelClasif2=&amp;sClasif2=&amp;sElem2=" xr:uid="{00000000-0004-0000-3000-00005C000000}"/>
    <hyperlink ref="B126" r:id="rId94" display="https://awspyme.defontana.com/sistema/contab/EmiInfLibroMayor.asp?TopDown=1&amp;anoFiscal=2019&amp;diainicio=01&amp;mesinicio=01&amp;diahasta=31&amp;meshasta=07&amp;selMoneda=PESO&amp;txtDesde=20102004&amp;txtHasta=20102004&amp;sPlanAConsultar=PLAN1&amp;sCtroNeg=Ninguno&amp;sNivelCtoNeg=0&amp;sSelClasif1=&amp;sClasif1=&amp;sElem1=&amp;sSelClasif2=&amp;sClasif2=&amp;sElem2=" xr:uid="{00000000-0004-0000-3000-00005D000000}"/>
    <hyperlink ref="B127" r:id="rId95" display="https://awspyme.defontana.com/sistema/contab/EmiInfLibroMayor.asp?TopDown=1&amp;anoFiscal=2019&amp;diainicio=01&amp;mesinicio=01&amp;diahasta=31&amp;meshasta=07&amp;selMoneda=PESO&amp;txtDesde=20102008&amp;txtHasta=20102008&amp;sPlanAConsultar=PLAN1&amp;sCtroNeg=Ninguno&amp;sNivelCtoNeg=0&amp;sSelClasif1=&amp;sClasif1=&amp;sElem1=&amp;sSelClasif2=&amp;sClasif2=&amp;sElem2=" xr:uid="{00000000-0004-0000-3000-00005E000000}"/>
    <hyperlink ref="B128" r:id="rId96" display="https://awspyme.defontana.com/sistema/contab/EmiInfLibroMayor.asp?TopDown=1&amp;anoFiscal=2019&amp;diainicio=01&amp;mesinicio=01&amp;diahasta=31&amp;meshasta=07&amp;selMoneda=PESO&amp;txtDesde=20102010&amp;txtHasta=20102010&amp;sPlanAConsultar=PLAN1&amp;sCtroNeg=Ninguno&amp;sNivelCtoNeg=0&amp;sSelClasif1=&amp;sClasif1=&amp;sElem1=&amp;sSelClasif2=&amp;sClasif2=&amp;sElem2=" xr:uid="{00000000-0004-0000-3000-00005F000000}"/>
    <hyperlink ref="B129" r:id="rId97" display="https://awspyme.defontana.com/sistema/contab/EmiInfLibroMayor.asp?TopDown=1&amp;anoFiscal=2019&amp;diainicio=01&amp;mesinicio=01&amp;diahasta=31&amp;meshasta=07&amp;selMoneda=PESO&amp;txtDesde=20102012&amp;txtHasta=20102012&amp;sPlanAConsultar=PLAN1&amp;sCtroNeg=Ninguno&amp;sNivelCtoNeg=0&amp;sSelClasif1=&amp;sClasif1=&amp;sElem1=&amp;sSelClasif2=&amp;sClasif2=&amp;sElem2=" xr:uid="{00000000-0004-0000-3000-000060000000}"/>
    <hyperlink ref="B130" r:id="rId98" display="https://awspyme.defontana.com/sistema/contab/EmiInfLibroMayor.asp?TopDown=1&amp;anoFiscal=2019&amp;diainicio=01&amp;mesinicio=01&amp;diahasta=31&amp;meshasta=07&amp;selMoneda=PESO&amp;txtDesde=20102021&amp;txtHasta=20102021&amp;sPlanAConsultar=PLAN1&amp;sCtroNeg=Ninguno&amp;sNivelCtoNeg=0&amp;sSelClasif1=&amp;sClasif1=&amp;sElem1=&amp;sSelClasif2=&amp;sClasif2=&amp;sElem2=" xr:uid="{00000000-0004-0000-3000-000061000000}"/>
    <hyperlink ref="B131" r:id="rId99" display="https://awspyme.defontana.com/sistema/contab/EmiInfLibroMayor.asp?TopDown=1&amp;anoFiscal=2019&amp;diainicio=01&amp;mesinicio=01&amp;diahasta=31&amp;meshasta=07&amp;selMoneda=PESO&amp;txtDesde=20102022&amp;txtHasta=20102022&amp;sPlanAConsultar=PLAN1&amp;sCtroNeg=Ninguno&amp;sNivelCtoNeg=0&amp;sSelClasif1=&amp;sClasif1=&amp;sElem1=&amp;sSelClasif2=&amp;sClasif2=&amp;sElem2=" xr:uid="{00000000-0004-0000-3000-000062000000}"/>
    <hyperlink ref="B132" r:id="rId100" display="https://awspyme.defontana.com/sistema/contab/EmiInfLibroMayor.asp?TopDown=1&amp;anoFiscal=2019&amp;diainicio=01&amp;mesinicio=01&amp;diahasta=31&amp;meshasta=07&amp;selMoneda=PESO&amp;txtDesde=20102023&amp;txtHasta=20102023&amp;sPlanAConsultar=PLAN1&amp;sCtroNeg=Ninguno&amp;sNivelCtoNeg=0&amp;sSelClasif1=&amp;sClasif1=&amp;sElem1=&amp;sSelClasif2=&amp;sClasif2=&amp;sElem2=" xr:uid="{00000000-0004-0000-3000-000063000000}"/>
    <hyperlink ref="B133" r:id="rId101" display="https://awspyme.defontana.com/sistema/contab/EmiInfLibroMayor.asp?TopDown=1&amp;anoFiscal=2019&amp;diainicio=01&amp;mesinicio=01&amp;diahasta=31&amp;meshasta=07&amp;selMoneda=PESO&amp;txtDesde=20102024&amp;txtHasta=20102024&amp;sPlanAConsultar=PLAN1&amp;sCtroNeg=Ninguno&amp;sNivelCtoNeg=0&amp;sSelClasif1=&amp;sClasif1=&amp;sElem1=&amp;sSelClasif2=&amp;sClasif2=&amp;sElem2=" xr:uid="{00000000-0004-0000-3000-000064000000}"/>
    <hyperlink ref="B134" r:id="rId102" display="https://awspyme.defontana.com/sistema/contab/EmiInfLibroMayor.asp?TopDown=1&amp;anoFiscal=2019&amp;diainicio=01&amp;mesinicio=01&amp;diahasta=31&amp;meshasta=07&amp;selMoneda=PESO&amp;txtDesde=20102025&amp;txtHasta=20102025&amp;sPlanAConsultar=PLAN1&amp;sCtroNeg=Ninguno&amp;sNivelCtoNeg=0&amp;sSelClasif1=&amp;sClasif1=&amp;sElem1=&amp;sSelClasif2=&amp;sClasif2=&amp;sElem2=" xr:uid="{00000000-0004-0000-3000-000065000000}"/>
    <hyperlink ref="B135" r:id="rId103" display="https://awspyme.defontana.com/sistema/contab/EmiInfLibroMayor.asp?TopDown=1&amp;anoFiscal=2019&amp;diainicio=01&amp;mesinicio=01&amp;diahasta=31&amp;meshasta=07&amp;selMoneda=PESO&amp;txtDesde=20103002&amp;txtHasta=20103002&amp;sPlanAConsultar=PLAN1&amp;sCtroNeg=Ninguno&amp;sNivelCtoNeg=0&amp;sSelClasif1=&amp;sClasif1=&amp;sElem1=&amp;sSelClasif2=&amp;sClasif2=&amp;sElem2=" xr:uid="{00000000-0004-0000-3000-000066000000}"/>
    <hyperlink ref="B136" r:id="rId104" display="https://awspyme.defontana.com/sistema/contab/EmiInfLibroMayor.asp?TopDown=1&amp;anoFiscal=2019&amp;diainicio=01&amp;mesinicio=01&amp;diahasta=31&amp;meshasta=07&amp;selMoneda=PESO&amp;txtDesde=20103004&amp;txtHasta=20103004&amp;sPlanAConsultar=PLAN1&amp;sCtroNeg=Ninguno&amp;sNivelCtoNeg=0&amp;sSelClasif1=&amp;sClasif1=&amp;sElem1=&amp;sSelClasif2=&amp;sClasif2=&amp;sElem2=" xr:uid="{00000000-0004-0000-3000-000067000000}"/>
    <hyperlink ref="B137" r:id="rId105" display="https://awspyme.defontana.com/sistema/contab/EmiInfLibroMayor.asp?TopDown=1&amp;anoFiscal=2019&amp;diainicio=01&amp;mesinicio=01&amp;diahasta=31&amp;meshasta=07&amp;selMoneda=PESO&amp;txtDesde=20103006&amp;txtHasta=20103006&amp;sPlanAConsultar=PLAN1&amp;sCtroNeg=Ninguno&amp;sNivelCtoNeg=0&amp;sSelClasif1=&amp;sClasif1=&amp;sElem1=&amp;sSelClasif2=&amp;sClasif2=&amp;sElem2=" xr:uid="{00000000-0004-0000-3000-000068000000}"/>
    <hyperlink ref="B138" r:id="rId106" display="https://awspyme.defontana.com/sistema/contab/EmiInfLibroMayor.asp?TopDown=1&amp;anoFiscal=2019&amp;diainicio=01&amp;mesinicio=01&amp;diahasta=31&amp;meshasta=07&amp;selMoneda=PESO&amp;txtDesde=20103009&amp;txtHasta=20103009&amp;sPlanAConsultar=PLAN1&amp;sCtroNeg=Ninguno&amp;sNivelCtoNeg=0&amp;sSelClasif1=&amp;sClasif1=&amp;sElem1=&amp;sSelClasif2=&amp;sClasif2=&amp;sElem2=" xr:uid="{00000000-0004-0000-3000-000069000000}"/>
    <hyperlink ref="B139" r:id="rId107" display="https://awspyme.defontana.com/sistema/contab/EmiInfLibroMayor.asp?TopDown=1&amp;anoFiscal=2019&amp;diainicio=01&amp;mesinicio=01&amp;diahasta=31&amp;meshasta=07&amp;selMoneda=PESO&amp;txtDesde=20103024&amp;txtHasta=20103024&amp;sPlanAConsultar=PLAN1&amp;sCtroNeg=Ninguno&amp;sNivelCtoNeg=0&amp;sSelClasif1=&amp;sClasif1=&amp;sElem1=&amp;sSelClasif2=&amp;sClasif2=&amp;sElem2=" xr:uid="{00000000-0004-0000-3000-00006A000000}"/>
    <hyperlink ref="B140" r:id="rId108" display="https://awspyme.defontana.com/sistema/contab/EmiInfLibroMayor.asp?TopDown=1&amp;anoFiscal=2019&amp;diainicio=01&amp;mesinicio=01&amp;diahasta=31&amp;meshasta=07&amp;selMoneda=PESO&amp;txtDesde=20104001&amp;txtHasta=20104001&amp;sPlanAConsultar=PLAN1&amp;sCtroNeg=Ninguno&amp;sNivelCtoNeg=0&amp;sSelClasif1=&amp;sClasif1=&amp;sElem1=&amp;sSelClasif2=&amp;sClasif2=&amp;sElem2=" xr:uid="{00000000-0004-0000-3000-00006B000000}"/>
    <hyperlink ref="B141" r:id="rId109" display="https://awspyme.defontana.com/sistema/contab/EmiInfLibroMayor.asp?TopDown=1&amp;anoFiscal=2019&amp;diainicio=01&amp;mesinicio=01&amp;diahasta=31&amp;meshasta=07&amp;selMoneda=PESO&amp;txtDesde=20104002&amp;txtHasta=20104002&amp;sPlanAConsultar=PLAN1&amp;sCtroNeg=Ninguno&amp;sNivelCtoNeg=0&amp;sSelClasif1=&amp;sClasif1=&amp;sElem1=&amp;sSelClasif2=&amp;sClasif2=&amp;sElem2=" xr:uid="{00000000-0004-0000-3000-00006C000000}"/>
    <hyperlink ref="B149" r:id="rId110" display="https://awspyme.defontana.com/sistema/contab/EmiInfLibroMayor.asp?TopDown=1&amp;anoFiscal=2019&amp;diainicio=01&amp;mesinicio=01&amp;diahasta=31&amp;meshasta=07&amp;selMoneda=PESO&amp;txtDesde=20104005&amp;txtHasta=20104005&amp;sPlanAConsultar=PLAN1&amp;sCtroNeg=Ninguno&amp;sNivelCtoNeg=0&amp;sSelClasif1=&amp;sClasif1=&amp;sElem1=&amp;sSelClasif2=&amp;sClasif2=&amp;sElem2=" xr:uid="{00000000-0004-0000-3000-00006D000000}"/>
    <hyperlink ref="B150" r:id="rId111" display="https://awspyme.defontana.com/sistema/contab/EmiInfLibroMayor.asp?TopDown=1&amp;anoFiscal=2019&amp;diainicio=01&amp;mesinicio=01&amp;diahasta=31&amp;meshasta=07&amp;selMoneda=PESO&amp;txtDesde=20104006&amp;txtHasta=20104006&amp;sPlanAConsultar=PLAN1&amp;sCtroNeg=Ninguno&amp;sNivelCtoNeg=0&amp;sSelClasif1=&amp;sClasif1=&amp;sElem1=&amp;sSelClasif2=&amp;sClasif2=&amp;sElem2=" xr:uid="{00000000-0004-0000-3000-00006E000000}"/>
    <hyperlink ref="B151" r:id="rId112" display="https://awspyme.defontana.com/sistema/contab/EmiInfLibroMayor.asp?TopDown=1&amp;anoFiscal=2019&amp;diainicio=01&amp;mesinicio=01&amp;diahasta=31&amp;meshasta=07&amp;selMoneda=PESO&amp;txtDesde=20104015&amp;txtHasta=20104015&amp;sPlanAConsultar=PLAN1&amp;sCtroNeg=Ninguno&amp;sNivelCtoNeg=0&amp;sSelClasif1=&amp;sClasif1=&amp;sElem1=&amp;sSelClasif2=&amp;sClasif2=&amp;sElem2=" xr:uid="{00000000-0004-0000-3000-00006F000000}"/>
    <hyperlink ref="B152" r:id="rId113" display="https://awspyme.defontana.com/sistema/contab/EmiInfLibroMayor.asp?TopDown=1&amp;anoFiscal=2019&amp;diainicio=01&amp;mesinicio=01&amp;diahasta=31&amp;meshasta=07&amp;selMoneda=PESO&amp;txtDesde=20104016&amp;txtHasta=20104016&amp;sPlanAConsultar=PLAN1&amp;sCtroNeg=Ninguno&amp;sNivelCtoNeg=0&amp;sSelClasif1=&amp;sClasif1=&amp;sElem1=&amp;sSelClasif2=&amp;sClasif2=&amp;sElem2=" xr:uid="{00000000-0004-0000-3000-000070000000}"/>
    <hyperlink ref="B153" r:id="rId114" display="https://awspyme.defontana.com/sistema/contab/EmiInfLibroMayor.asp?TopDown=1&amp;anoFiscal=2019&amp;diainicio=01&amp;mesinicio=01&amp;diahasta=31&amp;meshasta=07&amp;selMoneda=PESO&amp;txtDesde=20104017&amp;txtHasta=20104017&amp;sPlanAConsultar=PLAN1&amp;sCtroNeg=Ninguno&amp;sNivelCtoNeg=0&amp;sSelClasif1=&amp;sClasif1=&amp;sElem1=&amp;sSelClasif2=&amp;sClasif2=&amp;sElem2=" xr:uid="{00000000-0004-0000-3000-000071000000}"/>
    <hyperlink ref="B154" r:id="rId115" display="https://awspyme.defontana.com/sistema/contab/EmiInfLibroMayor.asp?TopDown=1&amp;anoFiscal=2019&amp;diainicio=01&amp;mesinicio=01&amp;diahasta=31&amp;meshasta=07&amp;selMoneda=PESO&amp;txtDesde=20104018&amp;txtHasta=20104018&amp;sPlanAConsultar=PLAN1&amp;sCtroNeg=Ninguno&amp;sNivelCtoNeg=0&amp;sSelClasif1=&amp;sClasif1=&amp;sElem1=&amp;sSelClasif2=&amp;sClasif2=&amp;sElem2=" xr:uid="{00000000-0004-0000-3000-000072000000}"/>
    <hyperlink ref="B155" r:id="rId116" display="https://awspyme.defontana.com/sistema/contab/EmiInfLibroMayor.asp?TopDown=1&amp;anoFiscal=2019&amp;diainicio=01&amp;mesinicio=01&amp;diahasta=31&amp;meshasta=07&amp;selMoneda=PESO&amp;txtDesde=20201002&amp;txtHasta=20201002&amp;sPlanAConsultar=PLAN1&amp;sCtroNeg=Ninguno&amp;sNivelCtoNeg=0&amp;sSelClasif1=&amp;sClasif1=&amp;sElem1=&amp;sSelClasif2=&amp;sClasif2=&amp;sElem2=" xr:uid="{00000000-0004-0000-3000-000073000000}"/>
    <hyperlink ref="B156" r:id="rId117" display="https://awspyme.defontana.com/sistema/contab/EmiInfLibroMayor.asp?TopDown=1&amp;anoFiscal=2019&amp;diainicio=01&amp;mesinicio=01&amp;diahasta=31&amp;meshasta=07&amp;selMoneda=PESO&amp;txtDesde=20201004&amp;txtHasta=20201004&amp;sPlanAConsultar=PLAN1&amp;sCtroNeg=Ninguno&amp;sNivelCtoNeg=0&amp;sSelClasif1=&amp;sClasif1=&amp;sElem1=&amp;sSelClasif2=&amp;sClasif2=&amp;sElem2=" xr:uid="{00000000-0004-0000-3000-000074000000}"/>
    <hyperlink ref="B157" r:id="rId118" display="https://awspyme.defontana.com/sistema/contab/EmiInfLibroMayor.asp?TopDown=1&amp;anoFiscal=2019&amp;diainicio=01&amp;mesinicio=01&amp;diahasta=31&amp;meshasta=07&amp;selMoneda=PESO&amp;txtDesde=20201005&amp;txtHasta=20201005&amp;sPlanAConsultar=PLAN1&amp;sCtroNeg=Ninguno&amp;sNivelCtoNeg=0&amp;sSelClasif1=&amp;sClasif1=&amp;sElem1=&amp;sSelClasif2=&amp;sClasif2=&amp;sElem2=" xr:uid="{00000000-0004-0000-3000-000075000000}"/>
    <hyperlink ref="B158" r:id="rId119" display="https://awspyme.defontana.com/sistema/contab/EmiInfLibroMayor.asp?TopDown=1&amp;anoFiscal=2019&amp;diainicio=01&amp;mesinicio=01&amp;diahasta=31&amp;meshasta=07&amp;selMoneda=PESO&amp;txtDesde=20201006&amp;txtHasta=20201006&amp;sPlanAConsultar=PLAN1&amp;sCtroNeg=Ninguno&amp;sNivelCtoNeg=0&amp;sSelClasif1=&amp;sClasif1=&amp;sElem1=&amp;sSelClasif2=&amp;sClasif2=&amp;sElem2=" xr:uid="{00000000-0004-0000-3000-000076000000}"/>
    <hyperlink ref="B159" r:id="rId120" display="https://awspyme.defontana.com/sistema/contab/EmiInfLibroMayor.asp?TopDown=1&amp;anoFiscal=2019&amp;diainicio=01&amp;mesinicio=01&amp;diahasta=31&amp;meshasta=07&amp;selMoneda=PESO&amp;txtDesde=20201007&amp;txtHasta=20201007&amp;sPlanAConsultar=PLAN1&amp;sCtroNeg=Ninguno&amp;sNivelCtoNeg=0&amp;sSelClasif1=&amp;sClasif1=&amp;sElem1=&amp;sSelClasif2=&amp;sClasif2=&amp;sElem2=" xr:uid="{00000000-0004-0000-3000-000077000000}"/>
    <hyperlink ref="B160" r:id="rId121" display="https://awspyme.defontana.com/sistema/contab/EmiInfLibroMayor.asp?TopDown=1&amp;anoFiscal=2019&amp;diainicio=01&amp;mesinicio=01&amp;diahasta=31&amp;meshasta=07&amp;selMoneda=PESO&amp;txtDesde=20301001&amp;txtHasta=20301001&amp;sPlanAConsultar=PLAN1&amp;sCtroNeg=Ninguno&amp;sNivelCtoNeg=0&amp;sSelClasif1=&amp;sClasif1=&amp;sElem1=&amp;sSelClasif2=&amp;sClasif2=&amp;sElem2=" xr:uid="{00000000-0004-0000-3000-000078000000}"/>
    <hyperlink ref="B161" r:id="rId122" display="https://awspyme.defontana.com/sistema/contab/EmiInfLibroMayor.asp?TopDown=1&amp;anoFiscal=2019&amp;diainicio=01&amp;mesinicio=01&amp;diahasta=31&amp;meshasta=07&amp;selMoneda=PESO&amp;txtDesde=20301002&amp;txtHasta=20301002&amp;sPlanAConsultar=PLAN1&amp;sCtroNeg=Ninguno&amp;sNivelCtoNeg=0&amp;sSelClasif1=&amp;sClasif1=&amp;sElem1=&amp;sSelClasif2=&amp;sClasif2=&amp;sElem2=" xr:uid="{00000000-0004-0000-3000-000079000000}"/>
    <hyperlink ref="B162" r:id="rId123" display="https://awspyme.defontana.com/sistema/contab/EmiInfLibroMayor.asp?TopDown=1&amp;anoFiscal=2019&amp;diainicio=01&amp;mesinicio=01&amp;diahasta=31&amp;meshasta=07&amp;selMoneda=PESO&amp;txtDesde=20301003&amp;txtHasta=20301003&amp;sPlanAConsultar=PLAN1&amp;sCtroNeg=Ninguno&amp;sNivelCtoNeg=0&amp;sSelClasif1=&amp;sClasif1=&amp;sElem1=&amp;sSelClasif2=&amp;sClasif2=&amp;sElem2=" xr:uid="{00000000-0004-0000-3000-00007A000000}"/>
    <hyperlink ref="B163" r:id="rId124" display="https://awspyme.defontana.com/sistema/contab/EmiInfLibroMayor.asp?TopDown=1&amp;anoFiscal=2019&amp;diainicio=01&amp;mesinicio=01&amp;diahasta=31&amp;meshasta=07&amp;selMoneda=PESO&amp;txtDesde=20302002&amp;txtHasta=20302002&amp;sPlanAConsultar=PLAN1&amp;sCtroNeg=Ninguno&amp;sNivelCtoNeg=0&amp;sSelClasif1=&amp;sClasif1=&amp;sElem1=&amp;sSelClasif2=&amp;sClasif2=&amp;sElem2=" xr:uid="{00000000-0004-0000-3000-00007B000000}"/>
    <hyperlink ref="B164" r:id="rId125" display="https://awspyme.defontana.com/sistema/contab/EmiInfLibroMayor.asp?TopDown=1&amp;anoFiscal=2019&amp;diainicio=01&amp;mesinicio=01&amp;diahasta=31&amp;meshasta=07&amp;selMoneda=PESO&amp;txtDesde=20302003&amp;txtHasta=20302003&amp;sPlanAConsultar=PLAN1&amp;sCtroNeg=Ninguno&amp;sNivelCtoNeg=0&amp;sSelClasif1=&amp;sClasif1=&amp;sElem1=&amp;sSelClasif2=&amp;sClasif2=&amp;sElem2=" xr:uid="{00000000-0004-0000-3000-00007C000000}"/>
    <hyperlink ref="B166" r:id="rId126" display="https://awspyme.defontana.com/sistema/contab/EmiInfLibroMayor.asp?TopDown=1&amp;anoFiscal=2019&amp;diainicio=01&amp;mesinicio=01&amp;diahasta=31&amp;meshasta=07&amp;selMoneda=PESO&amp;txtDesde=30101001&amp;txtHasta=30101001&amp;sPlanAConsultar=PLAN1&amp;sCtroNeg=Ninguno&amp;sNivelCtoNeg=0&amp;sSelClasif1=&amp;sClasif1=&amp;sElem1=&amp;sSelClasif2=&amp;sClasif2=&amp;sElem2=" xr:uid="{00000000-0004-0000-3000-00007D000000}"/>
    <hyperlink ref="B167" r:id="rId127" display="https://awspyme.defontana.com/sistema/contab/EmiInfLibroMayor.asp?TopDown=1&amp;anoFiscal=2019&amp;diainicio=01&amp;mesinicio=01&amp;diahasta=31&amp;meshasta=07&amp;selMoneda=PESO&amp;txtDesde=30102003&amp;txtHasta=30102003&amp;sPlanAConsultar=PLAN1&amp;sCtroNeg=Ninguno&amp;sNivelCtoNeg=0&amp;sSelClasif1=&amp;sClasif1=&amp;sElem1=&amp;sSelClasif2=&amp;sClasif2=&amp;sElem2=" xr:uid="{00000000-0004-0000-3000-00007E000000}"/>
    <hyperlink ref="B168" r:id="rId128" display="https://awspyme.defontana.com/sistema/contab/EmiInfLibroMayor.asp?TopDown=1&amp;anoFiscal=2019&amp;diainicio=01&amp;mesinicio=01&amp;diahasta=31&amp;meshasta=07&amp;selMoneda=PESO&amp;txtDesde=30102004&amp;txtHasta=30102004&amp;sPlanAConsultar=PLAN1&amp;sCtroNeg=Ninguno&amp;sNivelCtoNeg=0&amp;sSelClasif1=&amp;sClasif1=&amp;sElem1=&amp;sSelClasif2=&amp;sClasif2=&amp;sElem2=" xr:uid="{00000000-0004-0000-3000-00007F000000}"/>
    <hyperlink ref="B169" r:id="rId129" display="https://awspyme.defontana.com/sistema/contab/EmiInfLibroMayor.asp?TopDown=1&amp;anoFiscal=2019&amp;diainicio=01&amp;mesinicio=01&amp;diahasta=31&amp;meshasta=07&amp;selMoneda=PESO&amp;txtDesde=30102006&amp;txtHasta=30102006&amp;sPlanAConsultar=PLAN1&amp;sCtroNeg=Ninguno&amp;sNivelCtoNeg=0&amp;sSelClasif1=&amp;sClasif1=&amp;sElem1=&amp;sSelClasif2=&amp;sClasif2=&amp;sElem2=" xr:uid="{00000000-0004-0000-3000-000080000000}"/>
    <hyperlink ref="B171" r:id="rId130" display="https://awspyme.defontana.com/sistema/contab/EmiInfLibroMayor.asp?TopDown=1&amp;anoFiscal=2019&amp;diainicio=01&amp;mesinicio=01&amp;diahasta=31&amp;meshasta=07&amp;selMoneda=PESO&amp;txtDesde=40101001&amp;txtHasta=40101001&amp;sPlanAConsultar=PLAN1&amp;sCtroNeg=Ninguno&amp;sNivelCtoNeg=0&amp;sSelClasif1=&amp;sClasif1=&amp;sElem1=&amp;sSelClasif2=&amp;sClasif2=&amp;sElem2=" xr:uid="{00000000-0004-0000-3000-000081000000}"/>
    <hyperlink ref="B179" r:id="rId131" display="https://awspyme.defontana.com/sistema/contab/EmiInfLibroMayor.asp?TopDown=1&amp;anoFiscal=2019&amp;diainicio=01&amp;mesinicio=01&amp;diahasta=31&amp;meshasta=07&amp;selMoneda=PESO&amp;txtDesde=40102001&amp;txtHasta=40102001&amp;sPlanAConsultar=PLAN1&amp;sCtroNeg=Ninguno&amp;sNivelCtoNeg=0&amp;sSelClasif1=&amp;sClasif1=&amp;sElem1=&amp;sSelClasif2=&amp;sClasif2=&amp;sElem2=" xr:uid="{00000000-0004-0000-3000-000082000000}"/>
    <hyperlink ref="B180" r:id="rId132" display="https://awspyme.defontana.com/sistema/contab/EmiInfLibroMayor.asp?TopDown=1&amp;anoFiscal=2019&amp;diainicio=01&amp;mesinicio=01&amp;diahasta=31&amp;meshasta=07&amp;selMoneda=PESO&amp;txtDesde=40102012&amp;txtHasta=40102012&amp;sPlanAConsultar=PLAN1&amp;sCtroNeg=Ninguno&amp;sNivelCtoNeg=0&amp;sSelClasif1=&amp;sClasif1=&amp;sElem1=&amp;sSelClasif2=&amp;sClasif2=&amp;sElem2=" xr:uid="{00000000-0004-0000-3000-000083000000}"/>
    <hyperlink ref="B181" r:id="rId133" display="https://awspyme.defontana.com/sistema/contab/EmiInfLibroMayor.asp?TopDown=1&amp;anoFiscal=2019&amp;diainicio=01&amp;mesinicio=01&amp;diahasta=31&amp;meshasta=07&amp;selMoneda=PESO&amp;txtDesde=40501006&amp;txtHasta=40501006&amp;sPlanAConsultar=PLAN1&amp;sCtroNeg=Ninguno&amp;sNivelCtoNeg=0&amp;sSelClasif1=&amp;sClasif1=&amp;sElem1=&amp;sSelClasif2=&amp;sClasif2=&amp;sElem2=" xr:uid="{00000000-0004-0000-3000-000084000000}"/>
    <hyperlink ref="B182" r:id="rId134" display="https://awspyme.defontana.com/sistema/contab/EmiInfLibroMayor.asp?TopDown=1&amp;anoFiscal=2019&amp;diainicio=01&amp;mesinicio=01&amp;diahasta=31&amp;meshasta=07&amp;selMoneda=PESO&amp;txtDesde=40601004&amp;txtHasta=40601004&amp;sPlanAConsultar=PLAN1&amp;sCtroNeg=Ninguno&amp;sNivelCtoNeg=0&amp;sSelClasif1=&amp;sClasif1=&amp;sElem1=&amp;sSelClasif2=&amp;sClasif2=&amp;sElem2=" xr:uid="{00000000-0004-0000-3000-000085000000}"/>
    <hyperlink ref="B183" r:id="rId135" display="https://awspyme.defontana.com/sistema/contab/EmiInfLibroMayor.asp?TopDown=1&amp;anoFiscal=2019&amp;diainicio=01&amp;mesinicio=01&amp;diahasta=31&amp;meshasta=07&amp;selMoneda=PESO&amp;txtDesde=40601005&amp;txtHasta=40601005&amp;sPlanAConsultar=PLAN1&amp;sCtroNeg=Ninguno&amp;sNivelCtoNeg=0&amp;sSelClasif1=&amp;sClasif1=&amp;sElem1=&amp;sSelClasif2=&amp;sClasif2=&amp;sElem2=" xr:uid="{00000000-0004-0000-3000-000086000000}"/>
    <hyperlink ref="B184" r:id="rId136" display="https://awspyme.defontana.com/sistema/contab/EmiInfLibroMayor.asp?TopDown=1&amp;anoFiscal=2019&amp;diainicio=01&amp;mesinicio=01&amp;diahasta=31&amp;meshasta=07&amp;selMoneda=PESO&amp;txtDesde=40601008&amp;txtHasta=40601008&amp;sPlanAConsultar=PLAN1&amp;sCtroNeg=Ninguno&amp;sNivelCtoNeg=0&amp;sSelClasif1=&amp;sClasif1=&amp;sElem1=&amp;sSelClasif2=&amp;sClasif2=&amp;sElem2=" xr:uid="{00000000-0004-0000-3000-000087000000}"/>
    <hyperlink ref="B185" r:id="rId137" display="https://awspyme.defontana.com/sistema/contab/EmiInfLibroMayor.asp?TopDown=1&amp;anoFiscal=2019&amp;diainicio=01&amp;mesinicio=01&amp;diahasta=31&amp;meshasta=07&amp;selMoneda=PESO&amp;txtDesde=41001001&amp;txtHasta=41001001&amp;sPlanAConsultar=PLAN1&amp;sCtroNeg=Ninguno&amp;sNivelCtoNeg=0&amp;sSelClasif1=&amp;sClasif1=&amp;sElem1=&amp;sSelClasif2=&amp;sClasif2=&amp;sElem2=" xr:uid="{00000000-0004-0000-3000-000088000000}"/>
    <hyperlink ref="B186" r:id="rId138" display="https://awspyme.defontana.com/sistema/contab/EmiInfLibroMayor.asp?TopDown=1&amp;anoFiscal=2019&amp;diainicio=01&amp;mesinicio=01&amp;diahasta=31&amp;meshasta=07&amp;selMoneda=PESO&amp;txtDesde=41002002&amp;txtHasta=41002002&amp;sPlanAConsultar=PLAN1&amp;sCtroNeg=Ninguno&amp;sNivelCtoNeg=0&amp;sSelClasif1=&amp;sClasif1=&amp;sElem1=&amp;sSelClasif2=&amp;sClasif2=&amp;sElem2=" xr:uid="{00000000-0004-0000-3000-000089000000}"/>
    <hyperlink ref="B187" r:id="rId139" display="https://awspyme.defontana.com/sistema/contab/EmiInfLibroMayor.asp?TopDown=1&amp;anoFiscal=2019&amp;diainicio=01&amp;mesinicio=01&amp;diahasta=31&amp;meshasta=07&amp;selMoneda=PESO&amp;txtDesde=41101001&amp;txtHasta=41101001&amp;sPlanAConsultar=PLAN1&amp;sCtroNeg=Ninguno&amp;sNivelCtoNeg=0&amp;sSelClasif1=&amp;sClasif1=&amp;sElem1=&amp;sSelClasif2=&amp;sClasif2=&amp;sElem2=" xr:uid="{00000000-0004-0000-3000-00008A000000}"/>
    <hyperlink ref="B188" r:id="rId140" display="https://awspyme.defontana.com/sistema/contab/EmiInfLibroMayor.asp?TopDown=1&amp;anoFiscal=2019&amp;diainicio=01&amp;mesinicio=01&amp;diahasta=31&amp;meshasta=07&amp;selMoneda=PESO&amp;txtDesde=41102001&amp;txtHasta=41102001&amp;sPlanAConsultar=PLAN1&amp;sCtroNeg=Ninguno&amp;sNivelCtoNeg=0&amp;sSelClasif1=&amp;sClasif1=&amp;sElem1=&amp;sSelClasif2=&amp;sClasif2=&amp;sElem2=" xr:uid="{00000000-0004-0000-3000-00008B000000}"/>
    <hyperlink ref="B189" r:id="rId141" display="https://awspyme.defontana.com/sistema/contab/EmiInfLibroMayor.asp?TopDown=1&amp;anoFiscal=2019&amp;diainicio=01&amp;mesinicio=01&amp;diahasta=31&amp;meshasta=07&amp;selMoneda=PESO&amp;txtDesde=41103001&amp;txtHasta=41103001&amp;sPlanAConsultar=PLAN1&amp;sCtroNeg=Ninguno&amp;sNivelCtoNeg=0&amp;sSelClasif1=&amp;sClasif1=&amp;sElem1=&amp;sSelClasif2=&amp;sClasif2=&amp;sElem2=" xr:uid="{00000000-0004-0000-3000-00008C000000}"/>
    <hyperlink ref="B190" r:id="rId142" display="https://awspyme.defontana.com/sistema/contab/EmiInfLibroMayor.asp?TopDown=1&amp;anoFiscal=2019&amp;diainicio=01&amp;mesinicio=01&amp;diahasta=31&amp;meshasta=07&amp;selMoneda=PESO&amp;txtDesde=41201001&amp;txtHasta=41201001&amp;sPlanAConsultar=PLAN1&amp;sCtroNeg=Ninguno&amp;sNivelCtoNeg=0&amp;sSelClasif1=&amp;sClasif1=&amp;sElem1=&amp;sSelClasif2=&amp;sClasif2=&amp;sElem2=" xr:uid="{00000000-0004-0000-3000-00008D000000}"/>
    <hyperlink ref="B191" r:id="rId143" display="https://awspyme.defontana.com/sistema/contab/EmiInfLibroMayor.asp?TopDown=1&amp;anoFiscal=2019&amp;diainicio=01&amp;mesinicio=01&amp;diahasta=31&amp;meshasta=07&amp;selMoneda=PESO&amp;txtDesde=41301001&amp;txtHasta=41301001&amp;sPlanAConsultar=PLAN1&amp;sCtroNeg=Ninguno&amp;sNivelCtoNeg=0&amp;sSelClasif1=&amp;sClasif1=&amp;sElem1=&amp;sSelClasif2=&amp;sClasif2=&amp;sElem2=" xr:uid="{00000000-0004-0000-3000-00008E000000}"/>
    <hyperlink ref="B192" r:id="rId144" display="https://awspyme.defontana.com/sistema/contab/EmiInfLibroMayor.asp?TopDown=1&amp;anoFiscal=2019&amp;diainicio=01&amp;mesinicio=01&amp;diahasta=31&amp;meshasta=07&amp;selMoneda=PESO&amp;txtDesde=41302001&amp;txtHasta=41302001&amp;sPlanAConsultar=PLAN1&amp;sCtroNeg=Ninguno&amp;sNivelCtoNeg=0&amp;sSelClasif1=&amp;sClasif1=&amp;sElem1=&amp;sSelClasif2=&amp;sClasif2=&amp;sElem2=" xr:uid="{00000000-0004-0000-3000-00008F000000}"/>
    <hyperlink ref="B193" r:id="rId145" display="https://awspyme.defontana.com/sistema/contab/EmiInfLibroMayor.asp?TopDown=1&amp;anoFiscal=2019&amp;diainicio=01&amp;mesinicio=01&amp;diahasta=31&amp;meshasta=07&amp;selMoneda=PESO&amp;txtDesde=41302002&amp;txtHasta=41302002&amp;sPlanAConsultar=PLAN1&amp;sCtroNeg=Ninguno&amp;sNivelCtoNeg=0&amp;sSelClasif1=&amp;sClasif1=&amp;sElem1=&amp;sSelClasif2=&amp;sClasif2=&amp;sElem2=" xr:uid="{00000000-0004-0000-3000-000090000000}"/>
    <hyperlink ref="B194" r:id="rId146" display="https://awspyme.defontana.com/sistema/contab/EmiInfLibroMayor.asp?TopDown=1&amp;anoFiscal=2019&amp;diainicio=01&amp;mesinicio=01&amp;diahasta=31&amp;meshasta=07&amp;selMoneda=PESO&amp;txtDesde=41501001&amp;txtHasta=41501001&amp;sPlanAConsultar=PLAN1&amp;sCtroNeg=Ninguno&amp;sNivelCtoNeg=0&amp;sSelClasif1=&amp;sClasif1=&amp;sElem1=&amp;sSelClasif2=&amp;sClasif2=&amp;sElem2=" xr:uid="{00000000-0004-0000-3000-000091000000}"/>
    <hyperlink ref="B195" r:id="rId147" display="https://awspyme.defontana.com/sistema/contab/EmiInfLibroMayor.asp?TopDown=1&amp;anoFiscal=2019&amp;diainicio=01&amp;mesinicio=01&amp;diahasta=31&amp;meshasta=07&amp;selMoneda=PESO&amp;txtDesde=41601001&amp;txtHasta=41601001&amp;sPlanAConsultar=PLAN1&amp;sCtroNeg=Ninguno&amp;sNivelCtoNeg=0&amp;sSelClasif1=&amp;sClasif1=&amp;sElem1=&amp;sSelClasif2=&amp;sClasif2=&amp;sElem2=" xr:uid="{00000000-0004-0000-3000-000092000000}"/>
    <hyperlink ref="B196" r:id="rId148" display="https://awspyme.defontana.com/sistema/contab/EmiInfLibroMayor.asp?TopDown=1&amp;anoFiscal=2019&amp;diainicio=01&amp;mesinicio=01&amp;diahasta=31&amp;meshasta=07&amp;selMoneda=PESO&amp;txtDesde=41601002&amp;txtHasta=41601002&amp;sPlanAConsultar=PLAN1&amp;sCtroNeg=Ninguno&amp;sNivelCtoNeg=0&amp;sSelClasif1=&amp;sClasif1=&amp;sElem1=&amp;sSelClasif2=&amp;sClasif2=&amp;sElem2=" xr:uid="{00000000-0004-0000-3000-000093000000}"/>
    <hyperlink ref="B197" r:id="rId149" display="https://awspyme.defontana.com/sistema/contab/EmiInfLibroMayor.asp?TopDown=1&amp;anoFiscal=2019&amp;diainicio=01&amp;mesinicio=01&amp;diahasta=31&amp;meshasta=07&amp;selMoneda=PESO&amp;txtDesde=41601004&amp;txtHasta=41601004&amp;sPlanAConsultar=PLAN1&amp;sCtroNeg=Ninguno&amp;sNivelCtoNeg=0&amp;sSelClasif1=&amp;sClasif1=&amp;sElem1=&amp;sSelClasif2=&amp;sClasif2=&amp;sElem2=" xr:uid="{00000000-0004-0000-3000-000094000000}"/>
    <hyperlink ref="B198" r:id="rId150" display="https://awspyme.defontana.com/sistema/contab/EmiInfLibroMayor.asp?TopDown=1&amp;anoFiscal=2019&amp;diainicio=01&amp;mesinicio=01&amp;diahasta=31&amp;meshasta=07&amp;selMoneda=PESO&amp;txtDesde=41602001&amp;txtHasta=41602001&amp;sPlanAConsultar=PLAN1&amp;sCtroNeg=Ninguno&amp;sNivelCtoNeg=0&amp;sSelClasif1=&amp;sClasif1=&amp;sElem1=&amp;sSelClasif2=&amp;sClasif2=&amp;sElem2=" xr:uid="{00000000-0004-0000-3000-000095000000}"/>
    <hyperlink ref="B199" r:id="rId151" display="https://awspyme.defontana.com/sistema/contab/EmiInfLibroMayor.asp?TopDown=1&amp;anoFiscal=2019&amp;diainicio=01&amp;mesinicio=01&amp;diahasta=31&amp;meshasta=07&amp;selMoneda=PESO&amp;txtDesde=41701002&amp;txtHasta=41701002&amp;sPlanAConsultar=PLAN1&amp;sCtroNeg=Ninguno&amp;sNivelCtoNeg=0&amp;sSelClasif1=&amp;sClasif1=&amp;sElem1=&amp;sSelClasif2=&amp;sClasif2=&amp;sElem2=" xr:uid="{00000000-0004-0000-3000-000096000000}"/>
    <hyperlink ref="B200" r:id="rId152" display="https://awspyme.defontana.com/sistema/contab/EmiInfLibroMayor.asp?TopDown=1&amp;anoFiscal=2019&amp;diainicio=01&amp;mesinicio=01&amp;diahasta=31&amp;meshasta=07&amp;selMoneda=PESO&amp;txtDesde=41702001&amp;txtHasta=41702001&amp;sPlanAConsultar=PLAN1&amp;sCtroNeg=Ninguno&amp;sNivelCtoNeg=0&amp;sSelClasif1=&amp;sClasif1=&amp;sElem1=&amp;sSelClasif2=&amp;sClasif2=&amp;sElem2=" xr:uid="{00000000-0004-0000-3000-000097000000}"/>
    <hyperlink ref="B208" r:id="rId153" display="https://awspyme.defontana.com/sistema/contab/EmiInfLibroMayor.asp?TopDown=1&amp;anoFiscal=2019&amp;diainicio=01&amp;mesinicio=01&amp;diahasta=31&amp;meshasta=07&amp;selMoneda=PESO&amp;txtDesde=41801001&amp;txtHasta=41801001&amp;sPlanAConsultar=PLAN1&amp;sCtroNeg=Ninguno&amp;sNivelCtoNeg=0&amp;sSelClasif1=&amp;sClasif1=&amp;sElem1=&amp;sSelClasif2=&amp;sClasif2=&amp;sElem2=" xr:uid="{00000000-0004-0000-3000-000098000000}"/>
    <hyperlink ref="B209" r:id="rId154" display="https://awspyme.defontana.com/sistema/contab/EmiInfLibroMayor.asp?TopDown=1&amp;anoFiscal=2019&amp;diainicio=01&amp;mesinicio=01&amp;diahasta=31&amp;meshasta=07&amp;selMoneda=PESO&amp;txtDesde=41901002&amp;txtHasta=41901002&amp;sPlanAConsultar=PLAN1&amp;sCtroNeg=Ninguno&amp;sNivelCtoNeg=0&amp;sSelClasif1=&amp;sClasif1=&amp;sElem1=&amp;sSelClasif2=&amp;sClasif2=&amp;sElem2=" xr:uid="{00000000-0004-0000-3000-000099000000}"/>
    <hyperlink ref="B210" r:id="rId155" display="https://awspyme.defontana.com/sistema/contab/EmiInfLibroMayor.asp?TopDown=1&amp;anoFiscal=2019&amp;diainicio=01&amp;mesinicio=01&amp;diahasta=31&amp;meshasta=07&amp;selMoneda=PESO&amp;txtDesde=41901003&amp;txtHasta=41901003&amp;sPlanAConsultar=PLAN1&amp;sCtroNeg=Ninguno&amp;sNivelCtoNeg=0&amp;sSelClasif1=&amp;sClasif1=&amp;sElem1=&amp;sSelClasif2=&amp;sClasif2=&amp;sElem2=" xr:uid="{00000000-0004-0000-3000-00009A000000}"/>
    <hyperlink ref="B211" r:id="rId156" display="https://awspyme.defontana.com/sistema/contab/EmiInfLibroMayor.asp?TopDown=1&amp;anoFiscal=2019&amp;diainicio=01&amp;mesinicio=01&amp;diahasta=31&amp;meshasta=07&amp;selMoneda=PESO&amp;txtDesde=41901004&amp;txtHasta=41901004&amp;sPlanAConsultar=PLAN1&amp;sCtroNeg=Ninguno&amp;sNivelCtoNeg=0&amp;sSelClasif1=&amp;sClasif1=&amp;sElem1=&amp;sSelClasif2=&amp;sClasif2=&amp;sElem2=" xr:uid="{00000000-0004-0000-3000-00009B000000}"/>
    <hyperlink ref="B212" r:id="rId157" display="https://awspyme.defontana.com/sistema/contab/EmiInfLibroMayor.asp?TopDown=1&amp;anoFiscal=2019&amp;diainicio=01&amp;mesinicio=01&amp;diahasta=31&amp;meshasta=07&amp;selMoneda=PESO&amp;txtDesde=41902001&amp;txtHasta=41902001&amp;sPlanAConsultar=PLAN1&amp;sCtroNeg=Ninguno&amp;sNivelCtoNeg=0&amp;sSelClasif1=&amp;sClasif1=&amp;sElem1=&amp;sSelClasif2=&amp;sClasif2=&amp;sElem2=" xr:uid="{00000000-0004-0000-3000-00009C000000}"/>
    <hyperlink ref="B213" r:id="rId158" display="https://awspyme.defontana.com/sistema/contab/EmiInfLibroMayor.asp?TopDown=1&amp;anoFiscal=2019&amp;diainicio=01&amp;mesinicio=01&amp;diahasta=31&amp;meshasta=07&amp;selMoneda=PESO&amp;txtDesde=41903001&amp;txtHasta=41903001&amp;sPlanAConsultar=PLAN1&amp;sCtroNeg=Ninguno&amp;sNivelCtoNeg=0&amp;sSelClasif1=&amp;sClasif1=&amp;sElem1=&amp;sSelClasif2=&amp;sClasif2=&amp;sElem2=" xr:uid="{00000000-0004-0000-3000-00009D000000}"/>
    <hyperlink ref="B214" r:id="rId159" display="https://awspyme.defontana.com/sistema/contab/EmiInfLibroMayor.asp?TopDown=1&amp;anoFiscal=2019&amp;diainicio=01&amp;mesinicio=01&amp;diahasta=31&amp;meshasta=07&amp;selMoneda=PESO&amp;txtDesde=41905001&amp;txtHasta=41905001&amp;sPlanAConsultar=PLAN1&amp;sCtroNeg=Ninguno&amp;sNivelCtoNeg=0&amp;sSelClasif1=&amp;sClasif1=&amp;sElem1=&amp;sSelClasif2=&amp;sClasif2=&amp;sElem2=" xr:uid="{00000000-0004-0000-3000-00009E000000}"/>
    <hyperlink ref="B215" r:id="rId160" display="https://awspyme.defontana.com/sistema/contab/EmiInfLibroMayor.asp?TopDown=1&amp;anoFiscal=2019&amp;diainicio=01&amp;mesinicio=01&amp;diahasta=31&amp;meshasta=07&amp;selMoneda=PESO&amp;txtDesde=41906001&amp;txtHasta=41906001&amp;sPlanAConsultar=PLAN1&amp;sCtroNeg=Ninguno&amp;sNivelCtoNeg=0&amp;sSelClasif1=&amp;sClasif1=&amp;sElem1=&amp;sSelClasif2=&amp;sClasif2=&amp;sElem2=" xr:uid="{00000000-0004-0000-3000-00009F000000}"/>
    <hyperlink ref="B216" r:id="rId161" display="https://awspyme.defontana.com/sistema/contab/EmiInfLibroMayor.asp?TopDown=1&amp;anoFiscal=2019&amp;diainicio=01&amp;mesinicio=01&amp;diahasta=31&amp;meshasta=07&amp;selMoneda=PESO&amp;txtDesde=41906002&amp;txtHasta=41906002&amp;sPlanAConsultar=PLAN1&amp;sCtroNeg=Ninguno&amp;sNivelCtoNeg=0&amp;sSelClasif1=&amp;sClasif1=&amp;sElem1=&amp;sSelClasif2=&amp;sClasif2=&amp;sElem2=" xr:uid="{00000000-0004-0000-3000-0000A0000000}"/>
    <hyperlink ref="B217" r:id="rId162" display="https://awspyme.defontana.com/sistema/contab/EmiInfLibroMayor.asp?TopDown=1&amp;anoFiscal=2019&amp;diainicio=01&amp;mesinicio=01&amp;diahasta=31&amp;meshasta=07&amp;selMoneda=PESO&amp;txtDesde=41906004&amp;txtHasta=41906004&amp;sPlanAConsultar=PLAN1&amp;sCtroNeg=Ninguno&amp;sNivelCtoNeg=0&amp;sSelClasif1=&amp;sClasif1=&amp;sElem1=&amp;sSelClasif2=&amp;sClasif2=&amp;sElem2=" xr:uid="{00000000-0004-0000-3000-0000A1000000}"/>
    <hyperlink ref="B218" r:id="rId163" display="https://awspyme.defontana.com/sistema/contab/EmiInfLibroMayor.asp?TopDown=1&amp;anoFiscal=2019&amp;diainicio=01&amp;mesinicio=01&amp;diahasta=31&amp;meshasta=07&amp;selMoneda=PESO&amp;txtDesde=41906007&amp;txtHasta=41906007&amp;sPlanAConsultar=PLAN1&amp;sCtroNeg=Ninguno&amp;sNivelCtoNeg=0&amp;sSelClasif1=&amp;sClasif1=&amp;sElem1=&amp;sSelClasif2=&amp;sClasif2=&amp;sElem2=" xr:uid="{00000000-0004-0000-3000-0000A2000000}"/>
    <hyperlink ref="B219" r:id="rId164" display="https://awspyme.defontana.com/sistema/contab/EmiInfLibroMayor.asp?TopDown=1&amp;anoFiscal=2019&amp;diainicio=01&amp;mesinicio=01&amp;diahasta=31&amp;meshasta=07&amp;selMoneda=PESO&amp;txtDesde=41907001&amp;txtHasta=41907001&amp;sPlanAConsultar=PLAN1&amp;sCtroNeg=Ninguno&amp;sNivelCtoNeg=0&amp;sSelClasif1=&amp;sClasif1=&amp;sElem1=&amp;sSelClasif2=&amp;sClasif2=&amp;sElem2=" xr:uid="{00000000-0004-0000-3000-0000A3000000}"/>
    <hyperlink ref="B220" r:id="rId165" display="https://awspyme.defontana.com/sistema/contab/EmiInfLibroMayor.asp?TopDown=1&amp;anoFiscal=2019&amp;diainicio=01&amp;mesinicio=01&amp;diahasta=31&amp;meshasta=07&amp;selMoneda=PESO&amp;txtDesde=41907004&amp;txtHasta=41907004&amp;sPlanAConsultar=PLAN1&amp;sCtroNeg=Ninguno&amp;sNivelCtoNeg=0&amp;sSelClasif1=&amp;sClasif1=&amp;sElem1=&amp;sSelClasif2=&amp;sClasif2=&amp;sElem2=" xr:uid="{00000000-0004-0000-3000-0000A4000000}"/>
    <hyperlink ref="B221" r:id="rId166" display="https://awspyme.defontana.com/sistema/contab/EmiInfLibroMayor.asp?TopDown=1&amp;anoFiscal=2019&amp;diainicio=01&amp;mesinicio=01&amp;diahasta=31&amp;meshasta=07&amp;selMoneda=PESO&amp;txtDesde=41907005&amp;txtHasta=41907005&amp;sPlanAConsultar=PLAN1&amp;sCtroNeg=Ninguno&amp;sNivelCtoNeg=0&amp;sSelClasif1=&amp;sClasif1=&amp;sElem1=&amp;sSelClasif2=&amp;sClasif2=&amp;sElem2=" xr:uid="{00000000-0004-0000-3000-0000A5000000}"/>
    <hyperlink ref="B222" r:id="rId167" display="https://awspyme.defontana.com/sistema/contab/EmiInfLibroMayor.asp?TopDown=1&amp;anoFiscal=2019&amp;diainicio=01&amp;mesinicio=01&amp;diahasta=31&amp;meshasta=07&amp;selMoneda=PESO&amp;txtDesde=41907009&amp;txtHasta=41907009&amp;sPlanAConsultar=PLAN1&amp;sCtroNeg=Ninguno&amp;sNivelCtoNeg=0&amp;sSelClasif1=&amp;sClasif1=&amp;sElem1=&amp;sSelClasif2=&amp;sClasif2=&amp;sElem2=" xr:uid="{00000000-0004-0000-3000-0000A6000000}"/>
    <hyperlink ref="B223" r:id="rId168" display="https://awspyme.defontana.com/sistema/contab/EmiInfLibroMayor.asp?TopDown=1&amp;anoFiscal=2019&amp;diainicio=01&amp;mesinicio=01&amp;diahasta=31&amp;meshasta=07&amp;selMoneda=PESO&amp;txtDesde=41907012&amp;txtHasta=41907012&amp;sPlanAConsultar=PLAN1&amp;sCtroNeg=Ninguno&amp;sNivelCtoNeg=0&amp;sSelClasif1=&amp;sClasif1=&amp;sElem1=&amp;sSelClasif2=&amp;sClasif2=&amp;sElem2=" xr:uid="{00000000-0004-0000-3000-0000A7000000}"/>
    <hyperlink ref="B224" r:id="rId169" display="https://awspyme.defontana.com/sistema/contab/EmiInfLibroMayor.asp?TopDown=1&amp;anoFiscal=2019&amp;diainicio=01&amp;mesinicio=01&amp;diahasta=31&amp;meshasta=07&amp;selMoneda=PESO&amp;txtDesde=41907015&amp;txtHasta=41907015&amp;sPlanAConsultar=PLAN1&amp;sCtroNeg=Ninguno&amp;sNivelCtoNeg=0&amp;sSelClasif1=&amp;sClasif1=&amp;sElem1=&amp;sSelClasif2=&amp;sClasif2=&amp;sElem2=" xr:uid="{00000000-0004-0000-3000-0000A8000000}"/>
    <hyperlink ref="B225" r:id="rId170" display="https://awspyme.defontana.com/sistema/contab/EmiInfLibroMayor.asp?TopDown=1&amp;anoFiscal=2019&amp;diainicio=01&amp;mesinicio=01&amp;diahasta=31&amp;meshasta=07&amp;selMoneda=PESO&amp;txtDesde=42001001&amp;txtHasta=42001001&amp;sPlanAConsultar=PLAN1&amp;sCtroNeg=Ninguno&amp;sNivelCtoNeg=0&amp;sSelClasif1=&amp;sClasif1=&amp;sElem1=&amp;sSelClasif2=&amp;sClasif2=&amp;sElem2=" xr:uid="{00000000-0004-0000-3000-0000A9000000}"/>
    <hyperlink ref="B226" r:id="rId171" display="https://awspyme.defontana.com/sistema/contab/EmiInfLibroMayor.asp?TopDown=1&amp;anoFiscal=2019&amp;diainicio=01&amp;mesinicio=01&amp;diahasta=31&amp;meshasta=07&amp;selMoneda=PESO&amp;txtDesde=42001002&amp;txtHasta=42001002&amp;sPlanAConsultar=PLAN1&amp;sCtroNeg=Ninguno&amp;sNivelCtoNeg=0&amp;sSelClasif1=&amp;sClasif1=&amp;sElem1=&amp;sSelClasif2=&amp;sClasif2=&amp;sElem2=" xr:uid="{00000000-0004-0000-3000-0000AA000000}"/>
    <hyperlink ref="B227" r:id="rId172" display="https://awspyme.defontana.com/sistema/contab/EmiInfLibroMayor.asp?TopDown=1&amp;anoFiscal=2019&amp;diainicio=01&amp;mesinicio=01&amp;diahasta=31&amp;meshasta=07&amp;selMoneda=PESO&amp;txtDesde=42001004&amp;txtHasta=42001004&amp;sPlanAConsultar=PLAN1&amp;sCtroNeg=Ninguno&amp;sNivelCtoNeg=0&amp;sSelClasif1=&amp;sClasif1=&amp;sElem1=&amp;sSelClasif2=&amp;sClasif2=&amp;sElem2=" xr:uid="{00000000-0004-0000-3000-0000AB000000}"/>
    <hyperlink ref="B228" r:id="rId173" display="https://awspyme.defontana.com/sistema/contab/EmiInfLibroMayor.asp?TopDown=1&amp;anoFiscal=2019&amp;diainicio=01&amp;mesinicio=01&amp;diahasta=31&amp;meshasta=07&amp;selMoneda=PESO&amp;txtDesde=42101001&amp;txtHasta=42101001&amp;sPlanAConsultar=PLAN1&amp;sCtroNeg=Ninguno&amp;sNivelCtoNeg=0&amp;sSelClasif1=&amp;sClasif1=&amp;sElem1=&amp;sSelClasif2=&amp;sClasif2=&amp;sElem2=" xr:uid="{00000000-0004-0000-3000-0000AC000000}"/>
    <hyperlink ref="B229" r:id="rId174" display="https://awspyme.defontana.com/sistema/contab/EmiInfLibroMayor.asp?TopDown=1&amp;anoFiscal=2019&amp;diainicio=01&amp;mesinicio=01&amp;diahasta=31&amp;meshasta=07&amp;selMoneda=PESO&amp;txtDesde=42102001&amp;txtHasta=42102001&amp;sPlanAConsultar=PLAN1&amp;sCtroNeg=Ninguno&amp;sNivelCtoNeg=0&amp;sSelClasif1=&amp;sClasif1=&amp;sElem1=&amp;sSelClasif2=&amp;sClasif2=&amp;sElem2=" xr:uid="{00000000-0004-0000-3000-0000AD000000}"/>
    <hyperlink ref="B237" r:id="rId175" display="https://awspyme.defontana.com/sistema/contab/EmiInfLibroMayor.asp?TopDown=1&amp;anoFiscal=2019&amp;diainicio=01&amp;mesinicio=01&amp;diahasta=31&amp;meshasta=07&amp;selMoneda=PESO&amp;txtDesde=42103001&amp;txtHasta=42103001&amp;sPlanAConsultar=PLAN1&amp;sCtroNeg=Ninguno&amp;sNivelCtoNeg=0&amp;sSelClasif1=&amp;sClasif1=&amp;sElem1=&amp;sSelClasif2=&amp;sClasif2=&amp;sElem2=" xr:uid="{00000000-0004-0000-3000-0000AE000000}"/>
    <hyperlink ref="B238" r:id="rId176" display="https://awspyme.defontana.com/sistema/contab/EmiInfLibroMayor.asp?TopDown=1&amp;anoFiscal=2019&amp;diainicio=01&amp;mesinicio=01&amp;diahasta=31&amp;meshasta=07&amp;selMoneda=PESO&amp;txtDesde=42104001&amp;txtHasta=42104001&amp;sPlanAConsultar=PLAN1&amp;sCtroNeg=Ninguno&amp;sNivelCtoNeg=0&amp;sSelClasif1=&amp;sClasif1=&amp;sElem1=&amp;sSelClasif2=&amp;sClasif2=&amp;sElem2=" xr:uid="{00000000-0004-0000-3000-0000AF000000}"/>
    <hyperlink ref="B239" r:id="rId177" display="https://awspyme.defontana.com/sistema/contab/EmiInfLibroMayor.asp?TopDown=1&amp;anoFiscal=2019&amp;diainicio=01&amp;mesinicio=01&amp;diahasta=31&amp;meshasta=07&amp;selMoneda=PESO&amp;txtDesde=42104003&amp;txtHasta=42104003&amp;sPlanAConsultar=PLAN1&amp;sCtroNeg=Ninguno&amp;sNivelCtoNeg=0&amp;sSelClasif1=&amp;sClasif1=&amp;sElem1=&amp;sSelClasif2=&amp;sClasif2=&amp;sElem2=" xr:uid="{00000000-0004-0000-3000-0000B0000000}"/>
    <hyperlink ref="B240" r:id="rId178" display="https://awspyme.defontana.com/sistema/contab/EmiInfLibroMayor.asp?TopDown=1&amp;anoFiscal=2019&amp;diainicio=01&amp;mesinicio=01&amp;diahasta=31&amp;meshasta=07&amp;selMoneda=PESO&amp;txtDesde=42104004&amp;txtHasta=42104004&amp;sPlanAConsultar=PLAN1&amp;sCtroNeg=Ninguno&amp;sNivelCtoNeg=0&amp;sSelClasif1=&amp;sClasif1=&amp;sElem1=&amp;sSelClasif2=&amp;sClasif2=&amp;sElem2=" xr:uid="{00000000-0004-0000-3000-0000B1000000}"/>
    <hyperlink ref="B241" r:id="rId179" display="https://awspyme.defontana.com/sistema/contab/EmiInfLibroMayor.asp?TopDown=1&amp;anoFiscal=2019&amp;diainicio=01&amp;mesinicio=01&amp;diahasta=31&amp;meshasta=07&amp;selMoneda=PESO&amp;txtDesde=42107003&amp;txtHasta=42107003&amp;sPlanAConsultar=PLAN1&amp;sCtroNeg=Ninguno&amp;sNivelCtoNeg=0&amp;sSelClasif1=&amp;sClasif1=&amp;sElem1=&amp;sSelClasif2=&amp;sClasif2=&amp;sElem2=" xr:uid="{00000000-0004-0000-3000-0000B2000000}"/>
    <hyperlink ref="B242" r:id="rId180" display="https://awspyme.defontana.com/sistema/contab/EmiInfLibroMayor.asp?TopDown=1&amp;anoFiscal=2019&amp;diainicio=01&amp;mesinicio=01&amp;diahasta=31&amp;meshasta=07&amp;selMoneda=PESO&amp;txtDesde=42107004&amp;txtHasta=42107004&amp;sPlanAConsultar=PLAN1&amp;sCtroNeg=Ninguno&amp;sNivelCtoNeg=0&amp;sSelClasif1=&amp;sClasif1=&amp;sElem1=&amp;sSelClasif2=&amp;sClasif2=&amp;sElem2=" xr:uid="{00000000-0004-0000-3000-0000B3000000}"/>
    <hyperlink ref="B243" r:id="rId181" display="https://awspyme.defontana.com/sistema/contab/EmiInfLibroMayor.asp?TopDown=1&amp;anoFiscal=2019&amp;diainicio=01&amp;mesinicio=01&amp;diahasta=31&amp;meshasta=07&amp;selMoneda=PESO&amp;txtDesde=42108002&amp;txtHasta=42108002&amp;sPlanAConsultar=PLAN1&amp;sCtroNeg=Ninguno&amp;sNivelCtoNeg=0&amp;sSelClasif1=&amp;sClasif1=&amp;sElem1=&amp;sSelClasif2=&amp;sClasif2=&amp;sElem2=" xr:uid="{00000000-0004-0000-3000-0000B4000000}"/>
    <hyperlink ref="B244" r:id="rId182" display="https://awspyme.defontana.com/sistema/contab/EmiInfLibroMayor.asp?TopDown=1&amp;anoFiscal=2019&amp;diainicio=01&amp;mesinicio=01&amp;diahasta=31&amp;meshasta=07&amp;selMoneda=PESO&amp;txtDesde=42109002&amp;txtHasta=42109002&amp;sPlanAConsultar=PLAN1&amp;sCtroNeg=Ninguno&amp;sNivelCtoNeg=0&amp;sSelClasif1=&amp;sClasif1=&amp;sElem1=&amp;sSelClasif2=&amp;sClasif2=&amp;sElem2=" xr:uid="{00000000-0004-0000-3000-0000B5000000}"/>
    <hyperlink ref="B245" r:id="rId183" display="https://awspyme.defontana.com/sistema/contab/EmiInfLibroMayor.asp?TopDown=1&amp;anoFiscal=2019&amp;diainicio=01&amp;mesinicio=01&amp;diahasta=31&amp;meshasta=07&amp;selMoneda=PESO&amp;txtDesde=42109003&amp;txtHasta=42109003&amp;sPlanAConsultar=PLAN1&amp;sCtroNeg=Ninguno&amp;sNivelCtoNeg=0&amp;sSelClasif1=&amp;sClasif1=&amp;sElem1=&amp;sSelClasif2=&amp;sClasif2=&amp;sElem2=" xr:uid="{00000000-0004-0000-3000-0000B6000000}"/>
    <hyperlink ref="B246" r:id="rId184" display="https://awspyme.defontana.com/sistema/contab/EmiInfLibroMayor.asp?TopDown=1&amp;anoFiscal=2019&amp;diainicio=01&amp;mesinicio=01&amp;diahasta=31&amp;meshasta=07&amp;selMoneda=PESO&amp;txtDesde=42109014&amp;txtHasta=42109014&amp;sPlanAConsultar=PLAN1&amp;sCtroNeg=Ninguno&amp;sNivelCtoNeg=0&amp;sSelClasif1=&amp;sClasif1=&amp;sElem1=&amp;sSelClasif2=&amp;sClasif2=&amp;sElem2=" xr:uid="{00000000-0004-0000-3000-0000B7000000}"/>
    <hyperlink ref="B247" r:id="rId185" display="https://awspyme.defontana.com/sistema/contab/EmiInfLibroMayor.asp?TopDown=1&amp;anoFiscal=2019&amp;diainicio=01&amp;mesinicio=01&amp;diahasta=31&amp;meshasta=07&amp;selMoneda=PESO&amp;txtDesde=42110001&amp;txtHasta=42110001&amp;sPlanAConsultar=PLAN1&amp;sCtroNeg=Ninguno&amp;sNivelCtoNeg=0&amp;sSelClasif1=&amp;sClasif1=&amp;sElem1=&amp;sSelClasif2=&amp;sClasif2=&amp;sElem2=" xr:uid="{00000000-0004-0000-3000-0000B8000000}"/>
    <hyperlink ref="B248" r:id="rId186" display="https://awspyme.defontana.com/sistema/contab/EmiInfLibroMayor.asp?TopDown=1&amp;anoFiscal=2019&amp;diainicio=01&amp;mesinicio=01&amp;diahasta=31&amp;meshasta=07&amp;selMoneda=PESO&amp;txtDesde=42110002&amp;txtHasta=42110002&amp;sPlanAConsultar=PLAN1&amp;sCtroNeg=Ninguno&amp;sNivelCtoNeg=0&amp;sSelClasif1=&amp;sClasif1=&amp;sElem1=&amp;sSelClasif2=&amp;sClasif2=&amp;sElem2=" xr:uid="{00000000-0004-0000-3000-0000B9000000}"/>
    <hyperlink ref="B249" r:id="rId187" display="https://awspyme.defontana.com/sistema/contab/EmiInfLibroMayor.asp?TopDown=1&amp;anoFiscal=2019&amp;diainicio=01&amp;mesinicio=01&amp;diahasta=31&amp;meshasta=07&amp;selMoneda=PESO&amp;txtDesde=42110003&amp;txtHasta=42110003&amp;sPlanAConsultar=PLAN1&amp;sCtroNeg=Ninguno&amp;sNivelCtoNeg=0&amp;sSelClasif1=&amp;sClasif1=&amp;sElem1=&amp;sSelClasif2=&amp;sClasif2=&amp;sElem2=" xr:uid="{00000000-0004-0000-3000-0000BA000000}"/>
    <hyperlink ref="B250" r:id="rId188" display="https://awspyme.defontana.com/sistema/contab/EmiInfLibroMayor.asp?TopDown=1&amp;anoFiscal=2019&amp;diainicio=01&amp;mesinicio=01&amp;diahasta=31&amp;meshasta=07&amp;selMoneda=PESO&amp;txtDesde=42110004&amp;txtHasta=42110004&amp;sPlanAConsultar=PLAN1&amp;sCtroNeg=Ninguno&amp;sNivelCtoNeg=0&amp;sSelClasif1=&amp;sClasif1=&amp;sElem1=&amp;sSelClasif2=&amp;sClasif2=&amp;sElem2=" xr:uid="{00000000-0004-0000-3000-0000BB000000}"/>
    <hyperlink ref="B251" r:id="rId189" display="https://awspyme.defontana.com/sistema/contab/EmiInfLibroMayor.asp?TopDown=1&amp;anoFiscal=2019&amp;diainicio=01&amp;mesinicio=01&amp;diahasta=31&amp;meshasta=07&amp;selMoneda=PESO&amp;txtDesde=42401001&amp;txtHasta=42401001&amp;sPlanAConsultar=PLAN1&amp;sCtroNeg=Ninguno&amp;sNivelCtoNeg=0&amp;sSelClasif1=&amp;sClasif1=&amp;sElem1=&amp;sSelClasif2=&amp;sClasif2=&amp;sElem2=" xr:uid="{00000000-0004-0000-3000-0000BC000000}"/>
    <hyperlink ref="B252" r:id="rId190" display="https://awspyme.defontana.com/sistema/contab/EmiInfLibroMayor.asp?TopDown=1&amp;anoFiscal=2019&amp;diainicio=01&amp;mesinicio=01&amp;diahasta=31&amp;meshasta=07&amp;selMoneda=PESO&amp;txtDesde=42401002&amp;txtHasta=42401002&amp;sPlanAConsultar=PLAN1&amp;sCtroNeg=Ninguno&amp;sNivelCtoNeg=0&amp;sSelClasif1=&amp;sClasif1=&amp;sElem1=&amp;sSelClasif2=&amp;sClasif2=&amp;sElem2=" xr:uid="{00000000-0004-0000-3000-0000BD000000}"/>
    <hyperlink ref="B253" r:id="rId191" display="https://awspyme.defontana.com/sistema/contab/EmiInfLibroMayor.asp?TopDown=1&amp;anoFiscal=2019&amp;diainicio=01&amp;mesinicio=01&amp;diahasta=31&amp;meshasta=07&amp;selMoneda=PESO&amp;txtDesde=42401004&amp;txtHasta=42401004&amp;sPlanAConsultar=PLAN1&amp;sCtroNeg=Ninguno&amp;sNivelCtoNeg=0&amp;sSelClasif1=&amp;sClasif1=&amp;sElem1=&amp;sSelClasif2=&amp;sClasif2=&amp;sElem2=" xr:uid="{00000000-0004-0000-3000-0000BE000000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207"/>
  <sheetViews>
    <sheetView topLeftCell="A178" workbookViewId="0">
      <selection activeCell="C220" sqref="C220"/>
    </sheetView>
  </sheetViews>
  <sheetFormatPr baseColWidth="10" defaultColWidth="8.88671875" defaultRowHeight="13.2"/>
  <cols>
    <col min="1" max="1" width="11.33203125" bestFit="1" customWidth="1"/>
    <col min="2" max="2" width="34.5546875" bestFit="1" customWidth="1"/>
    <col min="3" max="4" width="15.88671875" bestFit="1" customWidth="1"/>
    <col min="5" max="6" width="16.5546875" bestFit="1" customWidth="1"/>
    <col min="7" max="256" width="11.44140625" customWidth="1"/>
  </cols>
  <sheetData>
    <row r="1" spans="1:6" ht="15.6">
      <c r="A1" s="375" t="s">
        <v>512</v>
      </c>
      <c r="B1" s="375" t="s">
        <v>249</v>
      </c>
      <c r="C1" s="377" t="s">
        <v>810</v>
      </c>
      <c r="D1" s="377" t="s">
        <v>1293</v>
      </c>
      <c r="E1" s="376" t="s">
        <v>1294</v>
      </c>
      <c r="F1" s="376" t="s">
        <v>1297</v>
      </c>
    </row>
    <row r="2" spans="1:6" ht="15">
      <c r="A2" t="s">
        <v>265</v>
      </c>
      <c r="B2" s="378" t="s">
        <v>1313</v>
      </c>
      <c r="C2" s="381">
        <v>499990</v>
      </c>
      <c r="D2" s="381">
        <v>0</v>
      </c>
      <c r="E2" s="380">
        <v>0</v>
      </c>
      <c r="F2" s="380">
        <v>0</v>
      </c>
    </row>
    <row r="3" spans="1:6" ht="15">
      <c r="A3" t="s">
        <v>269</v>
      </c>
      <c r="B3" s="378" t="s">
        <v>2443</v>
      </c>
      <c r="C3" s="381">
        <v>0</v>
      </c>
      <c r="D3" s="381">
        <v>0</v>
      </c>
      <c r="E3" s="380">
        <v>0</v>
      </c>
      <c r="F3" s="380">
        <v>0</v>
      </c>
    </row>
    <row r="4" spans="1:6" ht="15">
      <c r="A4" t="s">
        <v>2378</v>
      </c>
      <c r="B4" s="378" t="s">
        <v>2379</v>
      </c>
      <c r="C4" s="381">
        <v>1453060</v>
      </c>
      <c r="D4" s="381">
        <v>0</v>
      </c>
      <c r="E4" s="380">
        <v>0</v>
      </c>
      <c r="F4" s="380">
        <v>0</v>
      </c>
    </row>
    <row r="5" spans="1:6" ht="15">
      <c r="A5" t="s">
        <v>811</v>
      </c>
      <c r="B5" s="378" t="s">
        <v>812</v>
      </c>
      <c r="C5" s="381">
        <v>2450000</v>
      </c>
      <c r="D5" s="381">
        <v>0</v>
      </c>
      <c r="E5" s="380">
        <v>0</v>
      </c>
      <c r="F5" s="380">
        <v>0</v>
      </c>
    </row>
    <row r="6" spans="1:6" ht="15">
      <c r="A6" t="s">
        <v>2444</v>
      </c>
      <c r="B6" s="378" t="s">
        <v>2445</v>
      </c>
      <c r="C6" s="381">
        <v>0</v>
      </c>
      <c r="D6" s="381">
        <v>0</v>
      </c>
      <c r="E6" s="380">
        <v>0</v>
      </c>
      <c r="F6" s="380">
        <v>0</v>
      </c>
    </row>
    <row r="7" spans="1:6" ht="15">
      <c r="A7" t="s">
        <v>815</v>
      </c>
      <c r="B7" s="378" t="s">
        <v>816</v>
      </c>
      <c r="C7" s="381">
        <v>3478</v>
      </c>
      <c r="D7" s="381">
        <v>0</v>
      </c>
      <c r="E7" s="380">
        <v>0</v>
      </c>
      <c r="F7" s="380">
        <v>0</v>
      </c>
    </row>
    <row r="8" spans="1:6" ht="15">
      <c r="A8" t="s">
        <v>817</v>
      </c>
      <c r="B8" s="378" t="s">
        <v>818</v>
      </c>
      <c r="C8" s="381">
        <v>152296823</v>
      </c>
      <c r="D8" s="381">
        <v>0</v>
      </c>
      <c r="E8" s="380">
        <v>0</v>
      </c>
      <c r="F8" s="380">
        <v>0</v>
      </c>
    </row>
    <row r="9" spans="1:6" ht="15">
      <c r="A9" t="s">
        <v>819</v>
      </c>
      <c r="B9" s="378" t="s">
        <v>820</v>
      </c>
      <c r="C9" s="381">
        <v>18763294</v>
      </c>
      <c r="D9" s="381">
        <v>0</v>
      </c>
      <c r="E9" s="380">
        <v>0</v>
      </c>
      <c r="F9" s="380">
        <v>0</v>
      </c>
    </row>
    <row r="10" spans="1:6" ht="15">
      <c r="A10" t="s">
        <v>821</v>
      </c>
      <c r="B10" s="378" t="s">
        <v>822</v>
      </c>
      <c r="C10" s="381">
        <v>34779414</v>
      </c>
      <c r="D10" s="381">
        <v>0</v>
      </c>
      <c r="E10" s="380">
        <v>0</v>
      </c>
      <c r="F10" s="380">
        <v>0</v>
      </c>
    </row>
    <row r="11" spans="1:6" ht="15">
      <c r="A11" t="s">
        <v>823</v>
      </c>
      <c r="B11" s="378" t="s">
        <v>824</v>
      </c>
      <c r="C11" s="381">
        <v>42235</v>
      </c>
      <c r="D11" s="381">
        <v>0</v>
      </c>
      <c r="E11" s="380">
        <v>0</v>
      </c>
      <c r="F11" s="380">
        <v>0</v>
      </c>
    </row>
    <row r="12" spans="1:6" ht="15">
      <c r="A12" t="s">
        <v>837</v>
      </c>
      <c r="B12" s="378" t="s">
        <v>838</v>
      </c>
      <c r="C12" s="381">
        <v>103625082</v>
      </c>
      <c r="D12" s="381">
        <v>0</v>
      </c>
      <c r="E12" s="380">
        <v>0</v>
      </c>
      <c r="F12" s="380">
        <v>0</v>
      </c>
    </row>
    <row r="13" spans="1:6" ht="15">
      <c r="A13" t="s">
        <v>839</v>
      </c>
      <c r="B13" s="378" t="s">
        <v>840</v>
      </c>
      <c r="C13" s="381">
        <v>15492</v>
      </c>
      <c r="D13" s="381">
        <v>0</v>
      </c>
      <c r="E13" s="380">
        <v>0</v>
      </c>
      <c r="F13" s="380">
        <v>0</v>
      </c>
    </row>
    <row r="14" spans="1:6" ht="15">
      <c r="A14" t="s">
        <v>2446</v>
      </c>
      <c r="B14" s="378" t="s">
        <v>2447</v>
      </c>
      <c r="C14" s="381">
        <v>0</v>
      </c>
      <c r="D14" s="381">
        <v>0</v>
      </c>
      <c r="E14" s="380">
        <v>0</v>
      </c>
      <c r="F14" s="380">
        <v>0</v>
      </c>
    </row>
    <row r="15" spans="1:6" ht="15">
      <c r="A15" t="s">
        <v>2380</v>
      </c>
      <c r="B15" s="378" t="s">
        <v>2381</v>
      </c>
      <c r="C15" s="381">
        <v>70000000</v>
      </c>
      <c r="D15" s="381">
        <v>0</v>
      </c>
      <c r="E15" s="380">
        <v>0</v>
      </c>
      <c r="F15" s="380">
        <v>0</v>
      </c>
    </row>
    <row r="16" spans="1:6" ht="15">
      <c r="A16" t="s">
        <v>2382</v>
      </c>
      <c r="B16" s="378" t="s">
        <v>2383</v>
      </c>
      <c r="C16" s="381">
        <v>0</v>
      </c>
      <c r="D16" s="381">
        <v>0</v>
      </c>
      <c r="E16" s="380">
        <v>0</v>
      </c>
      <c r="F16" s="380">
        <v>0</v>
      </c>
    </row>
    <row r="17" spans="1:6" ht="15">
      <c r="A17" t="s">
        <v>843</v>
      </c>
      <c r="B17" s="378" t="s">
        <v>844</v>
      </c>
      <c r="C17" s="381">
        <v>442859537</v>
      </c>
      <c r="D17" s="381">
        <v>0</v>
      </c>
      <c r="E17" s="380">
        <v>0</v>
      </c>
      <c r="F17" s="380">
        <v>0</v>
      </c>
    </row>
    <row r="18" spans="1:6" ht="15">
      <c r="A18" t="s">
        <v>845</v>
      </c>
      <c r="B18" s="378" t="s">
        <v>846</v>
      </c>
      <c r="C18" s="381">
        <v>48671971</v>
      </c>
      <c r="D18" s="381">
        <v>0</v>
      </c>
      <c r="E18" s="380">
        <v>0</v>
      </c>
      <c r="F18" s="380">
        <v>0</v>
      </c>
    </row>
    <row r="19" spans="1:6" ht="15">
      <c r="A19" t="s">
        <v>2384</v>
      </c>
      <c r="B19" s="378" t="s">
        <v>2385</v>
      </c>
      <c r="C19" s="381">
        <v>40126926</v>
      </c>
      <c r="D19" s="381">
        <v>0</v>
      </c>
      <c r="E19" s="380">
        <v>0</v>
      </c>
      <c r="F19" s="380">
        <v>0</v>
      </c>
    </row>
    <row r="20" spans="1:6" ht="15">
      <c r="A20" t="s">
        <v>2448</v>
      </c>
      <c r="B20" s="378" t="s">
        <v>2449</v>
      </c>
      <c r="C20" s="381">
        <v>0</v>
      </c>
      <c r="D20" s="381">
        <v>0</v>
      </c>
      <c r="E20" s="380">
        <v>0</v>
      </c>
      <c r="F20" s="380">
        <v>0</v>
      </c>
    </row>
    <row r="21" spans="1:6" ht="15">
      <c r="A21" t="s">
        <v>847</v>
      </c>
      <c r="B21" s="378" t="s">
        <v>848</v>
      </c>
      <c r="C21" s="381">
        <v>1693206586</v>
      </c>
      <c r="D21" s="381">
        <v>0</v>
      </c>
      <c r="E21" s="380">
        <v>0</v>
      </c>
      <c r="F21" s="380">
        <v>0</v>
      </c>
    </row>
    <row r="22" spans="1:6" ht="15">
      <c r="A22" t="s">
        <v>2386</v>
      </c>
      <c r="B22" s="378" t="s">
        <v>2387</v>
      </c>
      <c r="C22" s="381">
        <v>250000</v>
      </c>
      <c r="D22" s="381">
        <v>0</v>
      </c>
      <c r="E22" s="380">
        <v>0</v>
      </c>
      <c r="F22" s="380">
        <v>0</v>
      </c>
    </row>
    <row r="23" spans="1:6" ht="15">
      <c r="A23" t="s">
        <v>849</v>
      </c>
      <c r="B23" s="378" t="s">
        <v>850</v>
      </c>
      <c r="C23" s="381">
        <v>1008908523</v>
      </c>
      <c r="D23" s="381">
        <v>0</v>
      </c>
      <c r="E23" s="380">
        <v>0</v>
      </c>
      <c r="F23" s="380">
        <v>0</v>
      </c>
    </row>
    <row r="24" spans="1:6" ht="15">
      <c r="A24" t="s">
        <v>851</v>
      </c>
      <c r="B24" s="378" t="s">
        <v>852</v>
      </c>
      <c r="C24" s="381">
        <v>106580670</v>
      </c>
      <c r="D24" s="381">
        <v>0</v>
      </c>
      <c r="E24" s="380">
        <v>0</v>
      </c>
      <c r="F24" s="380">
        <v>0</v>
      </c>
    </row>
    <row r="25" spans="1:6" ht="15">
      <c r="A25" t="s">
        <v>2388</v>
      </c>
      <c r="B25" s="378" t="s">
        <v>2389</v>
      </c>
      <c r="C25" s="381">
        <v>3253470</v>
      </c>
      <c r="D25" s="381">
        <v>0</v>
      </c>
      <c r="E25" s="380">
        <v>0</v>
      </c>
      <c r="F25" s="380">
        <v>0</v>
      </c>
    </row>
    <row r="26" spans="1:6" ht="15">
      <c r="A26" t="s">
        <v>2390</v>
      </c>
      <c r="B26" s="378" t="s">
        <v>2391</v>
      </c>
      <c r="C26" s="381">
        <v>15156146</v>
      </c>
      <c r="D26" s="381">
        <v>0</v>
      </c>
      <c r="E26" s="380">
        <v>0</v>
      </c>
      <c r="F26" s="380">
        <v>0</v>
      </c>
    </row>
    <row r="27" spans="1:6" ht="15">
      <c r="A27" t="s">
        <v>2450</v>
      </c>
      <c r="B27" s="378" t="s">
        <v>2451</v>
      </c>
      <c r="C27" s="381">
        <v>0</v>
      </c>
      <c r="D27" s="381">
        <v>0</v>
      </c>
      <c r="E27" s="380">
        <v>0</v>
      </c>
      <c r="F27" s="380">
        <v>0</v>
      </c>
    </row>
    <row r="28" spans="1:6" ht="15">
      <c r="A28" t="s">
        <v>853</v>
      </c>
      <c r="B28" s="378" t="s">
        <v>2392</v>
      </c>
      <c r="C28" s="381">
        <v>412308436</v>
      </c>
      <c r="D28" s="381">
        <v>0</v>
      </c>
      <c r="E28" s="380">
        <v>0</v>
      </c>
      <c r="F28" s="380">
        <v>0</v>
      </c>
    </row>
    <row r="29" spans="1:6" ht="15">
      <c r="A29" t="s">
        <v>2393</v>
      </c>
      <c r="B29" s="378" t="s">
        <v>2394</v>
      </c>
      <c r="C29" s="381">
        <v>2951228</v>
      </c>
      <c r="D29" s="381">
        <v>0</v>
      </c>
      <c r="E29" s="380">
        <v>0</v>
      </c>
      <c r="F29" s="380">
        <v>0</v>
      </c>
    </row>
    <row r="30" spans="1:6" ht="15">
      <c r="A30" t="s">
        <v>2395</v>
      </c>
      <c r="B30" s="378" t="s">
        <v>2396</v>
      </c>
      <c r="C30" s="381">
        <v>55627740</v>
      </c>
      <c r="D30" s="381">
        <v>0</v>
      </c>
      <c r="E30" s="380">
        <v>0</v>
      </c>
      <c r="F30" s="380">
        <v>0</v>
      </c>
    </row>
    <row r="31" spans="1:6" ht="15">
      <c r="A31" t="s">
        <v>2452</v>
      </c>
      <c r="B31" s="378" t="s">
        <v>2453</v>
      </c>
      <c r="C31" s="381">
        <v>0</v>
      </c>
      <c r="D31" s="381">
        <v>0</v>
      </c>
      <c r="E31" s="380">
        <v>0</v>
      </c>
      <c r="F31" s="380">
        <v>0</v>
      </c>
    </row>
    <row r="32" spans="1:6" ht="15">
      <c r="A32" t="s">
        <v>855</v>
      </c>
      <c r="B32" s="378" t="s">
        <v>856</v>
      </c>
      <c r="C32" s="381">
        <v>1751260</v>
      </c>
      <c r="D32" s="381">
        <v>0</v>
      </c>
      <c r="E32" s="380">
        <v>0</v>
      </c>
      <c r="F32" s="380">
        <v>0</v>
      </c>
    </row>
    <row r="33" spans="1:6" ht="15">
      <c r="A33" t="s">
        <v>1314</v>
      </c>
      <c r="B33" s="378" t="s">
        <v>1315</v>
      </c>
      <c r="C33" s="381">
        <v>0</v>
      </c>
      <c r="D33" s="381">
        <v>0</v>
      </c>
      <c r="E33" s="380">
        <v>0</v>
      </c>
      <c r="F33" s="380">
        <v>0</v>
      </c>
    </row>
    <row r="34" spans="1:6" ht="15">
      <c r="A34" t="s">
        <v>2454</v>
      </c>
      <c r="B34" s="378" t="s">
        <v>2455</v>
      </c>
      <c r="C34" s="381">
        <v>0</v>
      </c>
      <c r="D34" s="381">
        <v>0</v>
      </c>
      <c r="E34" s="380">
        <v>0</v>
      </c>
      <c r="F34" s="380">
        <v>0</v>
      </c>
    </row>
    <row r="35" spans="1:6" ht="15">
      <c r="A35" t="s">
        <v>857</v>
      </c>
      <c r="B35" s="378" t="s">
        <v>2397</v>
      </c>
      <c r="C35" s="381">
        <v>23700700</v>
      </c>
      <c r="D35" s="381">
        <v>0</v>
      </c>
      <c r="E35" s="380">
        <v>0</v>
      </c>
      <c r="F35" s="380">
        <v>0</v>
      </c>
    </row>
    <row r="36" spans="1:6" ht="15">
      <c r="A36" t="s">
        <v>859</v>
      </c>
      <c r="B36" s="378" t="s">
        <v>860</v>
      </c>
      <c r="C36" s="381">
        <v>539363377</v>
      </c>
      <c r="D36" s="381">
        <v>0</v>
      </c>
      <c r="E36" s="380">
        <v>0</v>
      </c>
      <c r="F36" s="380">
        <v>0</v>
      </c>
    </row>
    <row r="37" spans="1:6" ht="15">
      <c r="A37" t="s">
        <v>2398</v>
      </c>
      <c r="B37" s="378" t="s">
        <v>1318</v>
      </c>
      <c r="C37" s="381">
        <v>9602527</v>
      </c>
      <c r="D37" s="381">
        <v>0</v>
      </c>
      <c r="E37" s="380">
        <v>0</v>
      </c>
      <c r="F37" s="380">
        <v>0</v>
      </c>
    </row>
    <row r="38" spans="1:6" ht="15">
      <c r="A38" t="s">
        <v>1316</v>
      </c>
      <c r="B38" s="378" t="s">
        <v>1317</v>
      </c>
      <c r="C38" s="381">
        <v>34986474</v>
      </c>
      <c r="D38" s="381">
        <v>0</v>
      </c>
      <c r="E38" s="380">
        <v>0</v>
      </c>
      <c r="F38" s="380">
        <v>0</v>
      </c>
    </row>
    <row r="39" spans="1:6" ht="15">
      <c r="A39" t="s">
        <v>865</v>
      </c>
      <c r="B39" s="378" t="s">
        <v>866</v>
      </c>
      <c r="C39" s="381">
        <v>130000</v>
      </c>
      <c r="D39" s="381">
        <v>0</v>
      </c>
      <c r="E39" s="380">
        <v>0</v>
      </c>
      <c r="F39" s="380">
        <v>0</v>
      </c>
    </row>
    <row r="40" spans="1:6" ht="15">
      <c r="A40" t="s">
        <v>867</v>
      </c>
      <c r="B40" s="378" t="s">
        <v>868</v>
      </c>
      <c r="C40" s="381">
        <v>8117971</v>
      </c>
      <c r="D40" s="381">
        <v>0</v>
      </c>
      <c r="E40" s="380">
        <v>0</v>
      </c>
      <c r="F40" s="380">
        <v>0</v>
      </c>
    </row>
    <row r="41" spans="1:6" ht="15">
      <c r="A41" t="s">
        <v>869</v>
      </c>
      <c r="B41" s="378" t="s">
        <v>276</v>
      </c>
      <c r="C41" s="381">
        <v>67725</v>
      </c>
      <c r="D41" s="381">
        <v>0</v>
      </c>
      <c r="E41" s="380">
        <v>0</v>
      </c>
      <c r="F41" s="380">
        <v>0</v>
      </c>
    </row>
    <row r="42" spans="1:6" ht="15">
      <c r="A42" t="s">
        <v>1319</v>
      </c>
      <c r="B42" s="378" t="s">
        <v>1320</v>
      </c>
      <c r="C42" s="381">
        <v>1321</v>
      </c>
      <c r="D42" s="381">
        <v>0</v>
      </c>
      <c r="E42" s="380">
        <v>0</v>
      </c>
      <c r="F42" s="380">
        <v>0</v>
      </c>
    </row>
    <row r="43" spans="1:6" ht="15">
      <c r="A43" t="s">
        <v>1321</v>
      </c>
      <c r="B43" s="378" t="s">
        <v>1322</v>
      </c>
      <c r="C43" s="381">
        <v>12751797</v>
      </c>
      <c r="D43" s="381">
        <v>0</v>
      </c>
      <c r="E43" s="380">
        <v>0</v>
      </c>
      <c r="F43" s="380">
        <v>0</v>
      </c>
    </row>
    <row r="44" spans="1:6" ht="15">
      <c r="A44" t="s">
        <v>1323</v>
      </c>
      <c r="B44" s="378" t="s">
        <v>291</v>
      </c>
      <c r="C44" s="381">
        <v>28921029</v>
      </c>
      <c r="D44" s="381">
        <v>0</v>
      </c>
      <c r="E44" s="380">
        <v>0</v>
      </c>
      <c r="F44" s="380">
        <v>0</v>
      </c>
    </row>
    <row r="45" spans="1:6" ht="15">
      <c r="A45" t="s">
        <v>344</v>
      </c>
      <c r="B45" s="378" t="s">
        <v>876</v>
      </c>
      <c r="C45" s="381">
        <v>11123055</v>
      </c>
      <c r="D45" s="381">
        <v>0</v>
      </c>
      <c r="E45" s="380">
        <v>0</v>
      </c>
      <c r="F45" s="380">
        <v>0</v>
      </c>
    </row>
    <row r="46" spans="1:6" ht="15">
      <c r="A46" t="s">
        <v>346</v>
      </c>
      <c r="B46" s="378" t="s">
        <v>877</v>
      </c>
      <c r="C46" s="381">
        <v>186939581</v>
      </c>
      <c r="D46" s="381">
        <v>0</v>
      </c>
      <c r="E46" s="380">
        <v>0</v>
      </c>
      <c r="F46" s="380">
        <v>0</v>
      </c>
    </row>
    <row r="47" spans="1:6" ht="15">
      <c r="A47" t="s">
        <v>348</v>
      </c>
      <c r="B47" s="378" t="s">
        <v>878</v>
      </c>
      <c r="C47" s="381">
        <v>10429254</v>
      </c>
      <c r="D47" s="381">
        <v>0</v>
      </c>
      <c r="E47" s="380">
        <v>0</v>
      </c>
      <c r="F47" s="380">
        <v>0</v>
      </c>
    </row>
    <row r="48" spans="1:6" ht="15">
      <c r="A48" t="s">
        <v>879</v>
      </c>
      <c r="B48" s="378" t="s">
        <v>880</v>
      </c>
      <c r="C48" s="381">
        <v>120797054</v>
      </c>
      <c r="D48" s="381">
        <v>0</v>
      </c>
      <c r="E48" s="380">
        <v>0</v>
      </c>
      <c r="F48" s="380">
        <v>0</v>
      </c>
    </row>
    <row r="49" spans="1:6" ht="15">
      <c r="A49" t="s">
        <v>881</v>
      </c>
      <c r="B49" s="378" t="s">
        <v>882</v>
      </c>
      <c r="C49" s="381">
        <v>55436559</v>
      </c>
      <c r="D49" s="381">
        <v>0</v>
      </c>
      <c r="E49" s="380">
        <v>0</v>
      </c>
      <c r="F49" s="380">
        <v>0</v>
      </c>
    </row>
    <row r="50" spans="1:6" ht="15">
      <c r="A50" t="s">
        <v>883</v>
      </c>
      <c r="B50" s="378" t="s">
        <v>884</v>
      </c>
      <c r="C50" s="381">
        <v>1979035</v>
      </c>
      <c r="D50" s="381">
        <v>0</v>
      </c>
      <c r="E50" s="380">
        <v>0</v>
      </c>
      <c r="F50" s="380">
        <v>0</v>
      </c>
    </row>
    <row r="51" spans="1:6" ht="15">
      <c r="A51" t="s">
        <v>885</v>
      </c>
      <c r="B51" s="378" t="s">
        <v>886</v>
      </c>
      <c r="C51" s="381">
        <v>7946409</v>
      </c>
      <c r="D51" s="381">
        <v>0</v>
      </c>
      <c r="E51" s="380">
        <v>0</v>
      </c>
      <c r="F51" s="380">
        <v>0</v>
      </c>
    </row>
    <row r="52" spans="1:6" ht="15">
      <c r="A52" t="s">
        <v>887</v>
      </c>
      <c r="B52" s="378" t="s">
        <v>888</v>
      </c>
      <c r="C52" s="381">
        <v>26057170</v>
      </c>
      <c r="D52" s="381">
        <v>0</v>
      </c>
      <c r="E52" s="380">
        <v>0</v>
      </c>
      <c r="F52" s="380">
        <v>0</v>
      </c>
    </row>
    <row r="53" spans="1:6" ht="15">
      <c r="A53" t="s">
        <v>889</v>
      </c>
      <c r="B53" s="378" t="s">
        <v>890</v>
      </c>
      <c r="C53" s="381">
        <v>3160943</v>
      </c>
      <c r="D53" s="381">
        <v>0</v>
      </c>
      <c r="E53" s="380">
        <v>0</v>
      </c>
      <c r="F53" s="380">
        <v>0</v>
      </c>
    </row>
    <row r="54" spans="1:6" ht="15">
      <c r="A54" t="s">
        <v>891</v>
      </c>
      <c r="B54" s="378" t="s">
        <v>892</v>
      </c>
      <c r="C54" s="381">
        <v>11748829</v>
      </c>
      <c r="D54" s="381">
        <v>0</v>
      </c>
      <c r="E54" s="380">
        <v>0</v>
      </c>
      <c r="F54" s="380">
        <v>0</v>
      </c>
    </row>
    <row r="55" spans="1:6" ht="15">
      <c r="A55" t="s">
        <v>895</v>
      </c>
      <c r="B55" s="378" t="s">
        <v>896</v>
      </c>
      <c r="C55" s="381">
        <v>1725518</v>
      </c>
      <c r="D55" s="381">
        <v>0</v>
      </c>
      <c r="E55" s="380">
        <v>0</v>
      </c>
      <c r="F55" s="380">
        <v>0</v>
      </c>
    </row>
    <row r="56" spans="1:6" ht="15">
      <c r="A56" t="s">
        <v>897</v>
      </c>
      <c r="B56" s="378" t="s">
        <v>898</v>
      </c>
      <c r="C56" s="381">
        <v>926045</v>
      </c>
      <c r="D56" s="381">
        <v>0</v>
      </c>
      <c r="E56" s="380">
        <v>0</v>
      </c>
      <c r="F56" s="380">
        <v>0</v>
      </c>
    </row>
    <row r="57" spans="1:6" ht="15">
      <c r="A57" t="s">
        <v>899</v>
      </c>
      <c r="B57" s="378" t="s">
        <v>900</v>
      </c>
      <c r="C57" s="381">
        <v>23051881</v>
      </c>
      <c r="D57" s="381">
        <v>0</v>
      </c>
      <c r="E57" s="380">
        <v>0</v>
      </c>
      <c r="F57" s="380">
        <v>0</v>
      </c>
    </row>
    <row r="58" spans="1:6" ht="15">
      <c r="A58" t="s">
        <v>901</v>
      </c>
      <c r="B58" s="378" t="s">
        <v>902</v>
      </c>
      <c r="C58" s="381">
        <v>14926925</v>
      </c>
      <c r="D58" s="381">
        <v>0</v>
      </c>
      <c r="E58" s="380">
        <v>0</v>
      </c>
      <c r="F58" s="380">
        <v>0</v>
      </c>
    </row>
    <row r="59" spans="1:6" ht="15">
      <c r="A59" t="s">
        <v>903</v>
      </c>
      <c r="B59" s="378" t="s">
        <v>904</v>
      </c>
      <c r="C59" s="381">
        <v>8223878</v>
      </c>
      <c r="D59" s="381">
        <v>0</v>
      </c>
      <c r="E59" s="380">
        <v>0</v>
      </c>
      <c r="F59" s="380">
        <v>0</v>
      </c>
    </row>
    <row r="60" spans="1:6" ht="15">
      <c r="A60" t="s">
        <v>907</v>
      </c>
      <c r="B60" s="378" t="s">
        <v>908</v>
      </c>
      <c r="C60" s="381">
        <v>0</v>
      </c>
      <c r="D60" s="381">
        <v>0</v>
      </c>
      <c r="E60" s="380">
        <v>0</v>
      </c>
      <c r="F60" s="380">
        <v>0</v>
      </c>
    </row>
    <row r="61" spans="1:6" ht="15">
      <c r="A61" t="s">
        <v>2399</v>
      </c>
      <c r="B61" s="378" t="s">
        <v>2400</v>
      </c>
      <c r="C61" s="381">
        <v>0</v>
      </c>
      <c r="D61" s="381">
        <v>0</v>
      </c>
      <c r="E61" s="380">
        <v>0</v>
      </c>
      <c r="F61" s="380">
        <v>0</v>
      </c>
    </row>
    <row r="62" spans="1:6" ht="15">
      <c r="A62" t="s">
        <v>911</v>
      </c>
      <c r="B62" s="378" t="s">
        <v>912</v>
      </c>
      <c r="C62" s="381">
        <v>0</v>
      </c>
      <c r="D62" s="381">
        <v>0</v>
      </c>
      <c r="E62" s="380">
        <v>0</v>
      </c>
      <c r="F62" s="380">
        <v>0</v>
      </c>
    </row>
    <row r="63" spans="1:6" ht="15">
      <c r="A63" t="s">
        <v>913</v>
      </c>
      <c r="B63" s="378" t="s">
        <v>914</v>
      </c>
      <c r="C63" s="381">
        <v>0</v>
      </c>
      <c r="D63" s="381">
        <v>0</v>
      </c>
      <c r="E63" s="380">
        <v>0</v>
      </c>
      <c r="F63" s="380">
        <v>0</v>
      </c>
    </row>
    <row r="64" spans="1:6" ht="15">
      <c r="A64" t="s">
        <v>915</v>
      </c>
      <c r="B64" s="378" t="s">
        <v>916</v>
      </c>
      <c r="C64" s="381">
        <v>0</v>
      </c>
      <c r="D64" s="381">
        <v>0</v>
      </c>
      <c r="E64" s="380">
        <v>0</v>
      </c>
      <c r="F64" s="380">
        <v>0</v>
      </c>
    </row>
    <row r="65" spans="1:6" ht="15">
      <c r="A65" t="s">
        <v>917</v>
      </c>
      <c r="B65" s="378" t="s">
        <v>918</v>
      </c>
      <c r="C65" s="381">
        <v>0</v>
      </c>
      <c r="D65" s="381">
        <v>0</v>
      </c>
      <c r="E65" s="380">
        <v>0</v>
      </c>
      <c r="F65" s="380">
        <v>0</v>
      </c>
    </row>
    <row r="66" spans="1:6" ht="15">
      <c r="A66" t="s">
        <v>2401</v>
      </c>
      <c r="B66" s="378" t="s">
        <v>2402</v>
      </c>
      <c r="C66" s="381">
        <v>48352096</v>
      </c>
      <c r="D66" s="381">
        <v>0</v>
      </c>
      <c r="E66" s="380">
        <v>0</v>
      </c>
      <c r="F66" s="380">
        <v>0</v>
      </c>
    </row>
    <row r="67" spans="1:6" ht="15">
      <c r="A67" t="s">
        <v>919</v>
      </c>
      <c r="B67" s="378" t="s">
        <v>920</v>
      </c>
      <c r="C67" s="381">
        <v>0</v>
      </c>
      <c r="D67" s="381">
        <v>0</v>
      </c>
      <c r="E67" s="380">
        <v>0</v>
      </c>
      <c r="F67" s="380">
        <v>0</v>
      </c>
    </row>
    <row r="68" spans="1:6" ht="15">
      <c r="A68" t="s">
        <v>921</v>
      </c>
      <c r="B68" s="378" t="s">
        <v>922</v>
      </c>
      <c r="C68" s="381">
        <v>27839677</v>
      </c>
      <c r="D68" s="381">
        <v>0</v>
      </c>
      <c r="E68" s="380">
        <v>0</v>
      </c>
      <c r="F68" s="380">
        <v>0</v>
      </c>
    </row>
    <row r="69" spans="1:6" ht="15">
      <c r="A69" t="s">
        <v>292</v>
      </c>
      <c r="B69" s="378" t="s">
        <v>937</v>
      </c>
      <c r="C69" s="381">
        <v>40326595</v>
      </c>
      <c r="D69" s="381">
        <v>0</v>
      </c>
      <c r="E69" s="380">
        <v>0</v>
      </c>
      <c r="F69" s="380">
        <v>0</v>
      </c>
    </row>
    <row r="70" spans="1:6" ht="15">
      <c r="A70" t="s">
        <v>304</v>
      </c>
      <c r="B70" s="378" t="s">
        <v>938</v>
      </c>
      <c r="C70" s="381">
        <v>310942651</v>
      </c>
      <c r="D70" s="381">
        <v>0</v>
      </c>
      <c r="E70" s="380">
        <v>0</v>
      </c>
      <c r="F70" s="380">
        <v>0</v>
      </c>
    </row>
    <row r="71" spans="1:6" ht="15">
      <c r="A71" t="s">
        <v>1298</v>
      </c>
      <c r="B71" s="378" t="s">
        <v>1299</v>
      </c>
      <c r="C71" s="381">
        <v>0</v>
      </c>
      <c r="D71" s="381">
        <v>0</v>
      </c>
      <c r="E71" s="380">
        <v>0</v>
      </c>
      <c r="F71" s="380">
        <v>0</v>
      </c>
    </row>
    <row r="72" spans="1:6" ht="15">
      <c r="A72" t="s">
        <v>306</v>
      </c>
      <c r="B72" s="378" t="s">
        <v>1300</v>
      </c>
      <c r="C72" s="381">
        <v>0</v>
      </c>
      <c r="D72" s="381">
        <v>0</v>
      </c>
      <c r="E72" s="380">
        <v>0</v>
      </c>
      <c r="F72" s="380">
        <v>0</v>
      </c>
    </row>
    <row r="73" spans="1:6" ht="15">
      <c r="A73" t="s">
        <v>940</v>
      </c>
      <c r="B73" s="378" t="s">
        <v>941</v>
      </c>
      <c r="C73" s="381">
        <v>6346566</v>
      </c>
      <c r="D73" s="381">
        <v>0</v>
      </c>
      <c r="E73" s="380">
        <v>0</v>
      </c>
      <c r="F73" s="380">
        <v>0</v>
      </c>
    </row>
    <row r="74" spans="1:6" ht="15">
      <c r="A74" t="s">
        <v>2456</v>
      </c>
      <c r="B74" s="378" t="s">
        <v>2457</v>
      </c>
      <c r="C74" s="381">
        <v>0</v>
      </c>
      <c r="D74" s="381">
        <v>0</v>
      </c>
      <c r="E74" s="380">
        <v>0</v>
      </c>
      <c r="F74" s="380">
        <v>0</v>
      </c>
    </row>
    <row r="75" spans="1:6" ht="15">
      <c r="A75" t="s">
        <v>313</v>
      </c>
      <c r="B75" s="378" t="s">
        <v>942</v>
      </c>
      <c r="C75" s="381">
        <v>1124535559</v>
      </c>
      <c r="D75" s="381">
        <v>0</v>
      </c>
      <c r="E75" s="380">
        <v>0</v>
      </c>
      <c r="F75" s="380">
        <v>0</v>
      </c>
    </row>
    <row r="76" spans="1:6" ht="15">
      <c r="A76" t="s">
        <v>317</v>
      </c>
      <c r="B76" s="378" t="s">
        <v>944</v>
      </c>
      <c r="C76" s="381">
        <v>616352011</v>
      </c>
      <c r="D76" s="381">
        <v>0</v>
      </c>
      <c r="E76" s="380">
        <v>0</v>
      </c>
      <c r="F76" s="380">
        <v>0</v>
      </c>
    </row>
    <row r="77" spans="1:6" ht="15">
      <c r="A77" t="s">
        <v>319</v>
      </c>
      <c r="B77" s="378" t="s">
        <v>945</v>
      </c>
      <c r="C77" s="381">
        <v>42115012</v>
      </c>
      <c r="D77" s="381">
        <v>0</v>
      </c>
      <c r="E77" s="380">
        <v>0</v>
      </c>
      <c r="F77" s="380">
        <v>0</v>
      </c>
    </row>
    <row r="78" spans="1:6" ht="15">
      <c r="A78" t="s">
        <v>946</v>
      </c>
      <c r="B78" s="378" t="s">
        <v>947</v>
      </c>
      <c r="C78" s="381">
        <v>24698401</v>
      </c>
      <c r="D78" s="381">
        <v>0</v>
      </c>
      <c r="E78" s="380">
        <v>0</v>
      </c>
      <c r="F78" s="380">
        <v>0</v>
      </c>
    </row>
    <row r="79" spans="1:6" ht="15">
      <c r="A79" t="s">
        <v>948</v>
      </c>
      <c r="B79" s="378" t="s">
        <v>949</v>
      </c>
      <c r="C79" s="381">
        <v>40895370</v>
      </c>
      <c r="D79" s="381">
        <v>0</v>
      </c>
      <c r="E79" s="380">
        <v>0</v>
      </c>
      <c r="F79" s="380">
        <v>0</v>
      </c>
    </row>
    <row r="80" spans="1:6" ht="15">
      <c r="A80" t="s">
        <v>950</v>
      </c>
      <c r="B80" s="378" t="s">
        <v>951</v>
      </c>
      <c r="C80" s="381">
        <v>202255122</v>
      </c>
      <c r="D80" s="381">
        <v>0</v>
      </c>
      <c r="E80" s="380">
        <v>0</v>
      </c>
      <c r="F80" s="380">
        <v>0</v>
      </c>
    </row>
    <row r="81" spans="1:6" ht="15">
      <c r="A81" t="s">
        <v>952</v>
      </c>
      <c r="B81" s="378" t="s">
        <v>953</v>
      </c>
      <c r="C81" s="381">
        <v>19262536</v>
      </c>
      <c r="D81" s="381">
        <v>0</v>
      </c>
      <c r="E81" s="380">
        <v>0</v>
      </c>
      <c r="F81" s="380">
        <v>0</v>
      </c>
    </row>
    <row r="82" spans="1:6" ht="15">
      <c r="A82" t="s">
        <v>954</v>
      </c>
      <c r="B82" s="378" t="s">
        <v>955</v>
      </c>
      <c r="C82" s="381">
        <v>6238670</v>
      </c>
      <c r="D82" s="381">
        <v>0</v>
      </c>
      <c r="E82" s="380">
        <v>0</v>
      </c>
      <c r="F82" s="380">
        <v>0</v>
      </c>
    </row>
    <row r="83" spans="1:6" ht="15">
      <c r="A83" t="s">
        <v>956</v>
      </c>
      <c r="B83" s="378" t="s">
        <v>957</v>
      </c>
      <c r="C83" s="381">
        <v>85483032</v>
      </c>
      <c r="D83" s="381">
        <v>0</v>
      </c>
      <c r="E83" s="380">
        <v>0</v>
      </c>
      <c r="F83" s="380">
        <v>0</v>
      </c>
    </row>
    <row r="84" spans="1:6" ht="15">
      <c r="A84" t="s">
        <v>958</v>
      </c>
      <c r="B84" s="378" t="s">
        <v>959</v>
      </c>
      <c r="C84" s="381">
        <v>87143118</v>
      </c>
      <c r="D84" s="381">
        <v>0</v>
      </c>
      <c r="E84" s="380">
        <v>0</v>
      </c>
      <c r="F84" s="380">
        <v>0</v>
      </c>
    </row>
    <row r="85" spans="1:6" ht="15">
      <c r="A85" t="s">
        <v>321</v>
      </c>
      <c r="B85" s="378" t="s">
        <v>973</v>
      </c>
      <c r="C85" s="381"/>
      <c r="D85" s="381">
        <v>496603166</v>
      </c>
      <c r="E85" s="380">
        <v>0</v>
      </c>
      <c r="F85" s="380">
        <v>0</v>
      </c>
    </row>
    <row r="86" spans="1:6" ht="15">
      <c r="A86" t="s">
        <v>402</v>
      </c>
      <c r="B86" s="378" t="s">
        <v>345</v>
      </c>
      <c r="C86" s="381">
        <v>33022768</v>
      </c>
      <c r="D86" s="381">
        <v>0</v>
      </c>
      <c r="E86" s="380">
        <v>0</v>
      </c>
      <c r="F86" s="380">
        <v>0</v>
      </c>
    </row>
    <row r="87" spans="1:6" ht="15">
      <c r="A87" t="s">
        <v>404</v>
      </c>
      <c r="B87" s="378" t="s">
        <v>974</v>
      </c>
      <c r="C87" s="381">
        <v>36526349</v>
      </c>
      <c r="D87" s="381">
        <v>0</v>
      </c>
      <c r="E87" s="380">
        <v>0</v>
      </c>
      <c r="F87" s="380">
        <v>0</v>
      </c>
    </row>
    <row r="88" spans="1:6" ht="15">
      <c r="A88" t="s">
        <v>979</v>
      </c>
      <c r="B88" s="378" t="s">
        <v>980</v>
      </c>
      <c r="C88" s="381">
        <v>22786820</v>
      </c>
      <c r="D88" s="381">
        <v>0</v>
      </c>
      <c r="E88" s="380">
        <v>0</v>
      </c>
      <c r="F88" s="380">
        <v>0</v>
      </c>
    </row>
    <row r="89" spans="1:6" ht="15.6">
      <c r="A89" s="382" t="s">
        <v>150</v>
      </c>
      <c r="B89" s="383"/>
      <c r="C89" s="385">
        <v>8132818771</v>
      </c>
      <c r="D89" s="385">
        <v>496603166</v>
      </c>
      <c r="E89" s="380">
        <v>0</v>
      </c>
      <c r="F89" s="380">
        <v>0</v>
      </c>
    </row>
    <row r="90" spans="1:6" ht="15">
      <c r="A90" t="s">
        <v>981</v>
      </c>
      <c r="B90" s="378" t="s">
        <v>982</v>
      </c>
      <c r="C90" s="381">
        <v>0</v>
      </c>
      <c r="D90" s="381">
        <v>167869939</v>
      </c>
      <c r="E90" s="380">
        <v>0</v>
      </c>
      <c r="F90" s="380">
        <v>0</v>
      </c>
    </row>
    <row r="91" spans="1:6" ht="15">
      <c r="A91" t="s">
        <v>350</v>
      </c>
      <c r="B91" s="378" t="s">
        <v>983</v>
      </c>
      <c r="C91" s="381">
        <v>0</v>
      </c>
      <c r="D91" s="381">
        <v>305760910</v>
      </c>
      <c r="E91" s="380">
        <v>0</v>
      </c>
      <c r="F91" s="380">
        <v>0</v>
      </c>
    </row>
    <row r="92" spans="1:6" ht="15">
      <c r="A92" t="s">
        <v>354</v>
      </c>
      <c r="B92" s="378" t="s">
        <v>984</v>
      </c>
      <c r="C92" s="381">
        <v>0</v>
      </c>
      <c r="D92" s="381">
        <v>102954137</v>
      </c>
      <c r="E92" s="380">
        <v>0</v>
      </c>
      <c r="F92" s="380">
        <v>0</v>
      </c>
    </row>
    <row r="93" spans="1:6" ht="15">
      <c r="A93" t="s">
        <v>2404</v>
      </c>
      <c r="B93" s="378" t="s">
        <v>2405</v>
      </c>
      <c r="C93" s="381">
        <v>0</v>
      </c>
      <c r="D93" s="381">
        <v>0</v>
      </c>
      <c r="E93" s="380">
        <v>0</v>
      </c>
      <c r="F93" s="380">
        <v>0</v>
      </c>
    </row>
    <row r="94" spans="1:6" ht="15">
      <c r="A94" t="s">
        <v>2406</v>
      </c>
      <c r="B94" s="378" t="s">
        <v>2407</v>
      </c>
      <c r="C94" s="381">
        <v>0</v>
      </c>
      <c r="D94" s="381">
        <v>29406884</v>
      </c>
      <c r="E94" s="380">
        <v>0</v>
      </c>
      <c r="F94" s="380">
        <v>0</v>
      </c>
    </row>
    <row r="95" spans="1:6" ht="15">
      <c r="A95" t="s">
        <v>987</v>
      </c>
      <c r="B95" s="378" t="s">
        <v>988</v>
      </c>
      <c r="C95" s="381">
        <v>0</v>
      </c>
      <c r="D95" s="381">
        <v>16983139</v>
      </c>
      <c r="E95" s="380">
        <v>0</v>
      </c>
      <c r="F95" s="380">
        <v>0</v>
      </c>
    </row>
    <row r="96" spans="1:6" ht="15">
      <c r="A96" t="s">
        <v>989</v>
      </c>
      <c r="B96" s="378" t="s">
        <v>990</v>
      </c>
      <c r="C96" s="381">
        <v>0</v>
      </c>
      <c r="D96" s="381">
        <v>24516472</v>
      </c>
      <c r="E96" s="380">
        <v>0</v>
      </c>
      <c r="F96" s="380">
        <v>0</v>
      </c>
    </row>
    <row r="97" spans="1:6" ht="15">
      <c r="A97" t="s">
        <v>366</v>
      </c>
      <c r="B97" s="378" t="s">
        <v>999</v>
      </c>
      <c r="C97" s="381">
        <v>0</v>
      </c>
      <c r="D97" s="381">
        <v>55799531</v>
      </c>
      <c r="E97" s="380">
        <v>0</v>
      </c>
      <c r="F97" s="380">
        <v>0</v>
      </c>
    </row>
    <row r="98" spans="1:6" ht="15">
      <c r="A98" t="s">
        <v>374</v>
      </c>
      <c r="B98" s="378" t="s">
        <v>1000</v>
      </c>
      <c r="C98" s="381">
        <v>0</v>
      </c>
      <c r="D98" s="381">
        <v>70000000</v>
      </c>
      <c r="E98" s="380">
        <v>0</v>
      </c>
      <c r="F98" s="380">
        <v>0</v>
      </c>
    </row>
    <row r="99" spans="1:6" ht="15">
      <c r="A99" t="s">
        <v>1001</v>
      </c>
      <c r="B99" s="378" t="s">
        <v>1002</v>
      </c>
      <c r="C99" s="381">
        <v>0</v>
      </c>
      <c r="D99" s="381">
        <v>59902113</v>
      </c>
      <c r="E99" s="380">
        <v>0</v>
      </c>
      <c r="F99" s="380">
        <v>0</v>
      </c>
    </row>
    <row r="100" spans="1:6" ht="15">
      <c r="A100" t="s">
        <v>1003</v>
      </c>
      <c r="B100" s="378" t="s">
        <v>1004</v>
      </c>
      <c r="C100" s="381">
        <v>0</v>
      </c>
      <c r="D100" s="381">
        <v>103495</v>
      </c>
      <c r="E100" s="380">
        <v>0</v>
      </c>
      <c r="F100" s="380">
        <v>0</v>
      </c>
    </row>
    <row r="101" spans="1:6" ht="15">
      <c r="A101" t="s">
        <v>378</v>
      </c>
      <c r="B101" s="378" t="s">
        <v>2410</v>
      </c>
      <c r="C101" s="381">
        <v>0</v>
      </c>
      <c r="D101" s="381">
        <v>45190198</v>
      </c>
      <c r="E101" s="380">
        <v>0</v>
      </c>
      <c r="F101" s="380">
        <v>0</v>
      </c>
    </row>
    <row r="102" spans="1:6" ht="15">
      <c r="A102" t="s">
        <v>380</v>
      </c>
      <c r="B102" s="378" t="s">
        <v>2411</v>
      </c>
      <c r="C102" s="381">
        <v>0</v>
      </c>
      <c r="D102" s="381">
        <v>1460843666</v>
      </c>
      <c r="E102" s="380">
        <v>0</v>
      </c>
      <c r="F102" s="380">
        <v>0</v>
      </c>
    </row>
    <row r="103" spans="1:6" ht="15">
      <c r="A103" t="s">
        <v>384</v>
      </c>
      <c r="B103" s="378" t="s">
        <v>1008</v>
      </c>
      <c r="C103" s="381">
        <v>0</v>
      </c>
      <c r="D103" s="381">
        <v>13979049</v>
      </c>
      <c r="E103" s="380">
        <v>0</v>
      </c>
      <c r="F103" s="380">
        <v>0</v>
      </c>
    </row>
    <row r="104" spans="1:6" ht="15">
      <c r="A104" t="s">
        <v>382</v>
      </c>
      <c r="B104" s="378" t="s">
        <v>2412</v>
      </c>
      <c r="C104" s="381">
        <v>0</v>
      </c>
      <c r="D104" s="381">
        <v>62620</v>
      </c>
      <c r="E104" s="380">
        <v>0</v>
      </c>
      <c r="F104" s="380">
        <v>0</v>
      </c>
    </row>
    <row r="105" spans="1:6" ht="15">
      <c r="A105" t="s">
        <v>1009</v>
      </c>
      <c r="B105" s="378" t="s">
        <v>379</v>
      </c>
      <c r="C105" s="381">
        <v>0</v>
      </c>
      <c r="D105" s="381">
        <v>201210</v>
      </c>
      <c r="E105" s="380">
        <v>0</v>
      </c>
      <c r="F105" s="380">
        <v>0</v>
      </c>
    </row>
    <row r="106" spans="1:6" ht="15">
      <c r="A106" t="s">
        <v>1019</v>
      </c>
      <c r="B106" s="378" t="s">
        <v>367</v>
      </c>
      <c r="C106" s="381">
        <v>0</v>
      </c>
      <c r="D106" s="381">
        <v>584752</v>
      </c>
      <c r="E106" s="380">
        <v>0</v>
      </c>
      <c r="F106" s="380">
        <v>0</v>
      </c>
    </row>
    <row r="107" spans="1:6" ht="15">
      <c r="A107" t="s">
        <v>2413</v>
      </c>
      <c r="B107" s="378" t="s">
        <v>371</v>
      </c>
      <c r="C107" s="381">
        <v>0</v>
      </c>
      <c r="D107" s="381">
        <v>5116766</v>
      </c>
      <c r="E107" s="380">
        <v>0</v>
      </c>
      <c r="F107" s="380">
        <v>0</v>
      </c>
    </row>
    <row r="108" spans="1:6" ht="15">
      <c r="A108" t="s">
        <v>1020</v>
      </c>
      <c r="B108" s="378" t="s">
        <v>1021</v>
      </c>
      <c r="C108" s="381">
        <v>0</v>
      </c>
      <c r="D108" s="381">
        <v>345855214</v>
      </c>
      <c r="E108" s="380">
        <v>0</v>
      </c>
      <c r="F108" s="380">
        <v>0</v>
      </c>
    </row>
    <row r="109" spans="1:6" ht="15">
      <c r="A109" t="s">
        <v>1025</v>
      </c>
      <c r="B109" s="378" t="s">
        <v>1026</v>
      </c>
      <c r="C109" s="381">
        <v>0</v>
      </c>
      <c r="D109" s="381">
        <v>3464319</v>
      </c>
      <c r="E109" s="380">
        <v>0</v>
      </c>
      <c r="F109" s="380">
        <v>0</v>
      </c>
    </row>
    <row r="110" spans="1:6" ht="15">
      <c r="A110" t="s">
        <v>1027</v>
      </c>
      <c r="B110" s="378" t="s">
        <v>1028</v>
      </c>
      <c r="C110" s="381">
        <v>0</v>
      </c>
      <c r="D110" s="381">
        <v>0</v>
      </c>
      <c r="E110" s="380">
        <v>0</v>
      </c>
      <c r="F110" s="380">
        <v>0</v>
      </c>
    </row>
    <row r="111" spans="1:6" ht="15">
      <c r="A111" t="s">
        <v>1029</v>
      </c>
      <c r="B111" s="378" t="s">
        <v>1030</v>
      </c>
      <c r="C111" s="381">
        <v>0</v>
      </c>
      <c r="D111" s="381">
        <v>0</v>
      </c>
      <c r="E111" s="380">
        <v>0</v>
      </c>
      <c r="F111" s="380">
        <v>0</v>
      </c>
    </row>
    <row r="112" spans="1:6" ht="15">
      <c r="A112" t="s">
        <v>1031</v>
      </c>
      <c r="B112" s="378" t="s">
        <v>1032</v>
      </c>
      <c r="C112" s="381">
        <v>0</v>
      </c>
      <c r="D112" s="381">
        <v>0</v>
      </c>
      <c r="E112" s="380">
        <v>0</v>
      </c>
      <c r="F112" s="380">
        <v>0</v>
      </c>
    </row>
    <row r="113" spans="1:6" ht="15">
      <c r="A113" t="s">
        <v>1305</v>
      </c>
      <c r="B113" s="378" t="s">
        <v>1306</v>
      </c>
      <c r="C113" s="381">
        <v>0</v>
      </c>
      <c r="D113" s="381">
        <v>0</v>
      </c>
      <c r="E113" s="380">
        <v>0</v>
      </c>
      <c r="F113" s="380">
        <v>0</v>
      </c>
    </row>
    <row r="114" spans="1:6" ht="15">
      <c r="A114" t="s">
        <v>1033</v>
      </c>
      <c r="B114" s="378" t="s">
        <v>369</v>
      </c>
      <c r="C114" s="381">
        <v>0</v>
      </c>
      <c r="D114" s="381">
        <v>55921195</v>
      </c>
      <c r="E114" s="380">
        <v>0</v>
      </c>
      <c r="F114" s="380">
        <v>0</v>
      </c>
    </row>
    <row r="115" spans="1:6" ht="15">
      <c r="A115" t="s">
        <v>1034</v>
      </c>
      <c r="B115" s="378" t="s">
        <v>1035</v>
      </c>
      <c r="C115" s="381">
        <v>0</v>
      </c>
      <c r="D115" s="381">
        <v>20130158</v>
      </c>
      <c r="E115" s="380">
        <v>0</v>
      </c>
      <c r="F115" s="380">
        <v>0</v>
      </c>
    </row>
    <row r="116" spans="1:6" ht="15">
      <c r="A116" t="s">
        <v>1036</v>
      </c>
      <c r="B116" s="378" t="s">
        <v>1037</v>
      </c>
      <c r="C116" s="381">
        <v>0</v>
      </c>
      <c r="D116" s="381">
        <v>160500</v>
      </c>
      <c r="E116" s="380">
        <v>0</v>
      </c>
      <c r="F116" s="380">
        <v>0</v>
      </c>
    </row>
    <row r="117" spans="1:6" ht="15">
      <c r="A117" t="s">
        <v>1038</v>
      </c>
      <c r="B117" s="378" t="s">
        <v>1039</v>
      </c>
      <c r="C117" s="381">
        <v>0</v>
      </c>
      <c r="D117" s="381">
        <v>0</v>
      </c>
      <c r="E117" s="380">
        <v>0</v>
      </c>
      <c r="F117" s="380">
        <v>0</v>
      </c>
    </row>
    <row r="118" spans="1:6" ht="15">
      <c r="A118" t="s">
        <v>398</v>
      </c>
      <c r="B118" s="378" t="s">
        <v>1040</v>
      </c>
      <c r="C118" s="381">
        <v>0</v>
      </c>
      <c r="D118" s="381">
        <v>4989161</v>
      </c>
      <c r="E118" s="380">
        <v>0</v>
      </c>
      <c r="F118" s="380">
        <v>0</v>
      </c>
    </row>
    <row r="119" spans="1:6" ht="15">
      <c r="A119" t="s">
        <v>2414</v>
      </c>
      <c r="B119" s="378" t="s">
        <v>2415</v>
      </c>
      <c r="C119" s="381">
        <v>0</v>
      </c>
      <c r="D119" s="381">
        <v>582741017</v>
      </c>
      <c r="E119" s="380">
        <v>0</v>
      </c>
      <c r="F119" s="380">
        <v>0</v>
      </c>
    </row>
    <row r="120" spans="1:6" ht="15">
      <c r="A120" t="s">
        <v>400</v>
      </c>
      <c r="B120" s="378" t="s">
        <v>2416</v>
      </c>
      <c r="C120" s="381">
        <v>0</v>
      </c>
      <c r="D120" s="381">
        <v>112500000</v>
      </c>
      <c r="E120" s="380">
        <v>0</v>
      </c>
      <c r="F120" s="380">
        <v>0</v>
      </c>
    </row>
    <row r="121" spans="1:6" ht="15">
      <c r="A121" t="s">
        <v>1041</v>
      </c>
      <c r="B121" s="378" t="s">
        <v>1042</v>
      </c>
      <c r="C121" s="381">
        <v>0</v>
      </c>
      <c r="D121" s="381">
        <v>173836931</v>
      </c>
      <c r="E121" s="380">
        <v>0</v>
      </c>
      <c r="F121" s="380">
        <v>0</v>
      </c>
    </row>
    <row r="122" spans="1:6" ht="15">
      <c r="A122" t="s">
        <v>1043</v>
      </c>
      <c r="B122" s="378" t="s">
        <v>1044</v>
      </c>
      <c r="C122" s="381">
        <v>0</v>
      </c>
      <c r="D122" s="381">
        <v>73549288</v>
      </c>
      <c r="E122" s="380">
        <v>0</v>
      </c>
      <c r="F122" s="380">
        <v>0</v>
      </c>
    </row>
    <row r="123" spans="1:6" ht="15">
      <c r="A123" t="s">
        <v>407</v>
      </c>
      <c r="B123" s="378" t="s">
        <v>1047</v>
      </c>
      <c r="C123" s="381">
        <v>0</v>
      </c>
      <c r="D123" s="381">
        <v>12000000</v>
      </c>
      <c r="E123" s="380">
        <v>0</v>
      </c>
      <c r="F123" s="380">
        <v>0</v>
      </c>
    </row>
    <row r="124" spans="1:6" ht="15">
      <c r="A124" t="s">
        <v>408</v>
      </c>
      <c r="B124" s="378" t="s">
        <v>1048</v>
      </c>
      <c r="C124" s="381">
        <v>0</v>
      </c>
      <c r="D124" s="381">
        <v>322954459</v>
      </c>
      <c r="E124" s="380">
        <v>0</v>
      </c>
      <c r="F124" s="380">
        <v>0</v>
      </c>
    </row>
    <row r="125" spans="1:6" ht="15">
      <c r="A125" t="s">
        <v>410</v>
      </c>
      <c r="B125" s="378" t="s">
        <v>1050</v>
      </c>
      <c r="C125" s="381">
        <v>592153172</v>
      </c>
      <c r="D125" s="381"/>
      <c r="E125" s="380">
        <v>0</v>
      </c>
      <c r="F125" s="380">
        <v>0</v>
      </c>
    </row>
    <row r="126" spans="1:6" ht="15">
      <c r="A126" t="s">
        <v>1051</v>
      </c>
      <c r="B126" s="378" t="s">
        <v>1052</v>
      </c>
      <c r="C126" s="381">
        <v>0</v>
      </c>
      <c r="D126" s="381">
        <v>3105192897</v>
      </c>
      <c r="E126" s="380">
        <v>0</v>
      </c>
      <c r="F126" s="380">
        <v>0</v>
      </c>
    </row>
    <row r="127" spans="1:6" ht="15">
      <c r="A127" t="s">
        <v>1053</v>
      </c>
      <c r="B127" s="378" t="s">
        <v>411</v>
      </c>
      <c r="C127" s="381">
        <v>0</v>
      </c>
      <c r="D127" s="381">
        <v>0</v>
      </c>
      <c r="E127" s="380">
        <v>0</v>
      </c>
      <c r="F127" s="380">
        <v>0</v>
      </c>
    </row>
    <row r="128" spans="1:6" ht="15.6">
      <c r="A128" s="383" t="s">
        <v>150</v>
      </c>
      <c r="B128" s="383"/>
      <c r="C128" s="385">
        <v>592153172</v>
      </c>
      <c r="D128" s="385">
        <v>7172570020</v>
      </c>
      <c r="E128" s="386">
        <v>0</v>
      </c>
      <c r="F128" s="386">
        <v>0</v>
      </c>
    </row>
    <row r="129" spans="1:6" ht="15">
      <c r="A129" t="s">
        <v>1055</v>
      </c>
      <c r="B129" s="378" t="s">
        <v>1049</v>
      </c>
      <c r="C129" s="381">
        <v>0</v>
      </c>
      <c r="D129" s="381">
        <v>0</v>
      </c>
      <c r="E129" s="380">
        <v>0</v>
      </c>
      <c r="F129" s="379">
        <v>14431796923</v>
      </c>
    </row>
    <row r="130" spans="1:6" ht="15">
      <c r="A130" t="s">
        <v>2458</v>
      </c>
      <c r="B130" s="378" t="s">
        <v>2459</v>
      </c>
      <c r="C130" s="381">
        <v>0</v>
      </c>
      <c r="D130" s="381">
        <v>0</v>
      </c>
      <c r="E130" s="380">
        <v>0</v>
      </c>
      <c r="F130" s="380">
        <v>0</v>
      </c>
    </row>
    <row r="131" spans="1:6" ht="15">
      <c r="A131" t="s">
        <v>1060</v>
      </c>
      <c r="B131" s="378" t="s">
        <v>2460</v>
      </c>
      <c r="C131" s="381">
        <v>0</v>
      </c>
      <c r="D131" s="381">
        <v>0</v>
      </c>
      <c r="E131" s="380">
        <v>0</v>
      </c>
      <c r="F131" s="379">
        <v>2987768</v>
      </c>
    </row>
    <row r="132" spans="1:6" ht="15">
      <c r="A132" t="s">
        <v>1066</v>
      </c>
      <c r="B132" s="378" t="s">
        <v>1067</v>
      </c>
      <c r="C132" s="381">
        <v>0</v>
      </c>
      <c r="D132" s="381">
        <v>0</v>
      </c>
      <c r="E132" s="380">
        <v>0</v>
      </c>
      <c r="F132" s="379">
        <v>1178914</v>
      </c>
    </row>
    <row r="133" spans="1:6" ht="15.6">
      <c r="A133" s="383" t="s">
        <v>150</v>
      </c>
      <c r="B133" s="383"/>
      <c r="C133" s="385">
        <v>0</v>
      </c>
      <c r="D133" s="385">
        <v>0</v>
      </c>
      <c r="E133" s="386">
        <v>0</v>
      </c>
      <c r="F133" s="384">
        <v>14435963605</v>
      </c>
    </row>
    <row r="134" spans="1:6" ht="15">
      <c r="A134" t="s">
        <v>1069</v>
      </c>
      <c r="B134" s="378" t="s">
        <v>1070</v>
      </c>
      <c r="C134" s="381">
        <v>0</v>
      </c>
      <c r="D134" s="381">
        <v>0</v>
      </c>
      <c r="E134" s="379">
        <v>5154215311</v>
      </c>
      <c r="F134" s="380">
        <v>0</v>
      </c>
    </row>
    <row r="135" spans="1:6" ht="15">
      <c r="A135" t="s">
        <v>2419</v>
      </c>
      <c r="B135" s="378" t="s">
        <v>1088</v>
      </c>
      <c r="C135" s="381">
        <v>0</v>
      </c>
      <c r="D135" s="381">
        <v>0</v>
      </c>
      <c r="E135" s="379">
        <v>2556931892</v>
      </c>
      <c r="F135" s="380">
        <v>0</v>
      </c>
    </row>
    <row r="136" spans="1:6" ht="15">
      <c r="A136" t="s">
        <v>1078</v>
      </c>
      <c r="B136" s="378" t="s">
        <v>1079</v>
      </c>
      <c r="C136" s="381">
        <v>0</v>
      </c>
      <c r="D136" s="381">
        <v>0</v>
      </c>
      <c r="E136" s="379">
        <v>29944825</v>
      </c>
      <c r="F136" s="380">
        <v>0</v>
      </c>
    </row>
    <row r="137" spans="1:6" ht="15">
      <c r="A137" t="s">
        <v>1081</v>
      </c>
      <c r="B137" s="378" t="s">
        <v>1082</v>
      </c>
      <c r="C137" s="381">
        <v>0</v>
      </c>
      <c r="D137" s="381">
        <v>0</v>
      </c>
      <c r="E137" s="379">
        <v>14054910</v>
      </c>
      <c r="F137" s="380">
        <v>0</v>
      </c>
    </row>
    <row r="138" spans="1:6" ht="15">
      <c r="A138" t="s">
        <v>1084</v>
      </c>
      <c r="B138" s="378" t="s">
        <v>1085</v>
      </c>
      <c r="C138" s="381">
        <v>0</v>
      </c>
      <c r="D138" s="381">
        <v>0</v>
      </c>
      <c r="E138" s="379">
        <v>13483675</v>
      </c>
      <c r="F138" s="380">
        <v>0</v>
      </c>
    </row>
    <row r="139" spans="1:6" ht="15">
      <c r="A139" t="s">
        <v>1102</v>
      </c>
      <c r="B139" s="378" t="s">
        <v>71</v>
      </c>
      <c r="C139" s="381">
        <v>0</v>
      </c>
      <c r="D139" s="381">
        <v>0</v>
      </c>
      <c r="E139" s="379">
        <v>345855214</v>
      </c>
      <c r="F139" s="380">
        <v>0</v>
      </c>
    </row>
    <row r="140" spans="1:6" ht="15">
      <c r="A140" t="s">
        <v>2420</v>
      </c>
      <c r="B140" s="378" t="s">
        <v>2421</v>
      </c>
      <c r="C140" s="381">
        <v>0</v>
      </c>
      <c r="D140" s="381">
        <v>0</v>
      </c>
      <c r="E140" s="379">
        <v>27033431</v>
      </c>
      <c r="F140" s="380">
        <v>0</v>
      </c>
    </row>
    <row r="141" spans="1:6" ht="15">
      <c r="A141" t="s">
        <v>1104</v>
      </c>
      <c r="B141" s="378" t="s">
        <v>1105</v>
      </c>
      <c r="C141" s="381">
        <v>0</v>
      </c>
      <c r="D141" s="381">
        <v>0</v>
      </c>
      <c r="E141" s="379">
        <v>880808</v>
      </c>
      <c r="F141" s="380">
        <v>0</v>
      </c>
    </row>
    <row r="142" spans="1:6" ht="15">
      <c r="A142" t="s">
        <v>1107</v>
      </c>
      <c r="B142" s="378" t="s">
        <v>1108</v>
      </c>
      <c r="C142" s="381">
        <v>0</v>
      </c>
      <c r="D142" s="381">
        <v>0</v>
      </c>
      <c r="E142" s="379">
        <v>-500272</v>
      </c>
      <c r="F142" s="380">
        <v>0</v>
      </c>
    </row>
    <row r="143" spans="1:6" ht="15">
      <c r="A143" t="s">
        <v>2422</v>
      </c>
      <c r="B143" s="378" t="s">
        <v>555</v>
      </c>
      <c r="C143" s="381">
        <v>0</v>
      </c>
      <c r="D143" s="381">
        <v>0</v>
      </c>
      <c r="E143" s="379">
        <v>109537</v>
      </c>
      <c r="F143" s="380">
        <v>0</v>
      </c>
    </row>
    <row r="144" spans="1:6" ht="15">
      <c r="A144" t="s">
        <v>1110</v>
      </c>
      <c r="B144" s="378" t="s">
        <v>1111</v>
      </c>
      <c r="C144" s="381">
        <v>0</v>
      </c>
      <c r="D144" s="381">
        <v>0</v>
      </c>
      <c r="E144" s="379">
        <v>1693435346</v>
      </c>
      <c r="F144" s="380">
        <v>0</v>
      </c>
    </row>
    <row r="145" spans="1:6" ht="15">
      <c r="A145" t="s">
        <v>1113</v>
      </c>
      <c r="B145" s="378" t="s">
        <v>1114</v>
      </c>
      <c r="C145" s="381">
        <v>0</v>
      </c>
      <c r="D145" s="381">
        <v>0</v>
      </c>
      <c r="E145" s="379">
        <v>103962839</v>
      </c>
      <c r="F145" s="380">
        <v>0</v>
      </c>
    </row>
    <row r="146" spans="1:6" ht="15">
      <c r="A146" t="s">
        <v>1116</v>
      </c>
      <c r="B146" s="378" t="s">
        <v>1117</v>
      </c>
      <c r="C146" s="381">
        <v>0</v>
      </c>
      <c r="D146" s="381">
        <v>0</v>
      </c>
      <c r="E146" s="379">
        <v>6676637</v>
      </c>
      <c r="F146" s="380">
        <v>0</v>
      </c>
    </row>
    <row r="147" spans="1:6" ht="15">
      <c r="A147" t="s">
        <v>1119</v>
      </c>
      <c r="B147" s="378" t="s">
        <v>1120</v>
      </c>
      <c r="C147" s="381">
        <v>0</v>
      </c>
      <c r="D147" s="381">
        <v>0</v>
      </c>
      <c r="E147" s="379">
        <v>286500</v>
      </c>
      <c r="F147" s="380">
        <v>0</v>
      </c>
    </row>
    <row r="148" spans="1:6" ht="15">
      <c r="A148" t="s">
        <v>1122</v>
      </c>
      <c r="B148" s="378" t="s">
        <v>1123</v>
      </c>
      <c r="C148" s="381">
        <v>0</v>
      </c>
      <c r="D148" s="381">
        <v>0</v>
      </c>
      <c r="E148" s="379">
        <v>77847582</v>
      </c>
      <c r="F148" s="380">
        <v>0</v>
      </c>
    </row>
    <row r="149" spans="1:6" ht="15">
      <c r="A149" t="s">
        <v>1125</v>
      </c>
      <c r="B149" s="378" t="s">
        <v>1126</v>
      </c>
      <c r="C149" s="381">
        <v>0</v>
      </c>
      <c r="D149" s="381">
        <v>0</v>
      </c>
      <c r="E149" s="379">
        <v>59955190</v>
      </c>
      <c r="F149" s="380">
        <v>0</v>
      </c>
    </row>
    <row r="150" spans="1:6" ht="15">
      <c r="A150" t="s">
        <v>1128</v>
      </c>
      <c r="B150" s="378" t="s">
        <v>1129</v>
      </c>
      <c r="C150" s="381">
        <v>0</v>
      </c>
      <c r="D150" s="381">
        <v>0</v>
      </c>
      <c r="E150" s="379">
        <v>15069490</v>
      </c>
      <c r="F150" s="380">
        <v>0</v>
      </c>
    </row>
    <row r="151" spans="1:6" ht="15">
      <c r="A151" t="s">
        <v>1131</v>
      </c>
      <c r="B151" s="378" t="s">
        <v>1132</v>
      </c>
      <c r="C151" s="381">
        <v>0</v>
      </c>
      <c r="D151" s="381">
        <v>0</v>
      </c>
      <c r="E151" s="379">
        <v>11049020</v>
      </c>
      <c r="F151" s="380">
        <v>0</v>
      </c>
    </row>
    <row r="152" spans="1:6" ht="15">
      <c r="A152" t="s">
        <v>2461</v>
      </c>
      <c r="B152" s="378" t="s">
        <v>2462</v>
      </c>
      <c r="C152" s="381">
        <v>0</v>
      </c>
      <c r="D152" s="381">
        <v>0</v>
      </c>
      <c r="E152" s="379">
        <v>61470000</v>
      </c>
      <c r="F152" s="380">
        <v>0</v>
      </c>
    </row>
    <row r="153" spans="1:6" ht="15">
      <c r="A153" t="s">
        <v>2463</v>
      </c>
      <c r="B153" s="378" t="s">
        <v>2464</v>
      </c>
      <c r="C153" s="381">
        <v>0</v>
      </c>
      <c r="D153" s="381">
        <v>0</v>
      </c>
      <c r="E153" s="379">
        <v>1175498551</v>
      </c>
      <c r="F153" s="380">
        <v>0</v>
      </c>
    </row>
    <row r="154" spans="1:6" ht="15">
      <c r="A154" t="s">
        <v>2465</v>
      </c>
      <c r="B154" s="378" t="s">
        <v>2466</v>
      </c>
      <c r="C154" s="381">
        <v>0</v>
      </c>
      <c r="D154" s="381">
        <v>0</v>
      </c>
      <c r="E154" s="379">
        <v>403461688</v>
      </c>
      <c r="F154" s="380">
        <v>0</v>
      </c>
    </row>
    <row r="155" spans="1:6" ht="15">
      <c r="A155" t="s">
        <v>2423</v>
      </c>
      <c r="B155" s="378" t="s">
        <v>2424</v>
      </c>
      <c r="C155" s="381">
        <v>0</v>
      </c>
      <c r="D155" s="381">
        <v>0</v>
      </c>
      <c r="E155" s="379">
        <v>12057225</v>
      </c>
      <c r="F155" s="380">
        <v>0</v>
      </c>
    </row>
    <row r="156" spans="1:6" ht="15">
      <c r="A156" t="s">
        <v>1134</v>
      </c>
      <c r="B156" s="378" t="s">
        <v>1135</v>
      </c>
      <c r="C156" s="381">
        <v>0</v>
      </c>
      <c r="D156" s="381">
        <v>0</v>
      </c>
      <c r="E156" s="379">
        <v>113725544</v>
      </c>
      <c r="F156" s="380">
        <v>0</v>
      </c>
    </row>
    <row r="157" spans="1:6" ht="15">
      <c r="A157" t="s">
        <v>1137</v>
      </c>
      <c r="B157" s="378" t="s">
        <v>1138</v>
      </c>
      <c r="C157" s="381">
        <v>0</v>
      </c>
      <c r="D157" s="381">
        <v>0</v>
      </c>
      <c r="E157" s="379">
        <v>6126444</v>
      </c>
      <c r="F157" s="380">
        <v>0</v>
      </c>
    </row>
    <row r="158" spans="1:6" ht="15">
      <c r="A158" t="s">
        <v>1140</v>
      </c>
      <c r="B158" s="378" t="s">
        <v>1141</v>
      </c>
      <c r="C158" s="381">
        <v>0</v>
      </c>
      <c r="D158" s="381">
        <v>0</v>
      </c>
      <c r="E158" s="379">
        <v>50647128</v>
      </c>
      <c r="F158" s="380">
        <v>0</v>
      </c>
    </row>
    <row r="159" spans="1:6" ht="15">
      <c r="A159" t="s">
        <v>1143</v>
      </c>
      <c r="B159" s="378" t="s">
        <v>1144</v>
      </c>
      <c r="C159" s="381">
        <v>0</v>
      </c>
      <c r="D159" s="381">
        <v>0</v>
      </c>
      <c r="E159" s="379">
        <v>2552321</v>
      </c>
      <c r="F159" s="380">
        <v>0</v>
      </c>
    </row>
    <row r="160" spans="1:6" ht="15">
      <c r="A160" t="s">
        <v>1146</v>
      </c>
      <c r="B160" s="378" t="s">
        <v>1147</v>
      </c>
      <c r="C160" s="381">
        <v>0</v>
      </c>
      <c r="D160" s="381">
        <v>0</v>
      </c>
      <c r="E160" s="379">
        <v>52690926</v>
      </c>
      <c r="F160" s="380">
        <v>0</v>
      </c>
    </row>
    <row r="161" spans="1:6" ht="15">
      <c r="A161" t="s">
        <v>1149</v>
      </c>
      <c r="B161" s="378" t="s">
        <v>1150</v>
      </c>
      <c r="C161" s="381">
        <v>0</v>
      </c>
      <c r="D161" s="381">
        <v>0</v>
      </c>
      <c r="E161" s="379">
        <v>30703728</v>
      </c>
      <c r="F161" s="380">
        <v>0</v>
      </c>
    </row>
    <row r="162" spans="1:6" ht="15">
      <c r="A162" t="s">
        <v>1152</v>
      </c>
      <c r="B162" s="378" t="s">
        <v>1153</v>
      </c>
      <c r="C162" s="381">
        <v>0</v>
      </c>
      <c r="D162" s="381">
        <v>0</v>
      </c>
      <c r="E162" s="379">
        <v>2079866</v>
      </c>
      <c r="F162" s="380">
        <v>0</v>
      </c>
    </row>
    <row r="163" spans="1:6" ht="15">
      <c r="A163" t="s">
        <v>2467</v>
      </c>
      <c r="B163" s="378" t="s">
        <v>2468</v>
      </c>
      <c r="C163" s="381">
        <v>0</v>
      </c>
      <c r="D163" s="381">
        <v>0</v>
      </c>
      <c r="E163" s="379">
        <v>3150000</v>
      </c>
      <c r="F163" s="380">
        <v>0</v>
      </c>
    </row>
    <row r="164" spans="1:6" ht="15">
      <c r="A164" t="s">
        <v>1158</v>
      </c>
      <c r="B164" s="378" t="s">
        <v>1159</v>
      </c>
      <c r="C164" s="381">
        <v>0</v>
      </c>
      <c r="D164" s="381">
        <v>0</v>
      </c>
      <c r="E164" s="379">
        <v>1156000</v>
      </c>
      <c r="F164" s="380">
        <v>0</v>
      </c>
    </row>
    <row r="165" spans="1:6" ht="15">
      <c r="A165" t="s">
        <v>1161</v>
      </c>
      <c r="B165" s="378" t="s">
        <v>1162</v>
      </c>
      <c r="C165" s="381">
        <v>0</v>
      </c>
      <c r="D165" s="381">
        <v>0</v>
      </c>
      <c r="E165" s="379">
        <v>1600000</v>
      </c>
      <c r="F165" s="380">
        <v>0</v>
      </c>
    </row>
    <row r="166" spans="1:6" ht="15">
      <c r="A166" t="s">
        <v>1164</v>
      </c>
      <c r="B166" s="378" t="s">
        <v>1165</v>
      </c>
      <c r="C166" s="381">
        <v>0</v>
      </c>
      <c r="D166" s="381">
        <v>0</v>
      </c>
      <c r="E166" s="379">
        <v>198388538</v>
      </c>
      <c r="F166" s="380">
        <v>0</v>
      </c>
    </row>
    <row r="167" spans="1:6" ht="15">
      <c r="A167" t="s">
        <v>2425</v>
      </c>
      <c r="B167" s="378" t="s">
        <v>2426</v>
      </c>
      <c r="C167" s="381">
        <v>0</v>
      </c>
      <c r="D167" s="381">
        <v>0</v>
      </c>
      <c r="E167" s="379">
        <v>3316264</v>
      </c>
      <c r="F167" s="380">
        <v>0</v>
      </c>
    </row>
    <row r="168" spans="1:6" ht="15">
      <c r="A168" t="s">
        <v>1167</v>
      </c>
      <c r="B168" s="378" t="s">
        <v>1168</v>
      </c>
      <c r="C168" s="381">
        <v>0</v>
      </c>
      <c r="D168" s="381">
        <v>0</v>
      </c>
      <c r="E168" s="379">
        <v>382132</v>
      </c>
      <c r="F168" s="380">
        <v>0</v>
      </c>
    </row>
    <row r="169" spans="1:6" ht="15">
      <c r="A169" t="s">
        <v>1170</v>
      </c>
      <c r="B169" s="378" t="s">
        <v>2427</v>
      </c>
      <c r="C169" s="381">
        <v>0</v>
      </c>
      <c r="D169" s="381">
        <v>0</v>
      </c>
      <c r="E169" s="379">
        <v>9173027</v>
      </c>
      <c r="F169" s="380">
        <v>0</v>
      </c>
    </row>
    <row r="170" spans="1:6" ht="15">
      <c r="A170" t="s">
        <v>2428</v>
      </c>
      <c r="B170" s="378" t="s">
        <v>2429</v>
      </c>
      <c r="C170" s="381">
        <v>0</v>
      </c>
      <c r="D170" s="381">
        <v>0</v>
      </c>
      <c r="E170" s="379">
        <v>32545750</v>
      </c>
      <c r="F170" s="380">
        <v>0</v>
      </c>
    </row>
    <row r="171" spans="1:6" ht="15">
      <c r="A171" t="s">
        <v>2430</v>
      </c>
      <c r="B171" s="378" t="s">
        <v>2431</v>
      </c>
      <c r="C171" s="381">
        <v>0</v>
      </c>
      <c r="D171" s="381">
        <v>0</v>
      </c>
      <c r="E171" s="379">
        <v>8808608</v>
      </c>
      <c r="F171" s="380">
        <v>0</v>
      </c>
    </row>
    <row r="172" spans="1:6" ht="15">
      <c r="A172" t="s">
        <v>1173</v>
      </c>
      <c r="B172" s="378" t="s">
        <v>2469</v>
      </c>
      <c r="C172" s="381">
        <v>0</v>
      </c>
      <c r="D172" s="381">
        <v>0</v>
      </c>
      <c r="E172" s="379">
        <v>24733658</v>
      </c>
      <c r="F172" s="380">
        <v>0</v>
      </c>
    </row>
    <row r="173" spans="1:6" ht="15">
      <c r="A173" t="s">
        <v>1176</v>
      </c>
      <c r="B173" s="378" t="s">
        <v>1177</v>
      </c>
      <c r="C173" s="381">
        <v>0</v>
      </c>
      <c r="D173" s="381">
        <v>0</v>
      </c>
      <c r="E173" s="379">
        <v>16543332</v>
      </c>
      <c r="F173" s="380">
        <v>0</v>
      </c>
    </row>
    <row r="174" spans="1:6" ht="15">
      <c r="A174" t="s">
        <v>1179</v>
      </c>
      <c r="B174" s="378" t="s">
        <v>1180</v>
      </c>
      <c r="C174" s="381">
        <v>0</v>
      </c>
      <c r="D174" s="381">
        <v>0</v>
      </c>
      <c r="E174" s="379">
        <v>248816221</v>
      </c>
      <c r="F174" s="380">
        <v>0</v>
      </c>
    </row>
    <row r="175" spans="1:6" ht="15">
      <c r="A175" t="s">
        <v>2432</v>
      </c>
      <c r="B175" s="378" t="s">
        <v>2433</v>
      </c>
      <c r="C175" s="381">
        <v>0</v>
      </c>
      <c r="D175" s="381">
        <v>0</v>
      </c>
      <c r="E175" s="379">
        <v>749880</v>
      </c>
      <c r="F175" s="380">
        <v>0</v>
      </c>
    </row>
    <row r="176" spans="1:6" ht="15">
      <c r="A176" t="s">
        <v>1182</v>
      </c>
      <c r="B176" s="378" t="s">
        <v>1183</v>
      </c>
      <c r="C176" s="381">
        <v>0</v>
      </c>
      <c r="D176" s="381">
        <v>0</v>
      </c>
      <c r="E176" s="379">
        <v>246712</v>
      </c>
      <c r="F176" s="380">
        <v>0</v>
      </c>
    </row>
    <row r="177" spans="1:6" ht="15">
      <c r="A177" t="s">
        <v>2470</v>
      </c>
      <c r="B177" s="378" t="s">
        <v>2471</v>
      </c>
      <c r="C177" s="381">
        <v>0</v>
      </c>
      <c r="D177" s="381">
        <v>0</v>
      </c>
      <c r="E177" s="379">
        <v>3000</v>
      </c>
      <c r="F177" s="380">
        <v>0</v>
      </c>
    </row>
    <row r="178" spans="1:6" ht="15">
      <c r="A178" t="s">
        <v>1185</v>
      </c>
      <c r="B178" s="378" t="s">
        <v>1186</v>
      </c>
      <c r="C178" s="381">
        <v>0</v>
      </c>
      <c r="D178" s="381">
        <v>0</v>
      </c>
      <c r="E178" s="379">
        <v>17064854</v>
      </c>
      <c r="F178" s="380">
        <v>0</v>
      </c>
    </row>
    <row r="179" spans="1:6" ht="15">
      <c r="A179" t="s">
        <v>1188</v>
      </c>
      <c r="B179" s="378" t="s">
        <v>1189</v>
      </c>
      <c r="C179" s="381">
        <v>0</v>
      </c>
      <c r="D179" s="381">
        <v>0</v>
      </c>
      <c r="E179" s="379">
        <v>12090820</v>
      </c>
      <c r="F179" s="380">
        <v>0</v>
      </c>
    </row>
    <row r="180" spans="1:6" ht="15">
      <c r="A180" t="s">
        <v>1191</v>
      </c>
      <c r="B180" s="378" t="s">
        <v>1192</v>
      </c>
      <c r="C180" s="381">
        <v>0</v>
      </c>
      <c r="D180" s="381">
        <v>0</v>
      </c>
      <c r="E180" s="379">
        <v>2138027</v>
      </c>
      <c r="F180" s="380">
        <v>0</v>
      </c>
    </row>
    <row r="181" spans="1:6" ht="15">
      <c r="A181" t="s">
        <v>1200</v>
      </c>
      <c r="B181" s="378" t="s">
        <v>1201</v>
      </c>
      <c r="C181" s="381">
        <v>0</v>
      </c>
      <c r="D181" s="381">
        <v>0</v>
      </c>
      <c r="E181" s="379">
        <v>82435795</v>
      </c>
      <c r="F181" s="380">
        <v>0</v>
      </c>
    </row>
    <row r="182" spans="1:6" ht="15">
      <c r="A182" t="s">
        <v>1203</v>
      </c>
      <c r="B182" s="378" t="s">
        <v>1204</v>
      </c>
      <c r="C182" s="381">
        <v>0</v>
      </c>
      <c r="D182" s="381">
        <v>0</v>
      </c>
      <c r="E182" s="379">
        <v>53550732</v>
      </c>
      <c r="F182" s="380">
        <v>0</v>
      </c>
    </row>
    <row r="183" spans="1:6" ht="15">
      <c r="A183" t="s">
        <v>1206</v>
      </c>
      <c r="B183" s="378" t="s">
        <v>1207</v>
      </c>
      <c r="C183" s="381">
        <v>0</v>
      </c>
      <c r="D183" s="381">
        <v>0</v>
      </c>
      <c r="E183" s="379">
        <v>82050683</v>
      </c>
      <c r="F183" s="380">
        <v>0</v>
      </c>
    </row>
    <row r="184" spans="1:6" ht="15">
      <c r="A184" t="s">
        <v>2434</v>
      </c>
      <c r="B184" s="378" t="s">
        <v>2435</v>
      </c>
      <c r="C184" s="381">
        <v>0</v>
      </c>
      <c r="D184" s="381">
        <v>0</v>
      </c>
      <c r="E184" s="379">
        <v>19139092</v>
      </c>
      <c r="F184" s="380">
        <v>0</v>
      </c>
    </row>
    <row r="185" spans="1:6" ht="15">
      <c r="A185" t="s">
        <v>1209</v>
      </c>
      <c r="B185" s="378" t="s">
        <v>1210</v>
      </c>
      <c r="C185" s="381">
        <v>0</v>
      </c>
      <c r="D185" s="381">
        <v>0</v>
      </c>
      <c r="E185" s="379">
        <v>46023594</v>
      </c>
      <c r="F185" s="380">
        <v>0</v>
      </c>
    </row>
    <row r="186" spans="1:6" ht="15">
      <c r="A186" t="s">
        <v>1212</v>
      </c>
      <c r="B186" s="378" t="s">
        <v>2436</v>
      </c>
      <c r="C186" s="381">
        <v>0</v>
      </c>
      <c r="D186" s="381">
        <v>0</v>
      </c>
      <c r="E186" s="379">
        <v>51786562</v>
      </c>
      <c r="F186" s="380">
        <v>0</v>
      </c>
    </row>
    <row r="187" spans="1:6" ht="15">
      <c r="A187" t="s">
        <v>1215</v>
      </c>
      <c r="B187" s="378" t="s">
        <v>1216</v>
      </c>
      <c r="C187" s="381">
        <v>0</v>
      </c>
      <c r="D187" s="381">
        <v>0</v>
      </c>
      <c r="E187" s="379">
        <v>13042075</v>
      </c>
      <c r="F187" s="380">
        <v>0</v>
      </c>
    </row>
    <row r="188" spans="1:6" ht="15">
      <c r="A188" t="s">
        <v>1218</v>
      </c>
      <c r="B188" s="378" t="s">
        <v>1219</v>
      </c>
      <c r="C188" s="381">
        <v>0</v>
      </c>
      <c r="D188" s="381">
        <v>0</v>
      </c>
      <c r="E188" s="379">
        <v>162883</v>
      </c>
      <c r="F188" s="380">
        <v>0</v>
      </c>
    </row>
    <row r="189" spans="1:6" ht="15">
      <c r="A189" t="s">
        <v>1221</v>
      </c>
      <c r="B189" s="378" t="s">
        <v>1222</v>
      </c>
      <c r="C189" s="381">
        <v>0</v>
      </c>
      <c r="D189" s="381">
        <v>0</v>
      </c>
      <c r="E189" s="379">
        <v>7194748</v>
      </c>
      <c r="F189" s="380">
        <v>0</v>
      </c>
    </row>
    <row r="190" spans="1:6" ht="15">
      <c r="A190" t="s">
        <v>1224</v>
      </c>
      <c r="B190" s="378" t="s">
        <v>1225</v>
      </c>
      <c r="C190" s="381">
        <v>0</v>
      </c>
      <c r="D190" s="381">
        <v>0</v>
      </c>
      <c r="E190" s="379">
        <v>11746806</v>
      </c>
      <c r="F190" s="380">
        <v>0</v>
      </c>
    </row>
    <row r="191" spans="1:6" ht="15">
      <c r="A191" t="s">
        <v>1230</v>
      </c>
      <c r="B191" s="378" t="s">
        <v>1231</v>
      </c>
      <c r="C191" s="381">
        <v>0</v>
      </c>
      <c r="D191" s="381">
        <v>0</v>
      </c>
      <c r="E191" s="379">
        <v>10217136</v>
      </c>
      <c r="F191" s="380">
        <v>0</v>
      </c>
    </row>
    <row r="192" spans="1:6" ht="15">
      <c r="A192" t="s">
        <v>1233</v>
      </c>
      <c r="B192" s="378" t="s">
        <v>1234</v>
      </c>
      <c r="C192" s="381">
        <v>0</v>
      </c>
      <c r="D192" s="381">
        <v>0</v>
      </c>
      <c r="E192" s="379">
        <v>16811417</v>
      </c>
      <c r="F192" s="380">
        <v>0</v>
      </c>
    </row>
    <row r="193" spans="1:6" ht="15">
      <c r="A193" t="s">
        <v>2472</v>
      </c>
      <c r="B193" s="378" t="s">
        <v>2473</v>
      </c>
      <c r="C193" s="381">
        <v>0</v>
      </c>
      <c r="D193" s="381">
        <v>0</v>
      </c>
      <c r="E193" s="379">
        <v>1248335</v>
      </c>
      <c r="F193" s="380">
        <v>0</v>
      </c>
    </row>
    <row r="194" spans="1:6" ht="15">
      <c r="A194" t="s">
        <v>1236</v>
      </c>
      <c r="B194" s="378" t="s">
        <v>1237</v>
      </c>
      <c r="C194" s="381">
        <v>0</v>
      </c>
      <c r="D194" s="381">
        <v>0</v>
      </c>
      <c r="E194" s="379">
        <v>52295</v>
      </c>
      <c r="F194" s="380">
        <v>0</v>
      </c>
    </row>
    <row r="195" spans="1:6" ht="15">
      <c r="A195" t="s">
        <v>2474</v>
      </c>
      <c r="B195" s="378" t="s">
        <v>2475</v>
      </c>
      <c r="C195" s="381">
        <v>0</v>
      </c>
      <c r="D195" s="381">
        <v>0</v>
      </c>
      <c r="E195" s="380">
        <v>0</v>
      </c>
      <c r="F195" s="380">
        <v>0</v>
      </c>
    </row>
    <row r="196" spans="1:6" ht="15">
      <c r="A196" t="s">
        <v>1239</v>
      </c>
      <c r="B196" s="378" t="s">
        <v>1240</v>
      </c>
      <c r="C196" s="381">
        <v>0</v>
      </c>
      <c r="D196" s="381">
        <v>0</v>
      </c>
      <c r="E196" s="379">
        <v>1330830</v>
      </c>
      <c r="F196" s="380">
        <v>0</v>
      </c>
    </row>
    <row r="197" spans="1:6" ht="15">
      <c r="A197" t="s">
        <v>1242</v>
      </c>
      <c r="B197" s="378" t="s">
        <v>1243</v>
      </c>
      <c r="C197" s="381">
        <v>0</v>
      </c>
      <c r="D197" s="381">
        <v>0</v>
      </c>
      <c r="E197" s="379">
        <v>4435168</v>
      </c>
      <c r="F197" s="380">
        <v>0</v>
      </c>
    </row>
    <row r="198" spans="1:6" ht="15">
      <c r="A198" t="s">
        <v>1245</v>
      </c>
      <c r="B198" s="378" t="s">
        <v>1246</v>
      </c>
      <c r="C198" s="381">
        <v>0</v>
      </c>
      <c r="D198" s="381">
        <v>0</v>
      </c>
      <c r="E198" s="379">
        <v>2500000</v>
      </c>
      <c r="F198" s="380">
        <v>0</v>
      </c>
    </row>
    <row r="199" spans="1:6" ht="15">
      <c r="A199" t="s">
        <v>2476</v>
      </c>
      <c r="B199" s="378" t="s">
        <v>2477</v>
      </c>
      <c r="C199" s="381">
        <v>0</v>
      </c>
      <c r="D199" s="381">
        <v>0</v>
      </c>
      <c r="E199" s="380">
        <v>7</v>
      </c>
      <c r="F199" s="380">
        <v>0</v>
      </c>
    </row>
    <row r="200" spans="1:6" ht="15">
      <c r="A200" t="s">
        <v>1248</v>
      </c>
      <c r="B200" s="378" t="s">
        <v>1249</v>
      </c>
      <c r="C200" s="381">
        <v>0</v>
      </c>
      <c r="D200" s="381">
        <v>0</v>
      </c>
      <c r="E200" s="379">
        <v>161704876</v>
      </c>
      <c r="F200" s="380">
        <v>0</v>
      </c>
    </row>
    <row r="201" spans="1:6" ht="15">
      <c r="A201" t="s">
        <v>1280</v>
      </c>
      <c r="B201" s="378" t="s">
        <v>1281</v>
      </c>
      <c r="C201" s="381">
        <v>0</v>
      </c>
      <c r="D201" s="381">
        <v>0</v>
      </c>
      <c r="E201" s="379">
        <v>160471074</v>
      </c>
      <c r="F201" s="380">
        <v>0</v>
      </c>
    </row>
    <row r="202" spans="1:6" ht="15">
      <c r="A202" t="s">
        <v>2440</v>
      </c>
      <c r="B202" s="378" t="s">
        <v>2441</v>
      </c>
      <c r="C202" s="381">
        <v>0</v>
      </c>
      <c r="D202" s="381">
        <v>0</v>
      </c>
      <c r="E202" s="379">
        <v>9846394</v>
      </c>
      <c r="F202" s="380">
        <v>0</v>
      </c>
    </row>
    <row r="203" spans="1:6" ht="15">
      <c r="A203" t="s">
        <v>1282</v>
      </c>
      <c r="B203" s="378" t="s">
        <v>1283</v>
      </c>
      <c r="C203" s="381">
        <v>0</v>
      </c>
      <c r="D203" s="381">
        <v>0</v>
      </c>
      <c r="E203" s="379">
        <v>42202167</v>
      </c>
      <c r="F203" s="380">
        <v>0</v>
      </c>
    </row>
    <row r="204" spans="1:6" ht="15.6">
      <c r="A204" s="383" t="s">
        <v>150</v>
      </c>
      <c r="B204" s="383"/>
      <c r="C204" s="385">
        <v>0</v>
      </c>
      <c r="D204" s="385">
        <v>0</v>
      </c>
      <c r="E204" s="384">
        <v>13380164848</v>
      </c>
      <c r="F204" s="386">
        <v>0</v>
      </c>
    </row>
    <row r="205" spans="1:6" ht="15.6">
      <c r="A205" s="383" t="s">
        <v>1290</v>
      </c>
      <c r="B205" s="383"/>
      <c r="C205" s="385">
        <v>8724971943</v>
      </c>
      <c r="D205" s="385">
        <v>7669173186</v>
      </c>
      <c r="E205" s="384">
        <v>13380164848</v>
      </c>
      <c r="F205" s="384">
        <v>14435963605</v>
      </c>
    </row>
    <row r="206" spans="1:6" ht="15.6">
      <c r="A206" s="383" t="s">
        <v>1989</v>
      </c>
      <c r="B206" s="383"/>
      <c r="C206" s="388"/>
      <c r="D206" s="387">
        <v>1055798757</v>
      </c>
      <c r="E206" s="384">
        <v>1055798757</v>
      </c>
      <c r="F206" s="389"/>
    </row>
    <row r="207" spans="1:6" ht="15.6">
      <c r="A207" s="383" t="s">
        <v>1292</v>
      </c>
      <c r="B207" s="383"/>
      <c r="C207" s="385">
        <v>7636215605</v>
      </c>
      <c r="D207" s="385">
        <v>7636215605</v>
      </c>
      <c r="E207" s="384">
        <v>14435963605</v>
      </c>
      <c r="F207" s="384">
        <v>14435963605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M254"/>
  <sheetViews>
    <sheetView topLeftCell="A94" workbookViewId="0">
      <selection activeCell="G4" sqref="G4:G110"/>
    </sheetView>
  </sheetViews>
  <sheetFormatPr baseColWidth="10" defaultColWidth="8.88671875" defaultRowHeight="13.2"/>
  <cols>
    <col min="1" max="1" width="11.44140625" customWidth="1"/>
    <col min="2" max="2" width="34.5546875" bestFit="1" customWidth="1"/>
    <col min="3" max="10" width="11.5546875" style="409" customWidth="1"/>
    <col min="11" max="11" width="11.44140625" customWidth="1"/>
    <col min="12" max="13" width="13.33203125" bestFit="1" customWidth="1"/>
    <col min="14" max="256" width="11.44140625" customWidth="1"/>
  </cols>
  <sheetData>
    <row r="1" spans="1:10">
      <c r="A1" s="399" t="s">
        <v>1295</v>
      </c>
      <c r="B1" s="400"/>
      <c r="C1" s="400"/>
      <c r="D1" s="400"/>
      <c r="E1" s="400"/>
      <c r="F1" s="400"/>
      <c r="G1" s="400"/>
      <c r="H1" s="400"/>
      <c r="I1" s="400"/>
      <c r="J1" s="401"/>
    </row>
    <row r="2" spans="1:10" ht="13.2" customHeight="1">
      <c r="A2" s="399" t="s">
        <v>2478</v>
      </c>
      <c r="B2" s="400"/>
      <c r="C2" s="400"/>
      <c r="D2" s="400"/>
      <c r="E2" s="400"/>
      <c r="F2" s="400"/>
      <c r="G2" s="400"/>
      <c r="H2" s="400"/>
      <c r="I2" s="400"/>
      <c r="J2" s="401"/>
    </row>
    <row r="3" spans="1:10">
      <c r="A3" s="390" t="s">
        <v>512</v>
      </c>
      <c r="B3" s="390" t="s">
        <v>249</v>
      </c>
      <c r="C3" s="406" t="s">
        <v>2244</v>
      </c>
      <c r="D3" s="406" t="s">
        <v>2245</v>
      </c>
      <c r="E3" s="406" t="s">
        <v>2246</v>
      </c>
      <c r="F3" s="406" t="s">
        <v>2247</v>
      </c>
      <c r="G3" s="406" t="s">
        <v>810</v>
      </c>
      <c r="H3" s="406" t="s">
        <v>1293</v>
      </c>
      <c r="I3" s="406" t="s">
        <v>1294</v>
      </c>
      <c r="J3" s="406" t="s">
        <v>1297</v>
      </c>
    </row>
    <row r="4" spans="1:10">
      <c r="A4" s="391" t="s">
        <v>265</v>
      </c>
      <c r="B4" s="390" t="s">
        <v>1313</v>
      </c>
      <c r="C4" s="407">
        <v>12014981</v>
      </c>
      <c r="D4" s="407">
        <v>11514991</v>
      </c>
      <c r="E4" s="407">
        <v>499990</v>
      </c>
      <c r="F4" s="407">
        <v>0</v>
      </c>
      <c r="G4" s="407">
        <v>499990</v>
      </c>
      <c r="H4" s="407">
        <v>0</v>
      </c>
      <c r="I4" s="407">
        <v>0</v>
      </c>
      <c r="J4" s="407">
        <v>0</v>
      </c>
    </row>
    <row r="5" spans="1:10" ht="15.6" customHeight="1">
      <c r="A5" s="391" t="s">
        <v>269</v>
      </c>
      <c r="B5" s="390" t="s">
        <v>2443</v>
      </c>
      <c r="C5" s="407">
        <v>6332661</v>
      </c>
      <c r="D5" s="407">
        <v>6332661</v>
      </c>
      <c r="E5" s="407">
        <v>0</v>
      </c>
      <c r="F5" s="407">
        <v>0</v>
      </c>
      <c r="G5" s="407">
        <v>0</v>
      </c>
      <c r="H5" s="407">
        <v>0</v>
      </c>
      <c r="I5" s="407">
        <v>0</v>
      </c>
      <c r="J5" s="407">
        <v>0</v>
      </c>
    </row>
    <row r="6" spans="1:10" ht="15.6" customHeight="1">
      <c r="A6" s="391" t="s">
        <v>2378</v>
      </c>
      <c r="B6" s="390" t="s">
        <v>2379</v>
      </c>
      <c r="C6" s="407">
        <v>6477024</v>
      </c>
      <c r="D6" s="407">
        <v>5023964</v>
      </c>
      <c r="E6" s="407">
        <v>1453060</v>
      </c>
      <c r="F6" s="407">
        <v>0</v>
      </c>
      <c r="G6" s="407">
        <v>1453060</v>
      </c>
      <c r="H6" s="407">
        <v>0</v>
      </c>
      <c r="I6" s="407">
        <v>0</v>
      </c>
      <c r="J6" s="407">
        <v>0</v>
      </c>
    </row>
    <row r="7" spans="1:10">
      <c r="A7" s="391" t="s">
        <v>811</v>
      </c>
      <c r="B7" s="390" t="s">
        <v>812</v>
      </c>
      <c r="C7" s="407">
        <v>8337392</v>
      </c>
      <c r="D7" s="407">
        <v>6087392</v>
      </c>
      <c r="E7" s="407">
        <v>2250000</v>
      </c>
      <c r="F7" s="407">
        <v>0</v>
      </c>
      <c r="G7" s="407">
        <v>2250000</v>
      </c>
      <c r="H7" s="407">
        <v>0</v>
      </c>
      <c r="I7" s="407">
        <v>0</v>
      </c>
      <c r="J7" s="407">
        <v>0</v>
      </c>
    </row>
    <row r="8" spans="1:10" ht="15.6" customHeight="1">
      <c r="A8" s="391" t="s">
        <v>2444</v>
      </c>
      <c r="B8" s="390" t="s">
        <v>2445</v>
      </c>
      <c r="C8" s="407">
        <v>300000</v>
      </c>
      <c r="D8" s="407">
        <v>300000</v>
      </c>
      <c r="E8" s="407">
        <v>0</v>
      </c>
      <c r="F8" s="407">
        <v>0</v>
      </c>
      <c r="G8" s="407">
        <v>0</v>
      </c>
      <c r="H8" s="407">
        <v>0</v>
      </c>
      <c r="I8" s="407">
        <v>0</v>
      </c>
      <c r="J8" s="407">
        <v>0</v>
      </c>
    </row>
    <row r="9" spans="1:10" ht="15.6" customHeight="1">
      <c r="A9" s="391" t="s">
        <v>815</v>
      </c>
      <c r="B9" s="390" t="s">
        <v>816</v>
      </c>
      <c r="C9" s="407">
        <v>211392356</v>
      </c>
      <c r="D9" s="407">
        <v>198974083</v>
      </c>
      <c r="E9" s="407">
        <v>12418273</v>
      </c>
      <c r="F9" s="407">
        <v>0</v>
      </c>
      <c r="G9" s="408">
        <v>12418273</v>
      </c>
      <c r="H9" s="407">
        <v>0</v>
      </c>
      <c r="I9" s="407">
        <v>0</v>
      </c>
      <c r="J9" s="407">
        <v>0</v>
      </c>
    </row>
    <row r="10" spans="1:10" ht="23.4" customHeight="1">
      <c r="A10" s="391" t="s">
        <v>817</v>
      </c>
      <c r="B10" s="390" t="s">
        <v>818</v>
      </c>
      <c r="C10" s="407">
        <v>7353265923</v>
      </c>
      <c r="D10" s="407">
        <v>7172133952</v>
      </c>
      <c r="E10" s="407">
        <v>181131971</v>
      </c>
      <c r="F10" s="407">
        <v>0</v>
      </c>
      <c r="G10" s="408">
        <v>181131971</v>
      </c>
      <c r="H10" s="407">
        <v>0</v>
      </c>
      <c r="I10" s="407">
        <v>0</v>
      </c>
      <c r="J10" s="407">
        <v>0</v>
      </c>
    </row>
    <row r="11" spans="1:10" ht="31.2" customHeight="1">
      <c r="A11" s="391" t="s">
        <v>819</v>
      </c>
      <c r="B11" s="390" t="s">
        <v>820</v>
      </c>
      <c r="C11" s="407">
        <v>2121311700</v>
      </c>
      <c r="D11" s="407">
        <v>2064120744</v>
      </c>
      <c r="E11" s="407">
        <v>57190956</v>
      </c>
      <c r="F11" s="407">
        <v>0</v>
      </c>
      <c r="G11" s="408">
        <v>57190956</v>
      </c>
      <c r="H11" s="407">
        <v>0</v>
      </c>
      <c r="I11" s="407">
        <v>0</v>
      </c>
      <c r="J11" s="407">
        <v>0</v>
      </c>
    </row>
    <row r="12" spans="1:10" ht="23.4" customHeight="1">
      <c r="A12" s="391" t="s">
        <v>821</v>
      </c>
      <c r="B12" s="390" t="s">
        <v>822</v>
      </c>
      <c r="C12" s="407">
        <v>2295049126</v>
      </c>
      <c r="D12" s="407">
        <v>2275720867</v>
      </c>
      <c r="E12" s="407">
        <v>19328259</v>
      </c>
      <c r="F12" s="407">
        <v>0</v>
      </c>
      <c r="G12" s="408">
        <v>19328259</v>
      </c>
      <c r="H12" s="407">
        <v>0</v>
      </c>
      <c r="I12" s="407">
        <v>0</v>
      </c>
      <c r="J12" s="407">
        <v>0</v>
      </c>
    </row>
    <row r="13" spans="1:10" ht="15.6" customHeight="1">
      <c r="A13" s="391" t="s">
        <v>823</v>
      </c>
      <c r="B13" s="390" t="s">
        <v>824</v>
      </c>
      <c r="C13" s="407">
        <v>42235</v>
      </c>
      <c r="D13" s="407">
        <v>0</v>
      </c>
      <c r="E13" s="407">
        <v>42235</v>
      </c>
      <c r="F13" s="407">
        <v>0</v>
      </c>
      <c r="G13" s="408">
        <v>42235</v>
      </c>
      <c r="H13" s="407">
        <v>0</v>
      </c>
      <c r="I13" s="407">
        <v>0</v>
      </c>
      <c r="J13" s="407">
        <v>0</v>
      </c>
    </row>
    <row r="14" spans="1:10" ht="23.4" customHeight="1">
      <c r="A14" s="391" t="s">
        <v>837</v>
      </c>
      <c r="B14" s="390" t="s">
        <v>838</v>
      </c>
      <c r="C14" s="407">
        <v>142657440</v>
      </c>
      <c r="D14" s="407">
        <v>34136343</v>
      </c>
      <c r="E14" s="407">
        <v>108521097</v>
      </c>
      <c r="F14" s="407">
        <v>0</v>
      </c>
      <c r="G14" s="407">
        <v>108521097</v>
      </c>
      <c r="H14" s="407">
        <v>0</v>
      </c>
      <c r="I14" s="407">
        <v>0</v>
      </c>
      <c r="J14" s="407">
        <v>0</v>
      </c>
    </row>
    <row r="15" spans="1:10" ht="15.6" customHeight="1">
      <c r="A15" s="391" t="s">
        <v>839</v>
      </c>
      <c r="B15" s="390" t="s">
        <v>840</v>
      </c>
      <c r="C15" s="407">
        <v>8584871</v>
      </c>
      <c r="D15" s="407">
        <v>6349964</v>
      </c>
      <c r="E15" s="407">
        <v>2234907</v>
      </c>
      <c r="F15" s="407">
        <v>0</v>
      </c>
      <c r="G15" s="407">
        <v>2234907</v>
      </c>
      <c r="H15" s="407">
        <v>0</v>
      </c>
      <c r="I15" s="407">
        <v>0</v>
      </c>
      <c r="J15" s="407">
        <v>0</v>
      </c>
    </row>
    <row r="16" spans="1:10" ht="31.2" customHeight="1">
      <c r="A16" s="391" t="s">
        <v>2446</v>
      </c>
      <c r="B16" s="390" t="s">
        <v>2447</v>
      </c>
      <c r="C16" s="407">
        <v>264695114</v>
      </c>
      <c r="D16" s="407">
        <v>264695114</v>
      </c>
      <c r="E16" s="407">
        <v>0</v>
      </c>
      <c r="F16" s="407">
        <v>0</v>
      </c>
      <c r="G16" s="407">
        <v>0</v>
      </c>
      <c r="H16" s="407">
        <v>0</v>
      </c>
      <c r="I16" s="407">
        <v>0</v>
      </c>
      <c r="J16" s="407">
        <v>0</v>
      </c>
    </row>
    <row r="17" spans="1:10" ht="15.6" customHeight="1">
      <c r="A17" s="391" t="s">
        <v>2380</v>
      </c>
      <c r="B17" s="390" t="s">
        <v>2381</v>
      </c>
      <c r="C17" s="407">
        <v>70000000</v>
      </c>
      <c r="D17" s="407">
        <v>0</v>
      </c>
      <c r="E17" s="407">
        <v>70000000</v>
      </c>
      <c r="F17" s="407">
        <v>0</v>
      </c>
      <c r="G17" s="407">
        <v>70000000</v>
      </c>
      <c r="H17" s="407">
        <v>0</v>
      </c>
      <c r="I17" s="407">
        <v>0</v>
      </c>
      <c r="J17" s="407">
        <v>0</v>
      </c>
    </row>
    <row r="18" spans="1:10" ht="23.4" customHeight="1">
      <c r="A18" s="391" t="s">
        <v>2382</v>
      </c>
      <c r="B18" s="390" t="s">
        <v>2383</v>
      </c>
      <c r="C18" s="407">
        <v>2160647</v>
      </c>
      <c r="D18" s="407">
        <v>1708126</v>
      </c>
      <c r="E18" s="407">
        <v>452521</v>
      </c>
      <c r="F18" s="407">
        <v>0</v>
      </c>
      <c r="G18" s="407">
        <v>452521</v>
      </c>
      <c r="H18" s="407">
        <v>0</v>
      </c>
      <c r="I18" s="407">
        <v>0</v>
      </c>
      <c r="J18" s="407">
        <v>0</v>
      </c>
    </row>
    <row r="19" spans="1:10" ht="23.4" customHeight="1">
      <c r="A19" s="391" t="s">
        <v>843</v>
      </c>
      <c r="B19" s="390" t="s">
        <v>844</v>
      </c>
      <c r="C19" s="407">
        <v>3376525570</v>
      </c>
      <c r="D19" s="407">
        <v>2655710115</v>
      </c>
      <c r="E19" s="407">
        <v>720815455</v>
      </c>
      <c r="F19" s="407">
        <v>0</v>
      </c>
      <c r="G19" s="407">
        <v>720815455</v>
      </c>
      <c r="H19" s="407">
        <v>0</v>
      </c>
      <c r="I19" s="407">
        <v>0</v>
      </c>
      <c r="J19" s="407">
        <v>0</v>
      </c>
    </row>
    <row r="20" spans="1:10" ht="23.4" customHeight="1">
      <c r="A20" s="391" t="s">
        <v>845</v>
      </c>
      <c r="B20" s="390" t="s">
        <v>846</v>
      </c>
      <c r="C20" s="407">
        <v>502385041</v>
      </c>
      <c r="D20" s="407">
        <v>423992968</v>
      </c>
      <c r="E20" s="407">
        <v>78392073</v>
      </c>
      <c r="F20" s="407">
        <v>0</v>
      </c>
      <c r="G20" s="407">
        <v>78392073</v>
      </c>
      <c r="H20" s="407">
        <v>0</v>
      </c>
      <c r="I20" s="407">
        <v>0</v>
      </c>
      <c r="J20" s="407">
        <v>0</v>
      </c>
    </row>
    <row r="21" spans="1:10" ht="23.4" customHeight="1">
      <c r="A21" s="391" t="s">
        <v>2384</v>
      </c>
      <c r="B21" s="390" t="s">
        <v>2385</v>
      </c>
      <c r="C21" s="407">
        <v>359305885</v>
      </c>
      <c r="D21" s="407">
        <v>316657899</v>
      </c>
      <c r="E21" s="407">
        <v>42647986</v>
      </c>
      <c r="F21" s="407">
        <v>0</v>
      </c>
      <c r="G21" s="407">
        <v>42647986</v>
      </c>
      <c r="H21" s="407">
        <v>0</v>
      </c>
      <c r="I21" s="407">
        <v>0</v>
      </c>
      <c r="J21" s="407">
        <v>0</v>
      </c>
    </row>
    <row r="22" spans="1:10" ht="31.2" customHeight="1">
      <c r="A22" s="391" t="s">
        <v>2448</v>
      </c>
      <c r="B22" s="390" t="s">
        <v>2449</v>
      </c>
      <c r="C22" s="407">
        <v>199900910</v>
      </c>
      <c r="D22" s="407">
        <v>199900910</v>
      </c>
      <c r="E22" s="407">
        <v>0</v>
      </c>
      <c r="F22" s="407">
        <v>0</v>
      </c>
      <c r="G22" s="407">
        <v>0</v>
      </c>
      <c r="H22" s="407">
        <v>0</v>
      </c>
      <c r="I22" s="407">
        <v>0</v>
      </c>
      <c r="J22" s="407">
        <v>0</v>
      </c>
    </row>
    <row r="23" spans="1:10" ht="23.4" customHeight="1">
      <c r="A23" s="391" t="s">
        <v>847</v>
      </c>
      <c r="B23" s="390" t="s">
        <v>848</v>
      </c>
      <c r="C23" s="407">
        <v>2928282454</v>
      </c>
      <c r="D23" s="407">
        <v>1429557640</v>
      </c>
      <c r="E23" s="407">
        <v>1498724814</v>
      </c>
      <c r="F23" s="407">
        <v>0</v>
      </c>
      <c r="G23" s="407">
        <v>1498724814</v>
      </c>
      <c r="H23" s="407">
        <v>0</v>
      </c>
      <c r="I23" s="407">
        <v>0</v>
      </c>
      <c r="J23" s="407">
        <v>0</v>
      </c>
    </row>
    <row r="24" spans="1:10" ht="23.4" customHeight="1">
      <c r="A24" s="391" t="s">
        <v>2386</v>
      </c>
      <c r="B24" s="390" t="s">
        <v>2387</v>
      </c>
      <c r="C24" s="407">
        <v>250000</v>
      </c>
      <c r="D24" s="407">
        <v>0</v>
      </c>
      <c r="E24" s="407">
        <v>250000</v>
      </c>
      <c r="F24" s="407">
        <v>0</v>
      </c>
      <c r="G24" s="407">
        <v>250000</v>
      </c>
      <c r="H24" s="407">
        <v>0</v>
      </c>
      <c r="I24" s="407">
        <v>0</v>
      </c>
      <c r="J24" s="407">
        <v>0</v>
      </c>
    </row>
    <row r="25" spans="1:10" ht="23.4" customHeight="1">
      <c r="A25" s="391" t="s">
        <v>849</v>
      </c>
      <c r="B25" s="390" t="s">
        <v>850</v>
      </c>
      <c r="C25" s="407">
        <v>6890117844</v>
      </c>
      <c r="D25" s="407">
        <v>5256701791</v>
      </c>
      <c r="E25" s="407">
        <v>1633416053</v>
      </c>
      <c r="F25" s="407">
        <v>0</v>
      </c>
      <c r="G25" s="407">
        <v>1633416053</v>
      </c>
      <c r="H25" s="407">
        <v>0</v>
      </c>
      <c r="I25" s="407">
        <v>0</v>
      </c>
      <c r="J25" s="407">
        <v>0</v>
      </c>
    </row>
    <row r="26" spans="1:10" ht="31.2" customHeight="1"/>
    <row r="27" spans="1:10" ht="23.4" customHeight="1">
      <c r="A27" s="394"/>
    </row>
    <row r="28" spans="1:10" ht="15.6" customHeight="1"/>
    <row r="29" spans="1:10" ht="31.2" customHeight="1"/>
    <row r="30" spans="1:10" ht="23.4" customHeight="1">
      <c r="A30" s="399" t="s">
        <v>1295</v>
      </c>
      <c r="B30" s="400"/>
      <c r="C30" s="400"/>
      <c r="D30" s="400"/>
      <c r="E30" s="400"/>
      <c r="F30" s="400"/>
      <c r="G30" s="400"/>
      <c r="H30" s="400"/>
      <c r="I30" s="400"/>
      <c r="J30" s="401"/>
    </row>
    <row r="31" spans="1:10" ht="23.4" customHeight="1">
      <c r="A31" s="399" t="s">
        <v>2478</v>
      </c>
      <c r="B31" s="400"/>
      <c r="C31" s="400"/>
      <c r="D31" s="400"/>
      <c r="E31" s="400"/>
      <c r="F31" s="400"/>
      <c r="G31" s="400"/>
      <c r="H31" s="400"/>
      <c r="I31" s="400"/>
      <c r="J31" s="401"/>
    </row>
    <row r="32" spans="1:10" ht="23.4" customHeight="1">
      <c r="A32" s="390" t="s">
        <v>512</v>
      </c>
      <c r="B32" s="390" t="s">
        <v>249</v>
      </c>
      <c r="C32" s="406" t="s">
        <v>2244</v>
      </c>
      <c r="D32" s="406" t="s">
        <v>2245</v>
      </c>
      <c r="E32" s="406" t="s">
        <v>2246</v>
      </c>
      <c r="F32" s="406" t="s">
        <v>2247</v>
      </c>
      <c r="G32" s="406" t="s">
        <v>810</v>
      </c>
      <c r="H32" s="406" t="s">
        <v>1293</v>
      </c>
      <c r="I32" s="406" t="s">
        <v>1294</v>
      </c>
      <c r="J32" s="406" t="s">
        <v>1297</v>
      </c>
    </row>
    <row r="33" spans="1:10" ht="23.4" customHeight="1">
      <c r="A33" s="412" t="s">
        <v>851</v>
      </c>
      <c r="B33" s="413" t="s">
        <v>852</v>
      </c>
      <c r="C33" s="414">
        <v>710747584</v>
      </c>
      <c r="D33" s="414">
        <v>556633531</v>
      </c>
      <c r="E33" s="414">
        <v>154114053</v>
      </c>
      <c r="F33" s="414">
        <v>0</v>
      </c>
      <c r="G33" s="414">
        <v>154114053</v>
      </c>
      <c r="H33" s="414">
        <v>0</v>
      </c>
      <c r="I33" s="414">
        <v>0</v>
      </c>
      <c r="J33" s="414">
        <v>0</v>
      </c>
    </row>
    <row r="34" spans="1:10" ht="23.4" customHeight="1">
      <c r="A34" s="412" t="s">
        <v>2388</v>
      </c>
      <c r="B34" s="413" t="s">
        <v>2389</v>
      </c>
      <c r="C34" s="414">
        <v>1815472858</v>
      </c>
      <c r="D34" s="414">
        <v>1810356021</v>
      </c>
      <c r="E34" s="414">
        <v>5116837</v>
      </c>
      <c r="F34" s="414">
        <v>0</v>
      </c>
      <c r="G34" s="414">
        <v>5116837</v>
      </c>
      <c r="H34" s="414">
        <v>0</v>
      </c>
      <c r="I34" s="414">
        <v>0</v>
      </c>
      <c r="J34" s="414">
        <v>0</v>
      </c>
    </row>
    <row r="35" spans="1:10" ht="23.4" customHeight="1">
      <c r="A35" s="412" t="s">
        <v>2390</v>
      </c>
      <c r="B35" s="413" t="s">
        <v>2391</v>
      </c>
      <c r="C35" s="414">
        <v>15156146</v>
      </c>
      <c r="D35" s="414">
        <v>0</v>
      </c>
      <c r="E35" s="414">
        <v>15156146</v>
      </c>
      <c r="F35" s="414">
        <v>0</v>
      </c>
      <c r="G35" s="414">
        <v>15156146</v>
      </c>
      <c r="H35" s="414">
        <v>0</v>
      </c>
      <c r="I35" s="414">
        <v>0</v>
      </c>
      <c r="J35" s="414">
        <v>0</v>
      </c>
    </row>
    <row r="36" spans="1:10" ht="23.4" customHeight="1">
      <c r="A36" s="412" t="s">
        <v>2450</v>
      </c>
      <c r="B36" s="413" t="s">
        <v>2451</v>
      </c>
      <c r="C36" s="414">
        <v>50993491</v>
      </c>
      <c r="D36" s="414">
        <v>50993491</v>
      </c>
      <c r="E36" s="414">
        <v>0</v>
      </c>
      <c r="F36" s="414">
        <v>0</v>
      </c>
      <c r="G36" s="414">
        <v>0</v>
      </c>
      <c r="H36" s="414">
        <v>0</v>
      </c>
      <c r="I36" s="414">
        <v>0</v>
      </c>
      <c r="J36" s="414">
        <v>0</v>
      </c>
    </row>
    <row r="37" spans="1:10" ht="15.6" customHeight="1">
      <c r="A37" s="412" t="s">
        <v>853</v>
      </c>
      <c r="B37" s="413" t="s">
        <v>2392</v>
      </c>
      <c r="C37" s="414">
        <v>690769937</v>
      </c>
      <c r="D37" s="414">
        <v>419095171</v>
      </c>
      <c r="E37" s="414">
        <v>271674766</v>
      </c>
      <c r="F37" s="414">
        <v>0</v>
      </c>
      <c r="G37" s="414">
        <v>271674766</v>
      </c>
      <c r="H37" s="414">
        <v>0</v>
      </c>
      <c r="I37" s="414">
        <v>0</v>
      </c>
      <c r="J37" s="414">
        <v>0</v>
      </c>
    </row>
    <row r="38" spans="1:10" ht="23.4" customHeight="1">
      <c r="A38" s="412" t="s">
        <v>2393</v>
      </c>
      <c r="B38" s="413" t="s">
        <v>2394</v>
      </c>
      <c r="C38" s="414">
        <v>2981228</v>
      </c>
      <c r="D38" s="414">
        <v>30000</v>
      </c>
      <c r="E38" s="414">
        <v>2951228</v>
      </c>
      <c r="F38" s="414">
        <v>0</v>
      </c>
      <c r="G38" s="414">
        <v>2951228</v>
      </c>
      <c r="H38" s="414">
        <v>0</v>
      </c>
      <c r="I38" s="414">
        <v>0</v>
      </c>
      <c r="J38" s="414">
        <v>0</v>
      </c>
    </row>
    <row r="39" spans="1:10" ht="15.6" customHeight="1">
      <c r="A39" s="412" t="s">
        <v>2395</v>
      </c>
      <c r="B39" s="413" t="s">
        <v>2396</v>
      </c>
      <c r="C39" s="414">
        <v>55627740</v>
      </c>
      <c r="D39" s="414">
        <v>0</v>
      </c>
      <c r="E39" s="414">
        <v>55627740</v>
      </c>
      <c r="F39" s="414">
        <v>0</v>
      </c>
      <c r="G39" s="414">
        <v>55627740</v>
      </c>
      <c r="H39" s="414">
        <v>0</v>
      </c>
      <c r="I39" s="414">
        <v>0</v>
      </c>
      <c r="J39" s="414">
        <v>0</v>
      </c>
    </row>
    <row r="40" spans="1:10" ht="15.6" customHeight="1">
      <c r="A40" s="412" t="s">
        <v>2452</v>
      </c>
      <c r="B40" s="413" t="s">
        <v>2453</v>
      </c>
      <c r="C40" s="414">
        <v>2840483</v>
      </c>
      <c r="D40" s="414">
        <v>2840483</v>
      </c>
      <c r="E40" s="414">
        <v>0</v>
      </c>
      <c r="F40" s="414">
        <v>0</v>
      </c>
      <c r="G40" s="414">
        <v>0</v>
      </c>
      <c r="H40" s="414">
        <v>0</v>
      </c>
      <c r="I40" s="414">
        <v>0</v>
      </c>
      <c r="J40" s="414">
        <v>0</v>
      </c>
    </row>
    <row r="41" spans="1:10" ht="15.6" customHeight="1">
      <c r="A41" s="412" t="s">
        <v>855</v>
      </c>
      <c r="B41" s="413" t="s">
        <v>856</v>
      </c>
      <c r="C41" s="414">
        <v>131380151</v>
      </c>
      <c r="D41" s="414">
        <v>130877516</v>
      </c>
      <c r="E41" s="414">
        <v>502635</v>
      </c>
      <c r="F41" s="414">
        <v>0</v>
      </c>
      <c r="G41" s="414">
        <v>502635</v>
      </c>
      <c r="H41" s="414">
        <v>0</v>
      </c>
      <c r="I41" s="414">
        <v>0</v>
      </c>
      <c r="J41" s="414">
        <v>0</v>
      </c>
    </row>
    <row r="42" spans="1:10" ht="15.6" customHeight="1">
      <c r="A42" s="412" t="s">
        <v>1314</v>
      </c>
      <c r="B42" s="413" t="s">
        <v>1315</v>
      </c>
      <c r="C42" s="414">
        <v>3236562</v>
      </c>
      <c r="D42" s="414">
        <v>3047352</v>
      </c>
      <c r="E42" s="414">
        <v>189210</v>
      </c>
      <c r="F42" s="414">
        <v>0</v>
      </c>
      <c r="G42" s="414">
        <v>189210</v>
      </c>
      <c r="H42" s="414">
        <v>0</v>
      </c>
      <c r="I42" s="414">
        <v>0</v>
      </c>
      <c r="J42" s="414">
        <v>0</v>
      </c>
    </row>
    <row r="43" spans="1:10" ht="23.4" customHeight="1">
      <c r="A43" s="412" t="s">
        <v>2454</v>
      </c>
      <c r="B43" s="413" t="s">
        <v>2455</v>
      </c>
      <c r="C43" s="414">
        <v>3047352</v>
      </c>
      <c r="D43" s="414">
        <v>3047352</v>
      </c>
      <c r="E43" s="414">
        <v>0</v>
      </c>
      <c r="F43" s="414">
        <v>0</v>
      </c>
      <c r="G43" s="414">
        <v>0</v>
      </c>
      <c r="H43" s="414">
        <v>0</v>
      </c>
      <c r="I43" s="414">
        <v>0</v>
      </c>
      <c r="J43" s="414">
        <v>0</v>
      </c>
    </row>
    <row r="44" spans="1:10" ht="15.6" customHeight="1">
      <c r="A44" s="412" t="s">
        <v>857</v>
      </c>
      <c r="B44" s="413" t="s">
        <v>2397</v>
      </c>
      <c r="C44" s="414">
        <v>23700700</v>
      </c>
      <c r="D44" s="414">
        <v>0</v>
      </c>
      <c r="E44" s="414">
        <v>23700700</v>
      </c>
      <c r="F44" s="414">
        <v>0</v>
      </c>
      <c r="G44" s="414">
        <v>23700700</v>
      </c>
      <c r="H44" s="414">
        <v>0</v>
      </c>
      <c r="I44" s="414">
        <v>0</v>
      </c>
      <c r="J44" s="414">
        <v>0</v>
      </c>
    </row>
    <row r="45" spans="1:10" ht="15.6" customHeight="1">
      <c r="A45" s="412" t="s">
        <v>859</v>
      </c>
      <c r="B45" s="413" t="s">
        <v>860</v>
      </c>
      <c r="C45" s="414">
        <v>722683089</v>
      </c>
      <c r="D45" s="414">
        <v>252497034</v>
      </c>
      <c r="E45" s="414">
        <v>470186055</v>
      </c>
      <c r="F45" s="414">
        <v>0</v>
      </c>
      <c r="G45" s="414">
        <v>470186055</v>
      </c>
      <c r="H45" s="414">
        <v>0</v>
      </c>
      <c r="I45" s="414">
        <v>0</v>
      </c>
      <c r="J45" s="414">
        <v>0</v>
      </c>
    </row>
    <row r="46" spans="1:10" ht="15.6" customHeight="1">
      <c r="A46" s="412" t="s">
        <v>2398</v>
      </c>
      <c r="B46" s="413" t="s">
        <v>1318</v>
      </c>
      <c r="C46" s="414">
        <v>12502676</v>
      </c>
      <c r="D46" s="414">
        <v>0</v>
      </c>
      <c r="E46" s="414">
        <v>12502676</v>
      </c>
      <c r="F46" s="414">
        <v>0</v>
      </c>
      <c r="G46" s="414">
        <v>12502676</v>
      </c>
      <c r="H46" s="414">
        <v>0</v>
      </c>
      <c r="I46" s="414">
        <v>0</v>
      </c>
      <c r="J46" s="414">
        <v>0</v>
      </c>
    </row>
    <row r="47" spans="1:10" ht="15.6" customHeight="1">
      <c r="A47" s="412" t="s">
        <v>865</v>
      </c>
      <c r="B47" s="413" t="s">
        <v>866</v>
      </c>
      <c r="C47" s="414">
        <v>215536148</v>
      </c>
      <c r="D47" s="414">
        <v>215406148</v>
      </c>
      <c r="E47" s="414">
        <v>130000</v>
      </c>
      <c r="F47" s="414">
        <v>0</v>
      </c>
      <c r="G47" s="414">
        <v>130000</v>
      </c>
      <c r="H47" s="414">
        <v>0</v>
      </c>
      <c r="I47" s="414">
        <v>0</v>
      </c>
      <c r="J47" s="414">
        <v>0</v>
      </c>
    </row>
    <row r="48" spans="1:10" ht="15.6" customHeight="1">
      <c r="A48" s="412" t="s">
        <v>867</v>
      </c>
      <c r="B48" s="413" t="s">
        <v>868</v>
      </c>
      <c r="C48" s="414">
        <v>11517273</v>
      </c>
      <c r="D48" s="414">
        <v>7859302</v>
      </c>
      <c r="E48" s="414">
        <v>3657971</v>
      </c>
      <c r="F48" s="414">
        <v>0</v>
      </c>
      <c r="G48" s="414">
        <v>3657971</v>
      </c>
      <c r="H48" s="414">
        <v>0</v>
      </c>
      <c r="I48" s="414">
        <v>0</v>
      </c>
      <c r="J48" s="414">
        <v>0</v>
      </c>
    </row>
    <row r="49" spans="1:13" ht="23.4" customHeight="1">
      <c r="A49" s="412" t="s">
        <v>869</v>
      </c>
      <c r="B49" s="413" t="s">
        <v>276</v>
      </c>
      <c r="C49" s="414">
        <v>676146</v>
      </c>
      <c r="D49" s="414">
        <v>617652</v>
      </c>
      <c r="E49" s="414">
        <v>58494</v>
      </c>
      <c r="F49" s="414">
        <v>0</v>
      </c>
      <c r="G49" s="414">
        <v>58494</v>
      </c>
      <c r="H49" s="414">
        <v>0</v>
      </c>
      <c r="I49" s="414">
        <v>0</v>
      </c>
      <c r="J49" s="414">
        <v>0</v>
      </c>
    </row>
    <row r="50" spans="1:13" ht="23.4" customHeight="1">
      <c r="A50" s="412" t="s">
        <v>1319</v>
      </c>
      <c r="B50" s="413" t="s">
        <v>1320</v>
      </c>
      <c r="C50" s="414">
        <v>524384</v>
      </c>
      <c r="D50" s="414">
        <v>523063</v>
      </c>
      <c r="E50" s="414">
        <v>1321</v>
      </c>
      <c r="F50" s="414">
        <v>0</v>
      </c>
      <c r="G50" s="414">
        <v>1321</v>
      </c>
      <c r="H50" s="414">
        <v>0</v>
      </c>
      <c r="I50" s="414">
        <v>0</v>
      </c>
      <c r="J50" s="414">
        <v>0</v>
      </c>
    </row>
    <row r="51" spans="1:13" ht="15.6" customHeight="1">
      <c r="A51" s="412" t="s">
        <v>1321</v>
      </c>
      <c r="B51" s="413" t="s">
        <v>1322</v>
      </c>
      <c r="C51" s="414">
        <v>11120924</v>
      </c>
      <c r="D51" s="414">
        <v>4923236</v>
      </c>
      <c r="E51" s="414">
        <v>6197688</v>
      </c>
      <c r="F51" s="414">
        <v>0</v>
      </c>
      <c r="G51" s="414">
        <v>6197688</v>
      </c>
      <c r="H51" s="414">
        <v>0</v>
      </c>
      <c r="I51" s="414">
        <v>0</v>
      </c>
      <c r="J51" s="414">
        <v>0</v>
      </c>
    </row>
    <row r="52" spans="1:13" ht="23.4" customHeight="1">
      <c r="A52" s="412" t="s">
        <v>1323</v>
      </c>
      <c r="B52" s="413" t="s">
        <v>291</v>
      </c>
      <c r="C52" s="414">
        <v>41657655</v>
      </c>
      <c r="D52" s="414">
        <v>16252437</v>
      </c>
      <c r="E52" s="414">
        <v>25405218</v>
      </c>
      <c r="F52" s="414">
        <v>0</v>
      </c>
      <c r="G52" s="414">
        <v>25405218</v>
      </c>
      <c r="H52" s="414">
        <v>0</v>
      </c>
      <c r="I52" s="414">
        <v>0</v>
      </c>
      <c r="J52" s="414">
        <v>0</v>
      </c>
    </row>
    <row r="53" spans="1:13" ht="23.4" customHeight="1">
      <c r="A53" s="412" t="s">
        <v>344</v>
      </c>
      <c r="B53" s="413" t="s">
        <v>876</v>
      </c>
      <c r="C53" s="414">
        <f>9503834773+2212114049+100000000</f>
        <v>11815948822</v>
      </c>
      <c r="D53" s="414">
        <v>11384600170</v>
      </c>
      <c r="E53" s="414">
        <f>+C53-D53</f>
        <v>431348652</v>
      </c>
      <c r="F53" s="414"/>
      <c r="G53" s="415">
        <f>+E53</f>
        <v>431348652</v>
      </c>
      <c r="H53" s="414">
        <v>0</v>
      </c>
      <c r="I53" s="414">
        <v>0</v>
      </c>
      <c r="J53" s="414">
        <v>0</v>
      </c>
    </row>
    <row r="54" spans="1:13" ht="31.2" customHeight="1">
      <c r="A54" s="412" t="s">
        <v>346</v>
      </c>
      <c r="B54" s="413" t="s">
        <v>877</v>
      </c>
      <c r="C54" s="414">
        <v>1029980755</v>
      </c>
      <c r="D54" s="414">
        <v>6689254</v>
      </c>
      <c r="E54" s="414">
        <v>1023291501</v>
      </c>
      <c r="F54" s="414">
        <v>0</v>
      </c>
      <c r="G54" s="414">
        <v>1023291501</v>
      </c>
      <c r="H54" s="414">
        <v>0</v>
      </c>
      <c r="I54" s="414">
        <v>0</v>
      </c>
      <c r="J54" s="414">
        <v>0</v>
      </c>
    </row>
    <row r="55" spans="1:13" ht="31.2" customHeight="1"/>
    <row r="56" spans="1:13" ht="31.2" customHeight="1">
      <c r="A56" s="416"/>
    </row>
    <row r="57" spans="1:13" ht="15.6" customHeight="1">
      <c r="L57" s="409">
        <f>+M63+G53+100000000</f>
        <v>531348652</v>
      </c>
    </row>
    <row r="58" spans="1:13" ht="23.4" customHeight="1"/>
    <row r="59" spans="1:13" ht="23.4" customHeight="1">
      <c r="A59" s="418" t="s">
        <v>1295</v>
      </c>
      <c r="B59" s="419"/>
      <c r="C59" s="419"/>
      <c r="D59" s="419"/>
      <c r="E59" s="419"/>
      <c r="F59" s="419"/>
      <c r="G59" s="419"/>
      <c r="H59" s="419"/>
      <c r="I59" s="419"/>
      <c r="J59" s="420"/>
    </row>
    <row r="60" spans="1:13" ht="31.2" customHeight="1">
      <c r="A60" s="418" t="s">
        <v>2478</v>
      </c>
      <c r="B60" s="419"/>
      <c r="C60" s="419"/>
      <c r="D60" s="419"/>
      <c r="E60" s="419"/>
      <c r="F60" s="419"/>
      <c r="G60" s="419"/>
      <c r="H60" s="419"/>
      <c r="I60" s="419"/>
      <c r="J60" s="420"/>
    </row>
    <row r="61" spans="1:13">
      <c r="A61" s="413" t="s">
        <v>512</v>
      </c>
      <c r="B61" s="413" t="s">
        <v>249</v>
      </c>
      <c r="C61" s="417" t="s">
        <v>2244</v>
      </c>
      <c r="D61" s="417" t="s">
        <v>2245</v>
      </c>
      <c r="E61" s="417" t="s">
        <v>2246</v>
      </c>
      <c r="F61" s="417" t="s">
        <v>2247</v>
      </c>
      <c r="G61" s="417" t="s">
        <v>810</v>
      </c>
      <c r="H61" s="417" t="s">
        <v>1293</v>
      </c>
      <c r="I61" s="417" t="s">
        <v>1294</v>
      </c>
      <c r="J61" s="417" t="s">
        <v>1297</v>
      </c>
    </row>
    <row r="62" spans="1:13">
      <c r="A62" s="412" t="s">
        <v>348</v>
      </c>
      <c r="B62" s="413" t="s">
        <v>878</v>
      </c>
      <c r="C62" s="414">
        <v>68698804</v>
      </c>
      <c r="D62" s="414">
        <v>1258428</v>
      </c>
      <c r="E62" s="414">
        <v>67440376</v>
      </c>
      <c r="F62" s="414">
        <v>0</v>
      </c>
      <c r="G62" s="414">
        <v>67440376</v>
      </c>
      <c r="H62" s="414">
        <v>0</v>
      </c>
      <c r="I62" s="414">
        <v>0</v>
      </c>
      <c r="J62" s="414">
        <v>0</v>
      </c>
    </row>
    <row r="63" spans="1:13" ht="15.6" customHeight="1">
      <c r="A63" s="412" t="s">
        <v>879</v>
      </c>
      <c r="B63" s="413" t="s">
        <v>880</v>
      </c>
      <c r="C63" s="414">
        <v>6531021475</v>
      </c>
      <c r="D63" s="414">
        <f>4310449737+2212114049</f>
        <v>6522563786</v>
      </c>
      <c r="E63" s="414">
        <f>+C63-D63</f>
        <v>8457689</v>
      </c>
      <c r="F63" s="414">
        <v>0</v>
      </c>
      <c r="G63" s="415">
        <f>+E63</f>
        <v>8457689</v>
      </c>
      <c r="H63" s="414">
        <v>0</v>
      </c>
      <c r="I63" s="414">
        <v>0</v>
      </c>
      <c r="J63" s="414">
        <v>0</v>
      </c>
      <c r="L63" s="411">
        <v>8457689</v>
      </c>
      <c r="M63" s="409">
        <f>+G63-L63</f>
        <v>0</v>
      </c>
    </row>
    <row r="64" spans="1:13">
      <c r="A64" s="412" t="s">
        <v>881</v>
      </c>
      <c r="B64" s="413" t="s">
        <v>882</v>
      </c>
      <c r="C64" s="414">
        <v>3924188310</v>
      </c>
      <c r="D64" s="414">
        <v>3645340340</v>
      </c>
      <c r="E64" s="414">
        <v>278847970</v>
      </c>
      <c r="F64" s="414">
        <v>0</v>
      </c>
      <c r="G64" s="414">
        <v>278847970</v>
      </c>
      <c r="H64" s="414">
        <v>0</v>
      </c>
      <c r="I64" s="414">
        <v>0</v>
      </c>
      <c r="J64" s="414">
        <v>0</v>
      </c>
    </row>
    <row r="65" spans="1:12">
      <c r="A65" s="412" t="s">
        <v>883</v>
      </c>
      <c r="B65" s="413" t="s">
        <v>884</v>
      </c>
      <c r="C65" s="414">
        <v>9963496</v>
      </c>
      <c r="D65" s="414">
        <v>0</v>
      </c>
      <c r="E65" s="414">
        <v>9963496</v>
      </c>
      <c r="F65" s="414">
        <v>0</v>
      </c>
      <c r="G65" s="414">
        <v>9963496</v>
      </c>
      <c r="H65" s="414">
        <v>0</v>
      </c>
      <c r="I65" s="414">
        <v>0</v>
      </c>
      <c r="J65" s="414">
        <v>0</v>
      </c>
    </row>
    <row r="66" spans="1:12">
      <c r="A66" s="412" t="s">
        <v>885</v>
      </c>
      <c r="B66" s="413" t="s">
        <v>886</v>
      </c>
      <c r="C66" s="414">
        <v>38007639</v>
      </c>
      <c r="D66" s="414">
        <v>735724</v>
      </c>
      <c r="E66" s="414">
        <v>37271915</v>
      </c>
      <c r="F66" s="414">
        <v>0</v>
      </c>
      <c r="G66" s="414">
        <v>37271915</v>
      </c>
      <c r="H66" s="414">
        <v>0</v>
      </c>
      <c r="I66" s="414">
        <v>0</v>
      </c>
      <c r="J66" s="414">
        <v>0</v>
      </c>
    </row>
    <row r="67" spans="1:12" ht="15.6" customHeight="1">
      <c r="A67" s="412" t="s">
        <v>887</v>
      </c>
      <c r="B67" s="413" t="s">
        <v>888</v>
      </c>
      <c r="C67" s="414">
        <v>113083189</v>
      </c>
      <c r="D67" s="414">
        <v>731469</v>
      </c>
      <c r="E67" s="414">
        <v>112351720</v>
      </c>
      <c r="F67" s="414">
        <v>0</v>
      </c>
      <c r="G67" s="414">
        <v>112351720</v>
      </c>
      <c r="H67" s="414">
        <v>0</v>
      </c>
      <c r="I67" s="414">
        <v>0</v>
      </c>
      <c r="J67" s="414">
        <v>0</v>
      </c>
    </row>
    <row r="68" spans="1:12">
      <c r="A68" s="412" t="s">
        <v>889</v>
      </c>
      <c r="B68" s="413" t="s">
        <v>890</v>
      </c>
      <c r="C68" s="414">
        <v>263547431</v>
      </c>
      <c r="D68" s="414">
        <v>244677070</v>
      </c>
      <c r="E68" s="414">
        <v>18870361</v>
      </c>
      <c r="F68" s="414">
        <v>0</v>
      </c>
      <c r="G68" s="414">
        <v>18870361</v>
      </c>
      <c r="H68" s="414">
        <v>0</v>
      </c>
      <c r="I68" s="414">
        <v>0</v>
      </c>
      <c r="J68" s="414">
        <v>0</v>
      </c>
    </row>
    <row r="69" spans="1:12">
      <c r="A69" s="412" t="s">
        <v>891</v>
      </c>
      <c r="B69" s="413" t="s">
        <v>892</v>
      </c>
      <c r="C69" s="414">
        <v>893646568</v>
      </c>
      <c r="D69" s="414">
        <v>817542205</v>
      </c>
      <c r="E69" s="414">
        <v>76104363</v>
      </c>
      <c r="F69" s="414">
        <v>0</v>
      </c>
      <c r="G69" s="414">
        <v>76104363</v>
      </c>
      <c r="H69" s="414">
        <v>0</v>
      </c>
      <c r="I69" s="414">
        <v>0</v>
      </c>
      <c r="J69" s="414">
        <v>0</v>
      </c>
    </row>
    <row r="70" spans="1:12" ht="15.6" customHeight="1">
      <c r="A70" s="412" t="s">
        <v>895</v>
      </c>
      <c r="B70" s="413" t="s">
        <v>896</v>
      </c>
      <c r="C70" s="414">
        <v>50879426</v>
      </c>
      <c r="D70" s="414">
        <v>50162756</v>
      </c>
      <c r="E70" s="414">
        <v>716670</v>
      </c>
      <c r="F70" s="414">
        <v>0</v>
      </c>
      <c r="G70" s="414">
        <v>716670</v>
      </c>
      <c r="H70" s="414">
        <v>0</v>
      </c>
      <c r="I70" s="414">
        <v>0</v>
      </c>
      <c r="J70" s="414">
        <v>0</v>
      </c>
    </row>
    <row r="71" spans="1:12" ht="23.4" customHeight="1">
      <c r="A71" s="412" t="s">
        <v>897</v>
      </c>
      <c r="B71" s="413" t="s">
        <v>898</v>
      </c>
      <c r="C71" s="414">
        <v>6152004</v>
      </c>
      <c r="D71" s="414">
        <v>4900406</v>
      </c>
      <c r="E71" s="414">
        <v>1251598</v>
      </c>
      <c r="F71" s="414">
        <v>0</v>
      </c>
      <c r="G71" s="414">
        <v>1251598</v>
      </c>
      <c r="H71" s="414">
        <v>0</v>
      </c>
      <c r="I71" s="414">
        <v>0</v>
      </c>
      <c r="J71" s="414">
        <v>0</v>
      </c>
    </row>
    <row r="72" spans="1:12" ht="15.6" customHeight="1">
      <c r="A72" s="412" t="s">
        <v>899</v>
      </c>
      <c r="B72" s="413" t="s">
        <v>900</v>
      </c>
      <c r="C72" s="414">
        <v>152669453</v>
      </c>
      <c r="D72" s="414">
        <f>4695915+100000000</f>
        <v>104695915</v>
      </c>
      <c r="E72" s="414">
        <f>+C72-D72</f>
        <v>47973538</v>
      </c>
      <c r="F72" s="414">
        <v>0</v>
      </c>
      <c r="G72" s="414">
        <f>+E72</f>
        <v>47973538</v>
      </c>
      <c r="H72" s="414">
        <v>0</v>
      </c>
      <c r="I72" s="414">
        <v>0</v>
      </c>
      <c r="J72" s="414">
        <v>0</v>
      </c>
      <c r="L72" s="411">
        <v>47973538</v>
      </c>
    </row>
    <row r="73" spans="1:12" ht="15.6" customHeight="1">
      <c r="A73" s="412" t="s">
        <v>901</v>
      </c>
      <c r="B73" s="413" t="s">
        <v>902</v>
      </c>
      <c r="C73" s="414">
        <v>160786941</v>
      </c>
      <c r="D73" s="414">
        <v>68391934</v>
      </c>
      <c r="E73" s="414">
        <v>92395007</v>
      </c>
      <c r="F73" s="414">
        <v>0</v>
      </c>
      <c r="G73" s="414">
        <v>92395007</v>
      </c>
      <c r="H73" s="414">
        <v>0</v>
      </c>
      <c r="I73" s="414">
        <v>0</v>
      </c>
      <c r="J73" s="414">
        <v>0</v>
      </c>
    </row>
    <row r="74" spans="1:12" ht="15.6" customHeight="1">
      <c r="A74" s="412" t="s">
        <v>903</v>
      </c>
      <c r="B74" s="413" t="s">
        <v>904</v>
      </c>
      <c r="C74" s="414">
        <v>65305288</v>
      </c>
      <c r="D74" s="414">
        <v>13585667</v>
      </c>
      <c r="E74" s="414">
        <v>51719621</v>
      </c>
      <c r="F74" s="414">
        <v>0</v>
      </c>
      <c r="G74" s="414">
        <v>51719621</v>
      </c>
      <c r="H74" s="414">
        <v>0</v>
      </c>
      <c r="I74" s="414">
        <v>0</v>
      </c>
      <c r="J74" s="414">
        <v>0</v>
      </c>
    </row>
    <row r="75" spans="1:12" ht="15.6" customHeight="1">
      <c r="A75" s="412" t="s">
        <v>907</v>
      </c>
      <c r="B75" s="413" t="s">
        <v>908</v>
      </c>
      <c r="C75" s="414">
        <v>55511385</v>
      </c>
      <c r="D75" s="414">
        <v>51165970</v>
      </c>
      <c r="E75" s="414">
        <v>4345415</v>
      </c>
      <c r="F75" s="414">
        <v>0</v>
      </c>
      <c r="G75" s="414">
        <v>4345415</v>
      </c>
      <c r="H75" s="414">
        <v>0</v>
      </c>
      <c r="I75" s="414">
        <v>0</v>
      </c>
      <c r="J75" s="414">
        <v>0</v>
      </c>
    </row>
    <row r="76" spans="1:12">
      <c r="A76" s="412" t="s">
        <v>2399</v>
      </c>
      <c r="B76" s="413" t="s">
        <v>2400</v>
      </c>
      <c r="C76" s="414">
        <v>339265</v>
      </c>
      <c r="D76" s="414">
        <v>339265</v>
      </c>
      <c r="E76" s="414">
        <v>0</v>
      </c>
      <c r="F76" s="414">
        <v>0</v>
      </c>
      <c r="G76" s="414">
        <v>0</v>
      </c>
      <c r="H76" s="414">
        <v>0</v>
      </c>
      <c r="I76" s="414">
        <v>0</v>
      </c>
      <c r="J76" s="414">
        <v>0</v>
      </c>
    </row>
    <row r="77" spans="1:12" ht="23.4" customHeight="1">
      <c r="A77" s="391" t="s">
        <v>911</v>
      </c>
      <c r="B77" s="390" t="s">
        <v>912</v>
      </c>
      <c r="C77" s="407">
        <v>66981546</v>
      </c>
      <c r="D77" s="407">
        <v>0</v>
      </c>
      <c r="E77" s="407">
        <v>66981546</v>
      </c>
      <c r="F77" s="407">
        <v>0</v>
      </c>
      <c r="G77" s="407">
        <v>66981546</v>
      </c>
      <c r="H77" s="407">
        <v>0</v>
      </c>
      <c r="I77" s="407">
        <v>0</v>
      </c>
      <c r="J77" s="407">
        <v>0</v>
      </c>
    </row>
    <row r="78" spans="1:12" ht="15.6" customHeight="1">
      <c r="A78" s="391" t="s">
        <v>913</v>
      </c>
      <c r="B78" s="390" t="s">
        <v>914</v>
      </c>
      <c r="C78" s="407">
        <v>17398388</v>
      </c>
      <c r="D78" s="407">
        <v>76</v>
      </c>
      <c r="E78" s="407">
        <v>17398312</v>
      </c>
      <c r="F78" s="407">
        <v>0</v>
      </c>
      <c r="G78" s="407">
        <v>17398312</v>
      </c>
      <c r="H78" s="407">
        <v>0</v>
      </c>
      <c r="I78" s="407">
        <v>0</v>
      </c>
      <c r="J78" s="407">
        <v>0</v>
      </c>
    </row>
    <row r="79" spans="1:12">
      <c r="A79" s="391" t="s">
        <v>915</v>
      </c>
      <c r="B79" s="390" t="s">
        <v>916</v>
      </c>
      <c r="C79" s="407">
        <v>138</v>
      </c>
      <c r="D79" s="407">
        <v>150</v>
      </c>
      <c r="E79" s="407">
        <v>0</v>
      </c>
      <c r="F79" s="407">
        <v>12</v>
      </c>
      <c r="G79" s="407">
        <v>-12</v>
      </c>
      <c r="H79" s="407">
        <v>0</v>
      </c>
      <c r="I79" s="407">
        <v>0</v>
      </c>
      <c r="J79" s="407">
        <v>0</v>
      </c>
    </row>
    <row r="80" spans="1:12">
      <c r="A80" s="391" t="s">
        <v>917</v>
      </c>
      <c r="B80" s="390" t="s">
        <v>918</v>
      </c>
      <c r="C80" s="407">
        <v>34</v>
      </c>
      <c r="D80" s="407">
        <v>40</v>
      </c>
      <c r="E80" s="407">
        <v>0</v>
      </c>
      <c r="F80" s="407">
        <v>6</v>
      </c>
      <c r="G80" s="407">
        <v>-6</v>
      </c>
      <c r="H80" s="407">
        <v>0</v>
      </c>
      <c r="I80" s="407">
        <v>0</v>
      </c>
      <c r="J80" s="407">
        <v>0</v>
      </c>
    </row>
    <row r="81" spans="1:10" ht="15.6" customHeight="1">
      <c r="A81" s="391" t="s">
        <v>2401</v>
      </c>
      <c r="B81" s="390" t="s">
        <v>2402</v>
      </c>
      <c r="C81" s="407">
        <v>58061410</v>
      </c>
      <c r="D81" s="407">
        <v>46628007</v>
      </c>
      <c r="E81" s="407">
        <v>11433403</v>
      </c>
      <c r="F81" s="407">
        <v>0</v>
      </c>
      <c r="G81" s="407">
        <v>11433403</v>
      </c>
      <c r="H81" s="407">
        <v>0</v>
      </c>
      <c r="I81" s="407">
        <v>0</v>
      </c>
      <c r="J81" s="407">
        <v>0</v>
      </c>
    </row>
    <row r="82" spans="1:10" ht="15.6" customHeight="1">
      <c r="A82" s="391" t="s">
        <v>919</v>
      </c>
      <c r="B82" s="390" t="s">
        <v>920</v>
      </c>
      <c r="C82" s="407">
        <v>293462668</v>
      </c>
      <c r="D82" s="407">
        <v>279794546</v>
      </c>
      <c r="E82" s="407">
        <v>13668122</v>
      </c>
      <c r="F82" s="407">
        <v>0</v>
      </c>
      <c r="G82" s="407">
        <v>13668122</v>
      </c>
      <c r="H82" s="407">
        <v>0</v>
      </c>
      <c r="I82" s="407">
        <v>0</v>
      </c>
      <c r="J82" s="407">
        <v>0</v>
      </c>
    </row>
    <row r="83" spans="1:10" ht="23.4" customHeight="1">
      <c r="A83" s="391" t="s">
        <v>921</v>
      </c>
      <c r="B83" s="390" t="s">
        <v>922</v>
      </c>
      <c r="C83" s="407">
        <v>10593591</v>
      </c>
      <c r="D83" s="407">
        <v>0</v>
      </c>
      <c r="E83" s="407">
        <v>10593591</v>
      </c>
      <c r="F83" s="407">
        <v>0</v>
      </c>
      <c r="G83" s="407">
        <v>10593591</v>
      </c>
      <c r="H83" s="407">
        <v>0</v>
      </c>
      <c r="I83" s="407">
        <v>0</v>
      </c>
      <c r="J83" s="407">
        <v>0</v>
      </c>
    </row>
    <row r="84" spans="1:10" ht="15.6" customHeight="1"/>
    <row r="85" spans="1:10" ht="15.6" customHeight="1">
      <c r="A85" s="394"/>
    </row>
    <row r="86" spans="1:10" ht="23.4" customHeight="1"/>
    <row r="87" spans="1:10" ht="23.4" customHeight="1"/>
    <row r="88" spans="1:10" ht="15.6" customHeight="1">
      <c r="A88" s="399" t="s">
        <v>1295</v>
      </c>
      <c r="B88" s="400"/>
      <c r="C88" s="400"/>
      <c r="D88" s="400"/>
      <c r="E88" s="400"/>
      <c r="F88" s="400"/>
      <c r="G88" s="400"/>
      <c r="H88" s="400"/>
      <c r="I88" s="400"/>
      <c r="J88" s="401"/>
    </row>
    <row r="89" spans="1:10" ht="13.2" customHeight="1">
      <c r="A89" s="399" t="s">
        <v>2478</v>
      </c>
      <c r="B89" s="400"/>
      <c r="C89" s="400"/>
      <c r="D89" s="400"/>
      <c r="E89" s="400"/>
      <c r="F89" s="400"/>
      <c r="G89" s="400"/>
      <c r="H89" s="400"/>
      <c r="I89" s="400"/>
      <c r="J89" s="401"/>
    </row>
    <row r="90" spans="1:10" ht="31.2" customHeight="1">
      <c r="A90" s="390" t="s">
        <v>512</v>
      </c>
      <c r="B90" s="390" t="s">
        <v>249</v>
      </c>
      <c r="C90" s="406" t="s">
        <v>2244</v>
      </c>
      <c r="D90" s="406" t="s">
        <v>2245</v>
      </c>
      <c r="E90" s="406" t="s">
        <v>2246</v>
      </c>
      <c r="F90" s="406" t="s">
        <v>2247</v>
      </c>
      <c r="G90" s="406" t="s">
        <v>810</v>
      </c>
      <c r="H90" s="406" t="s">
        <v>1293</v>
      </c>
      <c r="I90" s="406" t="s">
        <v>1294</v>
      </c>
      <c r="J90" s="406" t="s">
        <v>1297</v>
      </c>
    </row>
    <row r="91" spans="1:10" ht="23.4" customHeight="1">
      <c r="A91" s="391" t="s">
        <v>292</v>
      </c>
      <c r="B91" s="390" t="s">
        <v>937</v>
      </c>
      <c r="C91" s="407">
        <v>1168946427</v>
      </c>
      <c r="D91" s="407">
        <v>1169015830</v>
      </c>
      <c r="E91" s="407">
        <v>0</v>
      </c>
      <c r="F91" s="407">
        <v>69403</v>
      </c>
      <c r="G91" s="407">
        <v>-69403</v>
      </c>
      <c r="H91" s="407">
        <v>0</v>
      </c>
      <c r="I91" s="407">
        <v>0</v>
      </c>
      <c r="J91" s="407">
        <v>0</v>
      </c>
    </row>
    <row r="92" spans="1:10" ht="23.4" customHeight="1">
      <c r="A92" s="391" t="s">
        <v>304</v>
      </c>
      <c r="B92" s="390" t="s">
        <v>938</v>
      </c>
      <c r="C92" s="407">
        <v>399900801</v>
      </c>
      <c r="D92" s="407">
        <v>224503451</v>
      </c>
      <c r="E92" s="407">
        <v>175397350</v>
      </c>
      <c r="F92" s="407">
        <v>0</v>
      </c>
      <c r="G92" s="407">
        <v>175397350</v>
      </c>
      <c r="H92" s="407">
        <v>0</v>
      </c>
      <c r="I92" s="407">
        <v>0</v>
      </c>
      <c r="J92" s="407">
        <v>0</v>
      </c>
    </row>
    <row r="93" spans="1:10" ht="15.6" customHeight="1">
      <c r="A93" s="391" t="s">
        <v>1298</v>
      </c>
      <c r="B93" s="390" t="s">
        <v>1299</v>
      </c>
      <c r="C93" s="407">
        <v>0</v>
      </c>
      <c r="D93" s="407">
        <v>0</v>
      </c>
      <c r="E93" s="407">
        <v>0</v>
      </c>
      <c r="F93" s="407">
        <v>0</v>
      </c>
      <c r="G93" s="407">
        <v>0</v>
      </c>
      <c r="H93" s="407">
        <v>0</v>
      </c>
      <c r="I93" s="407">
        <v>0</v>
      </c>
      <c r="J93" s="407">
        <v>0</v>
      </c>
    </row>
    <row r="94" spans="1:10" ht="23.4" customHeight="1">
      <c r="A94" s="391" t="s">
        <v>306</v>
      </c>
      <c r="B94" s="390" t="s">
        <v>1300</v>
      </c>
      <c r="C94" s="407">
        <v>9440265</v>
      </c>
      <c r="D94" s="407">
        <v>9440265</v>
      </c>
      <c r="E94" s="407">
        <v>0</v>
      </c>
      <c r="F94" s="407">
        <v>0</v>
      </c>
      <c r="G94" s="407">
        <v>0</v>
      </c>
      <c r="H94" s="407">
        <v>0</v>
      </c>
      <c r="I94" s="407">
        <v>0</v>
      </c>
      <c r="J94" s="407">
        <v>0</v>
      </c>
    </row>
    <row r="95" spans="1:10" ht="23.4" customHeight="1">
      <c r="A95" s="391" t="s">
        <v>940</v>
      </c>
      <c r="B95" s="390" t="s">
        <v>941</v>
      </c>
      <c r="C95" s="407">
        <v>18451015</v>
      </c>
      <c r="D95" s="407">
        <v>14087474</v>
      </c>
      <c r="E95" s="407">
        <v>4363541</v>
      </c>
      <c r="F95" s="407">
        <v>0</v>
      </c>
      <c r="G95" s="407">
        <v>4363541</v>
      </c>
      <c r="H95" s="407">
        <v>0</v>
      </c>
      <c r="I95" s="407">
        <v>0</v>
      </c>
      <c r="J95" s="407">
        <v>0</v>
      </c>
    </row>
    <row r="96" spans="1:10" ht="31.2" customHeight="1">
      <c r="A96" s="391" t="s">
        <v>2456</v>
      </c>
      <c r="B96" s="390" t="s">
        <v>2457</v>
      </c>
      <c r="C96" s="407">
        <v>4200000</v>
      </c>
      <c r="D96" s="407">
        <v>4200000</v>
      </c>
      <c r="E96" s="407">
        <v>0</v>
      </c>
      <c r="F96" s="407">
        <v>0</v>
      </c>
      <c r="G96" s="407">
        <v>0</v>
      </c>
      <c r="H96" s="407">
        <v>0</v>
      </c>
      <c r="I96" s="407">
        <v>0</v>
      </c>
      <c r="J96" s="407">
        <v>0</v>
      </c>
    </row>
    <row r="97" spans="1:10" ht="15.6" customHeight="1">
      <c r="A97" s="391" t="s">
        <v>313</v>
      </c>
      <c r="B97" s="390" t="s">
        <v>942</v>
      </c>
      <c r="C97" s="407">
        <v>1434535559</v>
      </c>
      <c r="D97" s="407">
        <v>310000000</v>
      </c>
      <c r="E97" s="407">
        <v>1124535559</v>
      </c>
      <c r="F97" s="407">
        <v>0</v>
      </c>
      <c r="G97" s="407">
        <v>1124535559</v>
      </c>
      <c r="H97" s="407">
        <v>0</v>
      </c>
      <c r="I97" s="407">
        <v>0</v>
      </c>
      <c r="J97" s="407">
        <v>0</v>
      </c>
    </row>
    <row r="98" spans="1:10">
      <c r="A98" s="391" t="s">
        <v>317</v>
      </c>
      <c r="B98" s="390" t="s">
        <v>944</v>
      </c>
      <c r="C98" s="407">
        <v>615110308</v>
      </c>
      <c r="D98" s="407">
        <v>6800000</v>
      </c>
      <c r="E98" s="407">
        <v>608310308</v>
      </c>
      <c r="F98" s="407">
        <v>0</v>
      </c>
      <c r="G98" s="407">
        <v>608310308</v>
      </c>
      <c r="H98" s="407">
        <v>0</v>
      </c>
      <c r="I98" s="407">
        <v>0</v>
      </c>
      <c r="J98" s="407">
        <v>0</v>
      </c>
    </row>
    <row r="99" spans="1:10" ht="23.4" customHeight="1">
      <c r="A99" s="391" t="s">
        <v>319</v>
      </c>
      <c r="B99" s="390" t="s">
        <v>945</v>
      </c>
      <c r="C99" s="407">
        <v>42115012</v>
      </c>
      <c r="D99" s="407">
        <v>0</v>
      </c>
      <c r="E99" s="407">
        <v>42115012</v>
      </c>
      <c r="F99" s="407">
        <v>0</v>
      </c>
      <c r="G99" s="407">
        <v>42115012</v>
      </c>
      <c r="H99" s="407">
        <v>0</v>
      </c>
      <c r="I99" s="407">
        <v>0</v>
      </c>
      <c r="J99" s="407">
        <v>0</v>
      </c>
    </row>
    <row r="100" spans="1:10" ht="23.4" customHeight="1">
      <c r="A100" s="391" t="s">
        <v>946</v>
      </c>
      <c r="B100" s="390" t="s">
        <v>947</v>
      </c>
      <c r="C100" s="407">
        <v>24698401</v>
      </c>
      <c r="D100" s="407">
        <v>0</v>
      </c>
      <c r="E100" s="407">
        <v>24698401</v>
      </c>
      <c r="F100" s="407">
        <v>0</v>
      </c>
      <c r="G100" s="407">
        <v>24698401</v>
      </c>
      <c r="H100" s="407">
        <v>0</v>
      </c>
      <c r="I100" s="407">
        <v>0</v>
      </c>
      <c r="J100" s="407">
        <v>0</v>
      </c>
    </row>
    <row r="101" spans="1:10" ht="23.4" customHeight="1">
      <c r="A101" s="391" t="s">
        <v>948</v>
      </c>
      <c r="B101" s="390" t="s">
        <v>949</v>
      </c>
      <c r="C101" s="407">
        <v>109729872</v>
      </c>
      <c r="D101" s="407">
        <v>68834502</v>
      </c>
      <c r="E101" s="407">
        <v>40895370</v>
      </c>
      <c r="F101" s="407">
        <v>0</v>
      </c>
      <c r="G101" s="407">
        <v>40895370</v>
      </c>
      <c r="H101" s="407">
        <v>0</v>
      </c>
      <c r="I101" s="407">
        <v>0</v>
      </c>
      <c r="J101" s="407">
        <v>0</v>
      </c>
    </row>
    <row r="102" spans="1:10" ht="23.4" customHeight="1">
      <c r="A102" s="391" t="s">
        <v>950</v>
      </c>
      <c r="B102" s="390" t="s">
        <v>951</v>
      </c>
      <c r="C102" s="407">
        <v>202255122</v>
      </c>
      <c r="D102" s="407">
        <v>0</v>
      </c>
      <c r="E102" s="407">
        <v>202255122</v>
      </c>
      <c r="F102" s="407">
        <v>0</v>
      </c>
      <c r="G102" s="407">
        <v>202255122</v>
      </c>
      <c r="H102" s="407">
        <v>0</v>
      </c>
      <c r="I102" s="407">
        <v>0</v>
      </c>
      <c r="J102" s="407">
        <v>0</v>
      </c>
    </row>
    <row r="103" spans="1:10" ht="23.4" customHeight="1">
      <c r="A103" s="391" t="s">
        <v>952</v>
      </c>
      <c r="B103" s="390" t="s">
        <v>953</v>
      </c>
      <c r="C103" s="407">
        <v>16566611</v>
      </c>
      <c r="D103" s="407">
        <v>0</v>
      </c>
      <c r="E103" s="407">
        <v>16566611</v>
      </c>
      <c r="F103" s="407">
        <v>0</v>
      </c>
      <c r="G103" s="407">
        <v>16566611</v>
      </c>
      <c r="H103" s="407">
        <v>0</v>
      </c>
      <c r="I103" s="407">
        <v>0</v>
      </c>
      <c r="J103" s="407">
        <v>0</v>
      </c>
    </row>
    <row r="104" spans="1:10" ht="15.6" customHeight="1">
      <c r="A104" s="391" t="s">
        <v>954</v>
      </c>
      <c r="B104" s="390" t="s">
        <v>955</v>
      </c>
      <c r="C104" s="407">
        <v>6238670</v>
      </c>
      <c r="D104" s="407">
        <v>0</v>
      </c>
      <c r="E104" s="407">
        <v>6238670</v>
      </c>
      <c r="F104" s="407">
        <v>0</v>
      </c>
      <c r="G104" s="407">
        <v>6238670</v>
      </c>
      <c r="H104" s="407">
        <v>0</v>
      </c>
      <c r="I104" s="407">
        <v>0</v>
      </c>
      <c r="J104" s="407">
        <v>0</v>
      </c>
    </row>
    <row r="105" spans="1:10" ht="15.6" customHeight="1">
      <c r="A105" s="391" t="s">
        <v>956</v>
      </c>
      <c r="B105" s="390" t="s">
        <v>957</v>
      </c>
      <c r="C105" s="407">
        <v>58800389</v>
      </c>
      <c r="D105" s="407">
        <v>22356</v>
      </c>
      <c r="E105" s="407">
        <v>58778033</v>
      </c>
      <c r="F105" s="407">
        <v>0</v>
      </c>
      <c r="G105" s="407">
        <v>58778033</v>
      </c>
      <c r="H105" s="407">
        <v>0</v>
      </c>
      <c r="I105" s="407">
        <v>0</v>
      </c>
      <c r="J105" s="407">
        <v>0</v>
      </c>
    </row>
    <row r="106" spans="1:10" ht="15.6" customHeight="1">
      <c r="A106" s="391" t="s">
        <v>958</v>
      </c>
      <c r="B106" s="390" t="s">
        <v>959</v>
      </c>
      <c r="C106" s="407">
        <v>87143118</v>
      </c>
      <c r="D106" s="407">
        <v>0</v>
      </c>
      <c r="E106" s="407">
        <v>87143118</v>
      </c>
      <c r="F106" s="407">
        <v>0</v>
      </c>
      <c r="G106" s="407">
        <v>87143118</v>
      </c>
      <c r="H106" s="407">
        <v>0</v>
      </c>
      <c r="I106" s="407">
        <v>0</v>
      </c>
      <c r="J106" s="407">
        <v>0</v>
      </c>
    </row>
    <row r="107" spans="1:10" ht="23.4" customHeight="1">
      <c r="A107" s="391" t="s">
        <v>321</v>
      </c>
      <c r="B107" s="390" t="s">
        <v>973</v>
      </c>
      <c r="C107" s="407">
        <v>68834495</v>
      </c>
      <c r="D107" s="407">
        <v>522009161</v>
      </c>
      <c r="E107" s="407">
        <v>0</v>
      </c>
      <c r="F107" s="407">
        <v>453174666</v>
      </c>
      <c r="G107" s="407">
        <v>-453174666</v>
      </c>
      <c r="H107" s="407">
        <v>0</v>
      </c>
      <c r="I107" s="407">
        <v>0</v>
      </c>
      <c r="J107" s="407">
        <v>0</v>
      </c>
    </row>
    <row r="108" spans="1:10">
      <c r="A108" s="391" t="s">
        <v>402</v>
      </c>
      <c r="B108" s="390" t="s">
        <v>345</v>
      </c>
      <c r="C108" s="407">
        <v>94376464</v>
      </c>
      <c r="D108" s="407">
        <v>27099211</v>
      </c>
      <c r="E108" s="407">
        <v>67277253</v>
      </c>
      <c r="F108" s="407">
        <v>0</v>
      </c>
      <c r="G108" s="407">
        <v>67277253</v>
      </c>
      <c r="H108" s="407">
        <v>0</v>
      </c>
      <c r="I108" s="407">
        <v>0</v>
      </c>
      <c r="J108" s="407">
        <v>0</v>
      </c>
    </row>
    <row r="109" spans="1:10" ht="15.6" customHeight="1">
      <c r="A109" s="391" t="s">
        <v>404</v>
      </c>
      <c r="B109" s="390" t="s">
        <v>974</v>
      </c>
      <c r="C109" s="407">
        <v>55844050</v>
      </c>
      <c r="D109" s="407">
        <v>11658340</v>
      </c>
      <c r="E109" s="407">
        <v>44185710</v>
      </c>
      <c r="F109" s="407">
        <v>0</v>
      </c>
      <c r="G109" s="407">
        <v>44185710</v>
      </c>
      <c r="H109" s="407">
        <v>0</v>
      </c>
      <c r="I109" s="407">
        <v>0</v>
      </c>
      <c r="J109" s="407">
        <v>0</v>
      </c>
    </row>
    <row r="110" spans="1:10" ht="23.4" customHeight="1">
      <c r="A110" s="391" t="s">
        <v>979</v>
      </c>
      <c r="B110" s="390" t="s">
        <v>980</v>
      </c>
      <c r="C110" s="407">
        <v>22786820</v>
      </c>
      <c r="D110" s="407">
        <v>0</v>
      </c>
      <c r="E110" s="407">
        <v>22786820</v>
      </c>
      <c r="F110" s="407">
        <v>0</v>
      </c>
      <c r="G110" s="407">
        <v>22786820</v>
      </c>
      <c r="H110" s="407">
        <v>0</v>
      </c>
      <c r="I110" s="407">
        <v>0</v>
      </c>
      <c r="J110" s="407">
        <v>0</v>
      </c>
    </row>
    <row r="111" spans="1:10" ht="15.6" customHeight="1">
      <c r="A111" s="399" t="s">
        <v>150</v>
      </c>
      <c r="B111" s="401"/>
      <c r="C111" s="407">
        <v>59035649077</v>
      </c>
      <c r="D111" s="407">
        <v>49103979032</v>
      </c>
      <c r="E111" s="407">
        <v>12265679529</v>
      </c>
      <c r="F111" s="407">
        <v>2334009484</v>
      </c>
      <c r="G111" s="407">
        <v>9931670045</v>
      </c>
      <c r="H111" s="407">
        <v>0</v>
      </c>
      <c r="I111" s="407">
        <v>0</v>
      </c>
      <c r="J111" s="407">
        <v>0</v>
      </c>
    </row>
    <row r="112" spans="1:10" ht="15.6" customHeight="1">
      <c r="A112" s="391" t="s">
        <v>981</v>
      </c>
      <c r="B112" s="390" t="s">
        <v>982</v>
      </c>
      <c r="C112" s="407">
        <v>339970787</v>
      </c>
      <c r="D112" s="407">
        <v>707291476</v>
      </c>
      <c r="E112" s="407">
        <v>0</v>
      </c>
      <c r="F112" s="407">
        <v>367320689</v>
      </c>
      <c r="G112" s="407">
        <v>0</v>
      </c>
      <c r="H112" s="407">
        <v>367320689</v>
      </c>
      <c r="I112" s="407">
        <v>0</v>
      </c>
      <c r="J112" s="407">
        <v>0</v>
      </c>
    </row>
    <row r="113" spans="1:10" ht="15.6" customHeight="1"/>
    <row r="114" spans="1:10">
      <c r="A114" s="394"/>
    </row>
    <row r="115" spans="1:10" ht="15.6" customHeight="1"/>
    <row r="116" spans="1:10" ht="23.4" customHeight="1"/>
    <row r="117" spans="1:10" ht="31.2" customHeight="1">
      <c r="A117" s="399" t="s">
        <v>1295</v>
      </c>
      <c r="B117" s="400"/>
      <c r="C117" s="400"/>
      <c r="D117" s="400"/>
      <c r="E117" s="400"/>
      <c r="F117" s="400"/>
      <c r="G117" s="400"/>
      <c r="H117" s="400"/>
      <c r="I117" s="400"/>
      <c r="J117" s="401"/>
    </row>
    <row r="118" spans="1:10" ht="31.2" customHeight="1">
      <c r="A118" s="399" t="s">
        <v>2478</v>
      </c>
      <c r="B118" s="400"/>
      <c r="C118" s="400"/>
      <c r="D118" s="400"/>
      <c r="E118" s="400"/>
      <c r="F118" s="400"/>
      <c r="G118" s="400"/>
      <c r="H118" s="400"/>
      <c r="I118" s="400"/>
      <c r="J118" s="401"/>
    </row>
    <row r="119" spans="1:10" ht="23.4" customHeight="1">
      <c r="A119" s="390" t="s">
        <v>512</v>
      </c>
      <c r="B119" s="390" t="s">
        <v>249</v>
      </c>
      <c r="C119" s="406" t="s">
        <v>2244</v>
      </c>
      <c r="D119" s="406" t="s">
        <v>2245</v>
      </c>
      <c r="E119" s="406" t="s">
        <v>2246</v>
      </c>
      <c r="F119" s="406" t="s">
        <v>2247</v>
      </c>
      <c r="G119" s="406" t="s">
        <v>810</v>
      </c>
      <c r="H119" s="406" t="s">
        <v>1293</v>
      </c>
      <c r="I119" s="406" t="s">
        <v>1294</v>
      </c>
      <c r="J119" s="406" t="s">
        <v>1297</v>
      </c>
    </row>
    <row r="120" spans="1:10" ht="31.2" customHeight="1">
      <c r="A120" s="391" t="s">
        <v>350</v>
      </c>
      <c r="B120" s="390" t="s">
        <v>983</v>
      </c>
      <c r="C120" s="407">
        <v>312830312</v>
      </c>
      <c r="D120" s="407">
        <v>808877845</v>
      </c>
      <c r="E120" s="407">
        <v>0</v>
      </c>
      <c r="F120" s="407">
        <v>496047533</v>
      </c>
      <c r="G120" s="407">
        <v>0</v>
      </c>
      <c r="H120" s="407">
        <v>496047533</v>
      </c>
      <c r="I120" s="407">
        <v>0</v>
      </c>
      <c r="J120" s="407">
        <v>0</v>
      </c>
    </row>
    <row r="121" spans="1:10">
      <c r="A121" s="391" t="s">
        <v>354</v>
      </c>
      <c r="B121" s="390" t="s">
        <v>984</v>
      </c>
      <c r="C121" s="407">
        <v>427521131</v>
      </c>
      <c r="D121" s="407">
        <v>1398154890</v>
      </c>
      <c r="E121" s="407">
        <v>0</v>
      </c>
      <c r="F121" s="407">
        <v>970633759</v>
      </c>
      <c r="G121" s="407">
        <v>0</v>
      </c>
      <c r="H121" s="407">
        <v>970633759</v>
      </c>
      <c r="I121" s="407">
        <v>0</v>
      </c>
      <c r="J121" s="407">
        <v>0</v>
      </c>
    </row>
    <row r="122" spans="1:10" ht="23.4" customHeight="1">
      <c r="A122" s="391" t="s">
        <v>2404</v>
      </c>
      <c r="B122" s="390" t="s">
        <v>2405</v>
      </c>
      <c r="C122" s="407">
        <v>10000000</v>
      </c>
      <c r="D122" s="407">
        <v>10000000</v>
      </c>
      <c r="E122" s="407">
        <v>0</v>
      </c>
      <c r="F122" s="407">
        <v>0</v>
      </c>
      <c r="G122" s="407">
        <v>0</v>
      </c>
      <c r="H122" s="407">
        <v>0</v>
      </c>
      <c r="I122" s="407">
        <v>0</v>
      </c>
      <c r="J122" s="407">
        <v>0</v>
      </c>
    </row>
    <row r="123" spans="1:10">
      <c r="A123" s="391" t="s">
        <v>2406</v>
      </c>
      <c r="B123" s="390" t="s">
        <v>2407</v>
      </c>
      <c r="C123" s="407">
        <v>222518249</v>
      </c>
      <c r="D123" s="407">
        <v>281390621</v>
      </c>
      <c r="E123" s="407">
        <v>0</v>
      </c>
      <c r="F123" s="407">
        <v>58872372</v>
      </c>
      <c r="G123" s="407">
        <v>0</v>
      </c>
      <c r="H123" s="407">
        <v>58872372</v>
      </c>
      <c r="I123" s="407">
        <v>0</v>
      </c>
      <c r="J123" s="407">
        <v>0</v>
      </c>
    </row>
    <row r="124" spans="1:10" ht="15.6" customHeight="1">
      <c r="A124" s="391" t="s">
        <v>987</v>
      </c>
      <c r="B124" s="390" t="s">
        <v>988</v>
      </c>
      <c r="C124" s="407">
        <v>43205394</v>
      </c>
      <c r="D124" s="407">
        <v>79948243</v>
      </c>
      <c r="E124" s="407">
        <v>0</v>
      </c>
      <c r="F124" s="407">
        <v>36742849</v>
      </c>
      <c r="G124" s="407">
        <v>0</v>
      </c>
      <c r="H124" s="407">
        <v>36742849</v>
      </c>
      <c r="I124" s="407">
        <v>0</v>
      </c>
      <c r="J124" s="407">
        <v>0</v>
      </c>
    </row>
    <row r="125" spans="1:10" ht="15.6" customHeight="1">
      <c r="A125" s="391" t="s">
        <v>989</v>
      </c>
      <c r="B125" s="390" t="s">
        <v>990</v>
      </c>
      <c r="C125" s="407">
        <v>36774708</v>
      </c>
      <c r="D125" s="407">
        <v>73549416</v>
      </c>
      <c r="E125" s="407">
        <v>0</v>
      </c>
      <c r="F125" s="407">
        <v>36774708</v>
      </c>
      <c r="G125" s="407">
        <v>0</v>
      </c>
      <c r="H125" s="407">
        <v>36774708</v>
      </c>
      <c r="I125" s="407">
        <v>0</v>
      </c>
      <c r="J125" s="407">
        <v>0</v>
      </c>
    </row>
    <row r="126" spans="1:10">
      <c r="A126" s="391" t="s">
        <v>366</v>
      </c>
      <c r="B126" s="390" t="s">
        <v>999</v>
      </c>
      <c r="C126" s="407">
        <v>4225871545</v>
      </c>
      <c r="D126" s="407">
        <v>4248293413</v>
      </c>
      <c r="E126" s="407">
        <v>0</v>
      </c>
      <c r="F126" s="407">
        <v>22421868</v>
      </c>
      <c r="G126" s="407">
        <v>0</v>
      </c>
      <c r="H126" s="407">
        <v>22421868</v>
      </c>
      <c r="I126" s="407">
        <v>0</v>
      </c>
      <c r="J126" s="407">
        <v>0</v>
      </c>
    </row>
    <row r="127" spans="1:10">
      <c r="A127" s="391" t="s">
        <v>374</v>
      </c>
      <c r="B127" s="390" t="s">
        <v>1000</v>
      </c>
      <c r="C127" s="407">
        <v>0</v>
      </c>
      <c r="D127" s="407">
        <v>70000000</v>
      </c>
      <c r="E127" s="407">
        <v>0</v>
      </c>
      <c r="F127" s="407">
        <v>70000000</v>
      </c>
      <c r="G127" s="407">
        <v>0</v>
      </c>
      <c r="H127" s="407">
        <v>70000000</v>
      </c>
      <c r="I127" s="407">
        <v>0</v>
      </c>
      <c r="J127" s="407">
        <v>0</v>
      </c>
    </row>
    <row r="128" spans="1:10">
      <c r="A128" s="391" t="s">
        <v>1001</v>
      </c>
      <c r="B128" s="390" t="s">
        <v>1002</v>
      </c>
      <c r="C128" s="407">
        <v>447999746</v>
      </c>
      <c r="D128" s="407">
        <v>501457909</v>
      </c>
      <c r="E128" s="407">
        <v>0</v>
      </c>
      <c r="F128" s="407">
        <v>53458163</v>
      </c>
      <c r="G128" s="407">
        <v>0</v>
      </c>
      <c r="H128" s="407">
        <v>53458163</v>
      </c>
      <c r="I128" s="407">
        <v>0</v>
      </c>
      <c r="J128" s="407">
        <v>0</v>
      </c>
    </row>
    <row r="129" spans="1:10" ht="15.6" customHeight="1">
      <c r="A129" s="391" t="s">
        <v>1003</v>
      </c>
      <c r="B129" s="390" t="s">
        <v>1004</v>
      </c>
      <c r="C129" s="407">
        <v>0</v>
      </c>
      <c r="D129" s="407">
        <v>67795</v>
      </c>
      <c r="E129" s="407">
        <v>0</v>
      </c>
      <c r="F129" s="407">
        <v>67795</v>
      </c>
      <c r="G129" s="407">
        <v>0</v>
      </c>
      <c r="H129" s="407">
        <v>67795</v>
      </c>
      <c r="I129" s="407">
        <v>0</v>
      </c>
      <c r="J129" s="407">
        <v>0</v>
      </c>
    </row>
    <row r="130" spans="1:10">
      <c r="A130" s="391" t="s">
        <v>378</v>
      </c>
      <c r="B130" s="390" t="s">
        <v>2410</v>
      </c>
      <c r="C130" s="407">
        <v>0</v>
      </c>
      <c r="D130" s="407">
        <v>45190198</v>
      </c>
      <c r="E130" s="407">
        <v>0</v>
      </c>
      <c r="F130" s="407">
        <v>45190198</v>
      </c>
      <c r="G130" s="407">
        <v>0</v>
      </c>
      <c r="H130" s="407">
        <v>45190198</v>
      </c>
      <c r="I130" s="407">
        <v>0</v>
      </c>
      <c r="J130" s="407">
        <v>0</v>
      </c>
    </row>
    <row r="131" spans="1:10">
      <c r="A131" s="391" t="s">
        <v>380</v>
      </c>
      <c r="B131" s="390" t="s">
        <v>2411</v>
      </c>
      <c r="C131" s="407">
        <v>7480743109</v>
      </c>
      <c r="D131" s="407">
        <v>8699274449</v>
      </c>
      <c r="E131" s="407">
        <v>0</v>
      </c>
      <c r="F131" s="407">
        <v>1218531340</v>
      </c>
      <c r="G131" s="407">
        <v>0</v>
      </c>
      <c r="H131" s="407">
        <v>1218531340</v>
      </c>
      <c r="I131" s="407">
        <v>0</v>
      </c>
      <c r="J131" s="407">
        <v>0</v>
      </c>
    </row>
    <row r="132" spans="1:10" ht="15.6" customHeight="1">
      <c r="A132" s="391" t="s">
        <v>384</v>
      </c>
      <c r="B132" s="390" t="s">
        <v>1008</v>
      </c>
      <c r="C132" s="407">
        <v>453642805</v>
      </c>
      <c r="D132" s="407">
        <v>467201784</v>
      </c>
      <c r="E132" s="407">
        <v>0</v>
      </c>
      <c r="F132" s="407">
        <v>13558979</v>
      </c>
      <c r="G132" s="407">
        <v>0</v>
      </c>
      <c r="H132" s="407">
        <v>13558979</v>
      </c>
      <c r="I132" s="407">
        <v>0</v>
      </c>
      <c r="J132" s="407">
        <v>0</v>
      </c>
    </row>
    <row r="133" spans="1:10">
      <c r="A133" s="391" t="s">
        <v>382</v>
      </c>
      <c r="B133" s="390" t="s">
        <v>2412</v>
      </c>
      <c r="C133" s="407">
        <v>2284390</v>
      </c>
      <c r="D133" s="407">
        <v>2512299</v>
      </c>
      <c r="E133" s="407">
        <v>0</v>
      </c>
      <c r="F133" s="407">
        <v>227909</v>
      </c>
      <c r="G133" s="407">
        <v>0</v>
      </c>
      <c r="H133" s="407">
        <v>227909</v>
      </c>
      <c r="I133" s="407">
        <v>0</v>
      </c>
      <c r="J133" s="407">
        <v>0</v>
      </c>
    </row>
    <row r="134" spans="1:10" ht="15.6" customHeight="1">
      <c r="A134" s="391" t="s">
        <v>1019</v>
      </c>
      <c r="B134" s="390" t="s">
        <v>367</v>
      </c>
      <c r="C134" s="407">
        <v>795331098</v>
      </c>
      <c r="D134" s="407">
        <v>795723712</v>
      </c>
      <c r="E134" s="407">
        <v>0</v>
      </c>
      <c r="F134" s="407">
        <v>392614</v>
      </c>
      <c r="G134" s="407">
        <v>0</v>
      </c>
      <c r="H134" s="407">
        <v>392614</v>
      </c>
      <c r="I134" s="407">
        <v>0</v>
      </c>
      <c r="J134" s="407">
        <v>0</v>
      </c>
    </row>
    <row r="135" spans="1:10" ht="15.6" customHeight="1">
      <c r="A135" s="391" t="s">
        <v>2413</v>
      </c>
      <c r="B135" s="390" t="s">
        <v>371</v>
      </c>
      <c r="C135" s="407">
        <v>41661844</v>
      </c>
      <c r="D135" s="407">
        <v>43708044</v>
      </c>
      <c r="E135" s="407">
        <v>0</v>
      </c>
      <c r="F135" s="407">
        <v>2046200</v>
      </c>
      <c r="G135" s="407">
        <v>0</v>
      </c>
      <c r="H135" s="407">
        <v>2046200</v>
      </c>
      <c r="I135" s="407">
        <v>0</v>
      </c>
      <c r="J135" s="407">
        <v>0</v>
      </c>
    </row>
    <row r="136" spans="1:10">
      <c r="A136" s="391" t="s">
        <v>1025</v>
      </c>
      <c r="B136" s="390" t="s">
        <v>1026</v>
      </c>
      <c r="C136" s="407">
        <v>3276386736</v>
      </c>
      <c r="D136" s="407">
        <v>3278688752</v>
      </c>
      <c r="E136" s="407">
        <v>0</v>
      </c>
      <c r="F136" s="407">
        <v>2302016</v>
      </c>
      <c r="G136" s="407">
        <v>0</v>
      </c>
      <c r="H136" s="407">
        <v>2302016</v>
      </c>
      <c r="I136" s="407">
        <v>0</v>
      </c>
      <c r="J136" s="407">
        <v>0</v>
      </c>
    </row>
    <row r="137" spans="1:10">
      <c r="A137" s="391" t="s">
        <v>1027</v>
      </c>
      <c r="B137" s="390" t="s">
        <v>1028</v>
      </c>
      <c r="C137" s="407">
        <v>1629218983</v>
      </c>
      <c r="D137" s="407">
        <v>1629218983</v>
      </c>
      <c r="E137" s="407">
        <v>0</v>
      </c>
      <c r="F137" s="407">
        <v>0</v>
      </c>
      <c r="G137" s="407">
        <v>0</v>
      </c>
      <c r="H137" s="407">
        <v>0</v>
      </c>
      <c r="I137" s="407">
        <v>0</v>
      </c>
      <c r="J137" s="407">
        <v>0</v>
      </c>
    </row>
    <row r="138" spans="1:10">
      <c r="A138" s="391" t="s">
        <v>1029</v>
      </c>
      <c r="B138" s="390" t="s">
        <v>1030</v>
      </c>
      <c r="C138" s="407">
        <v>13093563</v>
      </c>
      <c r="D138" s="407">
        <v>13093563</v>
      </c>
      <c r="E138" s="407">
        <v>0</v>
      </c>
      <c r="F138" s="407">
        <v>0</v>
      </c>
      <c r="G138" s="407">
        <v>0</v>
      </c>
      <c r="H138" s="407">
        <v>0</v>
      </c>
      <c r="I138" s="407">
        <v>0</v>
      </c>
      <c r="J138" s="407">
        <v>0</v>
      </c>
    </row>
    <row r="139" spans="1:10">
      <c r="A139" s="391" t="s">
        <v>1031</v>
      </c>
      <c r="B139" s="390" t="s">
        <v>1032</v>
      </c>
      <c r="C139" s="407">
        <v>4630829</v>
      </c>
      <c r="D139" s="407">
        <v>4630829</v>
      </c>
      <c r="E139" s="407">
        <v>0</v>
      </c>
      <c r="F139" s="407">
        <v>0</v>
      </c>
      <c r="G139" s="407">
        <v>0</v>
      </c>
      <c r="H139" s="407">
        <v>0</v>
      </c>
      <c r="I139" s="407">
        <v>0</v>
      </c>
      <c r="J139" s="407">
        <v>0</v>
      </c>
    </row>
    <row r="140" spans="1:10">
      <c r="A140" s="391" t="s">
        <v>1305</v>
      </c>
      <c r="B140" s="390" t="s">
        <v>1306</v>
      </c>
      <c r="C140" s="407">
        <v>15354178</v>
      </c>
      <c r="D140" s="407">
        <v>15354178</v>
      </c>
      <c r="E140" s="407">
        <v>0</v>
      </c>
      <c r="F140" s="407">
        <v>0</v>
      </c>
      <c r="G140" s="407">
        <v>0</v>
      </c>
      <c r="H140" s="407">
        <v>0</v>
      </c>
      <c r="I140" s="407">
        <v>0</v>
      </c>
      <c r="J140" s="407">
        <v>0</v>
      </c>
    </row>
    <row r="141" spans="1:10" ht="13.2" customHeight="1">
      <c r="A141" s="391" t="s">
        <v>1033</v>
      </c>
      <c r="B141" s="390" t="s">
        <v>369</v>
      </c>
      <c r="C141" s="407">
        <v>397167616</v>
      </c>
      <c r="D141" s="407">
        <v>458833720</v>
      </c>
      <c r="E141" s="407">
        <v>0</v>
      </c>
      <c r="F141" s="407">
        <v>61666104</v>
      </c>
      <c r="G141" s="407">
        <v>0</v>
      </c>
      <c r="H141" s="407">
        <v>61666104</v>
      </c>
      <c r="I141" s="407">
        <v>0</v>
      </c>
      <c r="J141" s="407">
        <v>0</v>
      </c>
    </row>
    <row r="143" spans="1:10" ht="15.6" customHeight="1">
      <c r="A143" s="394"/>
    </row>
    <row r="144" spans="1:10" ht="15.6" customHeight="1"/>
    <row r="146" spans="1:10" ht="15.6" customHeight="1">
      <c r="A146" s="399" t="s">
        <v>1295</v>
      </c>
      <c r="B146" s="400"/>
      <c r="C146" s="400"/>
      <c r="D146" s="400"/>
      <c r="E146" s="400"/>
      <c r="F146" s="400"/>
      <c r="G146" s="400"/>
      <c r="H146" s="400"/>
      <c r="I146" s="400"/>
      <c r="J146" s="401"/>
    </row>
    <row r="147" spans="1:10" ht="13.2" customHeight="1">
      <c r="A147" s="399" t="s">
        <v>2478</v>
      </c>
      <c r="B147" s="400"/>
      <c r="C147" s="400"/>
      <c r="D147" s="400"/>
      <c r="E147" s="400"/>
      <c r="F147" s="400"/>
      <c r="G147" s="400"/>
      <c r="H147" s="400"/>
      <c r="I147" s="400"/>
      <c r="J147" s="401"/>
    </row>
    <row r="148" spans="1:10">
      <c r="A148" s="390" t="s">
        <v>512</v>
      </c>
      <c r="B148" s="390" t="s">
        <v>249</v>
      </c>
      <c r="C148" s="406" t="s">
        <v>2244</v>
      </c>
      <c r="D148" s="406" t="s">
        <v>2245</v>
      </c>
      <c r="E148" s="406" t="s">
        <v>2246</v>
      </c>
      <c r="F148" s="406" t="s">
        <v>2247</v>
      </c>
      <c r="G148" s="406" t="s">
        <v>810</v>
      </c>
      <c r="H148" s="406" t="s">
        <v>1293</v>
      </c>
      <c r="I148" s="406" t="s">
        <v>1294</v>
      </c>
      <c r="J148" s="406" t="s">
        <v>1297</v>
      </c>
    </row>
    <row r="149" spans="1:10" ht="31.2" customHeight="1">
      <c r="A149" s="391" t="s">
        <v>1034</v>
      </c>
      <c r="B149" s="390" t="s">
        <v>1035</v>
      </c>
      <c r="C149" s="407">
        <v>789526630</v>
      </c>
      <c r="D149" s="407">
        <v>939532699</v>
      </c>
      <c r="E149" s="407">
        <v>0</v>
      </c>
      <c r="F149" s="407">
        <v>150006069</v>
      </c>
      <c r="G149" s="407">
        <v>0</v>
      </c>
      <c r="H149" s="407">
        <v>150006069</v>
      </c>
      <c r="I149" s="407">
        <v>0</v>
      </c>
      <c r="J149" s="407">
        <v>0</v>
      </c>
    </row>
    <row r="150" spans="1:10">
      <c r="A150" s="391" t="s">
        <v>1036</v>
      </c>
      <c r="B150" s="390" t="s">
        <v>1037</v>
      </c>
      <c r="C150" s="407">
        <v>1157250</v>
      </c>
      <c r="D150" s="407">
        <v>1306500</v>
      </c>
      <c r="E150" s="407">
        <v>0</v>
      </c>
      <c r="F150" s="407">
        <v>149250</v>
      </c>
      <c r="G150" s="407">
        <v>0</v>
      </c>
      <c r="H150" s="407">
        <v>149250</v>
      </c>
      <c r="I150" s="407">
        <v>0</v>
      </c>
      <c r="J150" s="407">
        <v>0</v>
      </c>
    </row>
    <row r="151" spans="1:10">
      <c r="A151" s="391" t="s">
        <v>1038</v>
      </c>
      <c r="B151" s="390" t="s">
        <v>1039</v>
      </c>
      <c r="C151" s="407">
        <v>731640</v>
      </c>
      <c r="D151" s="407">
        <v>853580</v>
      </c>
      <c r="E151" s="407">
        <v>0</v>
      </c>
      <c r="F151" s="407">
        <v>121940</v>
      </c>
      <c r="G151" s="407">
        <v>0</v>
      </c>
      <c r="H151" s="407">
        <v>121940</v>
      </c>
      <c r="I151" s="407">
        <v>0</v>
      </c>
      <c r="J151" s="407">
        <v>0</v>
      </c>
    </row>
    <row r="152" spans="1:10">
      <c r="A152" s="391" t="s">
        <v>398</v>
      </c>
      <c r="B152" s="390" t="s">
        <v>1040</v>
      </c>
      <c r="C152" s="407">
        <v>11973041</v>
      </c>
      <c r="D152" s="407">
        <v>24383577</v>
      </c>
      <c r="E152" s="407">
        <v>0</v>
      </c>
      <c r="F152" s="407">
        <v>12410536</v>
      </c>
      <c r="G152" s="407">
        <v>0</v>
      </c>
      <c r="H152" s="407">
        <v>12410536</v>
      </c>
      <c r="I152" s="407">
        <v>0</v>
      </c>
      <c r="J152" s="407">
        <v>0</v>
      </c>
    </row>
    <row r="153" spans="1:10">
      <c r="A153" s="391" t="s">
        <v>2414</v>
      </c>
      <c r="B153" s="390" t="s">
        <v>2415</v>
      </c>
      <c r="C153" s="407">
        <v>150701318</v>
      </c>
      <c r="D153" s="407">
        <v>740614289</v>
      </c>
      <c r="E153" s="407">
        <v>0</v>
      </c>
      <c r="F153" s="407">
        <v>589912971</v>
      </c>
      <c r="G153" s="407">
        <v>0</v>
      </c>
      <c r="H153" s="407">
        <v>589912971</v>
      </c>
      <c r="I153" s="407">
        <v>0</v>
      </c>
      <c r="J153" s="407">
        <v>0</v>
      </c>
    </row>
    <row r="154" spans="1:10" ht="15.6" customHeight="1">
      <c r="A154" s="391" t="s">
        <v>400</v>
      </c>
      <c r="B154" s="390" t="s">
        <v>2416</v>
      </c>
      <c r="C154" s="407">
        <v>160930475</v>
      </c>
      <c r="D154" s="407">
        <v>310930475</v>
      </c>
      <c r="E154" s="407">
        <v>0</v>
      </c>
      <c r="F154" s="407">
        <v>150000000</v>
      </c>
      <c r="G154" s="407">
        <v>0</v>
      </c>
      <c r="H154" s="407">
        <v>150000000</v>
      </c>
      <c r="I154" s="407">
        <v>0</v>
      </c>
      <c r="J154" s="407">
        <v>0</v>
      </c>
    </row>
    <row r="155" spans="1:10" ht="15.6" customHeight="1">
      <c r="A155" s="391" t="s">
        <v>1041</v>
      </c>
      <c r="B155" s="390" t="s">
        <v>1042</v>
      </c>
      <c r="C155" s="407">
        <v>39361796</v>
      </c>
      <c r="D155" s="407">
        <v>256541147</v>
      </c>
      <c r="E155" s="407">
        <v>0</v>
      </c>
      <c r="F155" s="407">
        <v>217179351</v>
      </c>
      <c r="G155" s="407">
        <v>0</v>
      </c>
      <c r="H155" s="407">
        <v>217179351</v>
      </c>
      <c r="I155" s="407">
        <v>0</v>
      </c>
      <c r="J155" s="407">
        <v>0</v>
      </c>
    </row>
    <row r="156" spans="1:10" ht="23.4" customHeight="1">
      <c r="A156" s="391" t="s">
        <v>1043</v>
      </c>
      <c r="B156" s="390" t="s">
        <v>1044</v>
      </c>
      <c r="C156" s="407">
        <v>36774836</v>
      </c>
      <c r="D156" s="407">
        <v>147098832</v>
      </c>
      <c r="E156" s="407">
        <v>0</v>
      </c>
      <c r="F156" s="407">
        <v>110323996</v>
      </c>
      <c r="G156" s="407">
        <v>0</v>
      </c>
      <c r="H156" s="407">
        <v>110323996</v>
      </c>
      <c r="I156" s="407">
        <v>0</v>
      </c>
      <c r="J156" s="407">
        <v>0</v>
      </c>
    </row>
    <row r="157" spans="1:10" ht="23.4" customHeight="1">
      <c r="A157" s="391" t="s">
        <v>407</v>
      </c>
      <c r="B157" s="390" t="s">
        <v>1047</v>
      </c>
      <c r="C157" s="407">
        <v>0</v>
      </c>
      <c r="D157" s="407">
        <v>12000000</v>
      </c>
      <c r="E157" s="407">
        <v>0</v>
      </c>
      <c r="F157" s="407">
        <v>12000000</v>
      </c>
      <c r="G157" s="407">
        <v>0</v>
      </c>
      <c r="H157" s="407">
        <v>12000000</v>
      </c>
      <c r="I157" s="407">
        <v>0</v>
      </c>
      <c r="J157" s="407">
        <v>0</v>
      </c>
    </row>
    <row r="158" spans="1:10" ht="23.4" customHeight="1">
      <c r="A158" s="391" t="s">
        <v>408</v>
      </c>
      <c r="B158" s="390" t="s">
        <v>1048</v>
      </c>
      <c r="C158" s="407">
        <v>0</v>
      </c>
      <c r="D158" s="407">
        <v>322954459</v>
      </c>
      <c r="E158" s="407">
        <v>0</v>
      </c>
      <c r="F158" s="407">
        <v>322954459</v>
      </c>
      <c r="G158" s="407">
        <v>0</v>
      </c>
      <c r="H158" s="407">
        <v>322954459</v>
      </c>
      <c r="I158" s="407">
        <v>0</v>
      </c>
      <c r="J158" s="407">
        <v>0</v>
      </c>
    </row>
    <row r="159" spans="1:10" ht="23.4" customHeight="1">
      <c r="A159" s="391" t="s">
        <v>410</v>
      </c>
      <c r="B159" s="390" t="s">
        <v>1050</v>
      </c>
      <c r="C159" s="407">
        <v>624153172</v>
      </c>
      <c r="D159" s="407">
        <v>134000000</v>
      </c>
      <c r="E159" s="407">
        <v>490153172</v>
      </c>
      <c r="F159" s="407">
        <v>0</v>
      </c>
      <c r="G159" s="407">
        <v>0</v>
      </c>
      <c r="H159" s="407">
        <v>-490153172</v>
      </c>
      <c r="I159" s="407">
        <v>0</v>
      </c>
      <c r="J159" s="407">
        <v>0</v>
      </c>
    </row>
    <row r="160" spans="1:10">
      <c r="A160" s="391" t="s">
        <v>1051</v>
      </c>
      <c r="B160" s="390" t="s">
        <v>1052</v>
      </c>
      <c r="C160" s="407">
        <v>134000000</v>
      </c>
      <c r="D160" s="407">
        <v>3239192897</v>
      </c>
      <c r="E160" s="407">
        <v>0</v>
      </c>
      <c r="F160" s="407">
        <v>3105192897</v>
      </c>
      <c r="G160" s="407">
        <v>0</v>
      </c>
      <c r="H160" s="407">
        <v>3105192897</v>
      </c>
      <c r="I160" s="407">
        <v>0</v>
      </c>
      <c r="J160" s="407">
        <v>0</v>
      </c>
    </row>
    <row r="161" spans="1:10" ht="15.6" customHeight="1">
      <c r="A161" s="391" t="s">
        <v>1053</v>
      </c>
      <c r="B161" s="390" t="s">
        <v>411</v>
      </c>
      <c r="C161" s="407">
        <v>833331875</v>
      </c>
      <c r="D161" s="407">
        <v>833331875</v>
      </c>
      <c r="E161" s="407">
        <v>0</v>
      </c>
      <c r="F161" s="407">
        <v>0</v>
      </c>
      <c r="G161" s="407">
        <v>0</v>
      </c>
      <c r="H161" s="407">
        <v>0</v>
      </c>
      <c r="I161" s="407">
        <v>0</v>
      </c>
      <c r="J161" s="407">
        <v>0</v>
      </c>
    </row>
    <row r="162" spans="1:10" ht="23.4" customHeight="1">
      <c r="A162" s="399" t="s">
        <v>150</v>
      </c>
      <c r="B162" s="401"/>
      <c r="C162" s="407">
        <v>22958849056</v>
      </c>
      <c r="D162" s="407">
        <v>30595202449</v>
      </c>
      <c r="E162" s="407">
        <v>490153172</v>
      </c>
      <c r="F162" s="407">
        <v>8126506565</v>
      </c>
      <c r="G162" s="407">
        <v>0</v>
      </c>
      <c r="H162" s="407">
        <v>7636353393</v>
      </c>
      <c r="I162" s="407">
        <v>0</v>
      </c>
      <c r="J162" s="407">
        <v>0</v>
      </c>
    </row>
    <row r="163" spans="1:10" ht="15.6" customHeight="1">
      <c r="A163" s="391" t="s">
        <v>1055</v>
      </c>
      <c r="B163" s="390" t="s">
        <v>1049</v>
      </c>
      <c r="C163" s="407">
        <v>222835569</v>
      </c>
      <c r="D163" s="407">
        <v>8574835938</v>
      </c>
      <c r="E163" s="407">
        <v>0</v>
      </c>
      <c r="F163" s="407">
        <v>8352000369</v>
      </c>
      <c r="G163" s="407">
        <v>0</v>
      </c>
      <c r="H163" s="407">
        <v>0</v>
      </c>
      <c r="I163" s="407">
        <v>0</v>
      </c>
      <c r="J163" s="407">
        <v>8352000369</v>
      </c>
    </row>
    <row r="164" spans="1:10" ht="15.6" customHeight="1">
      <c r="A164" s="391" t="s">
        <v>2458</v>
      </c>
      <c r="B164" s="390" t="s">
        <v>2459</v>
      </c>
      <c r="C164" s="407">
        <v>1</v>
      </c>
      <c r="D164" s="407">
        <v>1</v>
      </c>
      <c r="E164" s="407">
        <v>0</v>
      </c>
      <c r="F164" s="407">
        <v>0</v>
      </c>
      <c r="G164" s="407">
        <v>0</v>
      </c>
      <c r="H164" s="407">
        <v>0</v>
      </c>
      <c r="I164" s="407">
        <v>0</v>
      </c>
      <c r="J164" s="407">
        <v>0</v>
      </c>
    </row>
    <row r="165" spans="1:10">
      <c r="A165" s="391" t="s">
        <v>1060</v>
      </c>
      <c r="B165" s="390" t="s">
        <v>2460</v>
      </c>
      <c r="C165" s="407">
        <v>0</v>
      </c>
      <c r="D165" s="407">
        <v>12580</v>
      </c>
      <c r="E165" s="407">
        <v>0</v>
      </c>
      <c r="F165" s="407">
        <v>12580</v>
      </c>
      <c r="G165" s="407">
        <v>0</v>
      </c>
      <c r="H165" s="407">
        <v>0</v>
      </c>
      <c r="I165" s="407">
        <v>0</v>
      </c>
      <c r="J165" s="407">
        <v>12580</v>
      </c>
    </row>
    <row r="166" spans="1:10">
      <c r="A166" s="391" t="s">
        <v>1066</v>
      </c>
      <c r="B166" s="390" t="s">
        <v>1067</v>
      </c>
      <c r="C166" s="407">
        <v>10285</v>
      </c>
      <c r="D166" s="407">
        <v>1181145</v>
      </c>
      <c r="E166" s="407">
        <v>0</v>
      </c>
      <c r="F166" s="407">
        <v>1170860</v>
      </c>
      <c r="G166" s="407">
        <v>0</v>
      </c>
      <c r="H166" s="407">
        <v>0</v>
      </c>
      <c r="I166" s="407">
        <v>0</v>
      </c>
      <c r="J166" s="407">
        <v>1170860</v>
      </c>
    </row>
    <row r="167" spans="1:10">
      <c r="A167" s="399" t="s">
        <v>150</v>
      </c>
      <c r="B167" s="401"/>
      <c r="C167" s="407">
        <v>222845855</v>
      </c>
      <c r="D167" s="407">
        <v>8576029664</v>
      </c>
      <c r="E167" s="407">
        <v>0</v>
      </c>
      <c r="F167" s="407">
        <v>8353183809</v>
      </c>
      <c r="G167" s="407">
        <v>0</v>
      </c>
      <c r="H167" s="407">
        <v>0</v>
      </c>
      <c r="I167" s="407">
        <v>0</v>
      </c>
      <c r="J167" s="407">
        <v>8353183809</v>
      </c>
    </row>
    <row r="168" spans="1:10">
      <c r="A168" s="391" t="s">
        <v>1069</v>
      </c>
      <c r="B168" s="390" t="s">
        <v>1070</v>
      </c>
      <c r="C168" s="407">
        <v>2163652472</v>
      </c>
      <c r="D168" s="407">
        <v>603490323</v>
      </c>
      <c r="E168" s="407">
        <v>1560162149</v>
      </c>
      <c r="F168" s="407">
        <v>0</v>
      </c>
      <c r="G168" s="407">
        <v>0</v>
      </c>
      <c r="H168" s="407">
        <v>0</v>
      </c>
      <c r="I168" s="407">
        <v>1560162149</v>
      </c>
      <c r="J168" s="407">
        <v>0</v>
      </c>
    </row>
    <row r="169" spans="1:10">
      <c r="A169" s="391" t="s">
        <v>2419</v>
      </c>
      <c r="B169" s="390" t="s">
        <v>1088</v>
      </c>
      <c r="C169" s="407">
        <v>1441095677</v>
      </c>
      <c r="D169" s="407">
        <v>1997705</v>
      </c>
      <c r="E169" s="407">
        <v>1439097972</v>
      </c>
      <c r="F169" s="407">
        <v>0</v>
      </c>
      <c r="G169" s="407">
        <v>0</v>
      </c>
      <c r="H169" s="407">
        <v>0</v>
      </c>
      <c r="I169" s="407">
        <v>1439097972</v>
      </c>
      <c r="J169" s="407">
        <v>0</v>
      </c>
    </row>
    <row r="170" spans="1:10" ht="13.2" customHeight="1">
      <c r="A170" s="391" t="s">
        <v>1081</v>
      </c>
      <c r="B170" s="390" t="s">
        <v>1082</v>
      </c>
      <c r="C170" s="407">
        <v>10699347</v>
      </c>
      <c r="D170" s="407">
        <v>0</v>
      </c>
      <c r="E170" s="407">
        <v>10699347</v>
      </c>
      <c r="F170" s="407">
        <v>0</v>
      </c>
      <c r="G170" s="407">
        <v>0</v>
      </c>
      <c r="H170" s="407">
        <v>0</v>
      </c>
      <c r="I170" s="407">
        <v>10699347</v>
      </c>
      <c r="J170" s="407">
        <v>0</v>
      </c>
    </row>
    <row r="172" spans="1:10" ht="23.4" customHeight="1">
      <c r="A172" s="394"/>
    </row>
    <row r="173" spans="1:10" ht="15.6" customHeight="1"/>
    <row r="174" spans="1:10" ht="15.6" customHeight="1"/>
    <row r="175" spans="1:10">
      <c r="A175" s="399" t="s">
        <v>1295</v>
      </c>
      <c r="B175" s="400"/>
      <c r="C175" s="400"/>
      <c r="D175" s="400"/>
      <c r="E175" s="400"/>
      <c r="F175" s="400"/>
      <c r="G175" s="400"/>
      <c r="H175" s="400"/>
      <c r="I175" s="400"/>
      <c r="J175" s="401"/>
    </row>
    <row r="176" spans="1:10" ht="15.6" customHeight="1">
      <c r="A176" s="399" t="s">
        <v>2478</v>
      </c>
      <c r="B176" s="400"/>
      <c r="C176" s="400"/>
      <c r="D176" s="400"/>
      <c r="E176" s="400"/>
      <c r="F176" s="400"/>
      <c r="G176" s="400"/>
      <c r="H176" s="400"/>
      <c r="I176" s="400"/>
      <c r="J176" s="401"/>
    </row>
    <row r="177" spans="1:10" ht="31.2" customHeight="1">
      <c r="A177" s="390" t="s">
        <v>512</v>
      </c>
      <c r="B177" s="390" t="s">
        <v>249</v>
      </c>
      <c r="C177" s="406" t="s">
        <v>2244</v>
      </c>
      <c r="D177" s="406" t="s">
        <v>2245</v>
      </c>
      <c r="E177" s="406" t="s">
        <v>2246</v>
      </c>
      <c r="F177" s="406" t="s">
        <v>2247</v>
      </c>
      <c r="G177" s="406" t="s">
        <v>810</v>
      </c>
      <c r="H177" s="406" t="s">
        <v>1293</v>
      </c>
      <c r="I177" s="406" t="s">
        <v>1294</v>
      </c>
      <c r="J177" s="406" t="s">
        <v>1297</v>
      </c>
    </row>
    <row r="178" spans="1:10">
      <c r="A178" s="391" t="s">
        <v>2420</v>
      </c>
      <c r="B178" s="390" t="s">
        <v>2421</v>
      </c>
      <c r="C178" s="407">
        <v>14427414</v>
      </c>
      <c r="D178" s="407">
        <v>0</v>
      </c>
      <c r="E178" s="407">
        <v>14427414</v>
      </c>
      <c r="F178" s="407">
        <v>0</v>
      </c>
      <c r="G178" s="407">
        <v>0</v>
      </c>
      <c r="H178" s="407">
        <v>0</v>
      </c>
      <c r="I178" s="407">
        <v>14427414</v>
      </c>
      <c r="J178" s="407">
        <v>0</v>
      </c>
    </row>
    <row r="179" spans="1:10" ht="15.6" customHeight="1">
      <c r="A179" s="391" t="s">
        <v>1104</v>
      </c>
      <c r="B179" s="390" t="s">
        <v>1105</v>
      </c>
      <c r="C179" s="407">
        <v>510983</v>
      </c>
      <c r="D179" s="407">
        <v>3</v>
      </c>
      <c r="E179" s="407">
        <v>510980</v>
      </c>
      <c r="F179" s="407">
        <v>0</v>
      </c>
      <c r="G179" s="407">
        <v>0</v>
      </c>
      <c r="H179" s="407">
        <v>0</v>
      </c>
      <c r="I179" s="407">
        <v>510980</v>
      </c>
      <c r="J179" s="407">
        <v>0</v>
      </c>
    </row>
    <row r="180" spans="1:10" ht="15.6" customHeight="1">
      <c r="A180" s="391" t="s">
        <v>1107</v>
      </c>
      <c r="B180" s="390" t="s">
        <v>1108</v>
      </c>
      <c r="C180" s="407">
        <v>439732</v>
      </c>
      <c r="D180" s="407">
        <v>1904480</v>
      </c>
      <c r="E180" s="407">
        <v>0</v>
      </c>
      <c r="F180" s="407">
        <v>1464748</v>
      </c>
      <c r="G180" s="407">
        <v>0</v>
      </c>
      <c r="H180" s="407">
        <v>0</v>
      </c>
      <c r="I180" s="407">
        <v>-1464748</v>
      </c>
      <c r="J180" s="407">
        <v>0</v>
      </c>
    </row>
    <row r="181" spans="1:10" ht="23.4" customHeight="1">
      <c r="A181" s="391" t="s">
        <v>2422</v>
      </c>
      <c r="B181" s="390" t="s">
        <v>555</v>
      </c>
      <c r="C181" s="407">
        <v>109537</v>
      </c>
      <c r="D181" s="407">
        <v>0</v>
      </c>
      <c r="E181" s="407">
        <v>109537</v>
      </c>
      <c r="F181" s="407">
        <v>0</v>
      </c>
      <c r="G181" s="407">
        <v>0</v>
      </c>
      <c r="H181" s="407">
        <v>0</v>
      </c>
      <c r="I181" s="407">
        <v>109537</v>
      </c>
      <c r="J181" s="407">
        <v>0</v>
      </c>
    </row>
    <row r="182" spans="1:10" ht="15.6" customHeight="1">
      <c r="A182" s="391" t="s">
        <v>1110</v>
      </c>
      <c r="B182" s="390" t="s">
        <v>1111</v>
      </c>
      <c r="C182" s="407">
        <v>946657274</v>
      </c>
      <c r="D182" s="407">
        <v>21623328</v>
      </c>
      <c r="E182" s="407">
        <v>925033946</v>
      </c>
      <c r="F182" s="407">
        <v>0</v>
      </c>
      <c r="G182" s="407">
        <v>0</v>
      </c>
      <c r="H182" s="407">
        <v>0</v>
      </c>
      <c r="I182" s="407">
        <v>925033946</v>
      </c>
      <c r="J182" s="407">
        <v>0</v>
      </c>
    </row>
    <row r="183" spans="1:10" ht="15.6" customHeight="1">
      <c r="A183" s="391" t="s">
        <v>1113</v>
      </c>
      <c r="B183" s="390" t="s">
        <v>1114</v>
      </c>
      <c r="C183" s="407">
        <v>58409513</v>
      </c>
      <c r="D183" s="407">
        <v>0</v>
      </c>
      <c r="E183" s="407">
        <v>58409513</v>
      </c>
      <c r="F183" s="407">
        <v>0</v>
      </c>
      <c r="G183" s="407">
        <v>0</v>
      </c>
      <c r="H183" s="407">
        <v>0</v>
      </c>
      <c r="I183" s="407">
        <v>58409513</v>
      </c>
      <c r="J183" s="407">
        <v>0</v>
      </c>
    </row>
    <row r="184" spans="1:10" ht="15.6" customHeight="1">
      <c r="A184" s="391" t="s">
        <v>1116</v>
      </c>
      <c r="B184" s="390" t="s">
        <v>1117</v>
      </c>
      <c r="C184" s="407">
        <v>4597653</v>
      </c>
      <c r="D184" s="407">
        <v>0</v>
      </c>
      <c r="E184" s="407">
        <v>4597653</v>
      </c>
      <c r="F184" s="407">
        <v>0</v>
      </c>
      <c r="G184" s="407">
        <v>0</v>
      </c>
      <c r="H184" s="407">
        <v>0</v>
      </c>
      <c r="I184" s="407">
        <v>4597653</v>
      </c>
      <c r="J184" s="407">
        <v>0</v>
      </c>
    </row>
    <row r="185" spans="1:10" ht="15.6" customHeight="1">
      <c r="A185" s="391" t="s">
        <v>1119</v>
      </c>
      <c r="B185" s="390" t="s">
        <v>1120</v>
      </c>
      <c r="C185" s="407">
        <v>76350</v>
      </c>
      <c r="D185" s="407">
        <v>0</v>
      </c>
      <c r="E185" s="407">
        <v>76350</v>
      </c>
      <c r="F185" s="407">
        <v>0</v>
      </c>
      <c r="G185" s="407">
        <v>0</v>
      </c>
      <c r="H185" s="407">
        <v>0</v>
      </c>
      <c r="I185" s="407">
        <v>76350</v>
      </c>
      <c r="J185" s="407">
        <v>0</v>
      </c>
    </row>
    <row r="186" spans="1:10" ht="23.4" customHeight="1">
      <c r="A186" s="391" t="s">
        <v>1122</v>
      </c>
      <c r="B186" s="390" t="s">
        <v>1123</v>
      </c>
      <c r="C186" s="407">
        <v>52720546</v>
      </c>
      <c r="D186" s="407">
        <v>77</v>
      </c>
      <c r="E186" s="407">
        <v>52720469</v>
      </c>
      <c r="F186" s="407">
        <v>0</v>
      </c>
      <c r="G186" s="407">
        <v>0</v>
      </c>
      <c r="H186" s="407">
        <v>0</v>
      </c>
      <c r="I186" s="407">
        <v>52720469</v>
      </c>
      <c r="J186" s="407">
        <v>0</v>
      </c>
    </row>
    <row r="187" spans="1:10" ht="23.4" customHeight="1">
      <c r="A187" s="391" t="s">
        <v>1125</v>
      </c>
      <c r="B187" s="390" t="s">
        <v>1126</v>
      </c>
      <c r="C187" s="407">
        <v>35310280</v>
      </c>
      <c r="D187" s="407">
        <v>0</v>
      </c>
      <c r="E187" s="407">
        <v>35310280</v>
      </c>
      <c r="F187" s="407">
        <v>0</v>
      </c>
      <c r="G187" s="407">
        <v>0</v>
      </c>
      <c r="H187" s="407">
        <v>0</v>
      </c>
      <c r="I187" s="407">
        <v>35310280</v>
      </c>
      <c r="J187" s="407">
        <v>0</v>
      </c>
    </row>
    <row r="188" spans="1:10" ht="23.4" customHeight="1">
      <c r="A188" s="391" t="s">
        <v>1128</v>
      </c>
      <c r="B188" s="390" t="s">
        <v>1129</v>
      </c>
      <c r="C188" s="407">
        <v>9478850</v>
      </c>
      <c r="D188" s="407">
        <v>0</v>
      </c>
      <c r="E188" s="407">
        <v>9478850</v>
      </c>
      <c r="F188" s="407">
        <v>0</v>
      </c>
      <c r="G188" s="407">
        <v>0</v>
      </c>
      <c r="H188" s="407">
        <v>0</v>
      </c>
      <c r="I188" s="407">
        <v>9478850</v>
      </c>
      <c r="J188" s="407">
        <v>0</v>
      </c>
    </row>
    <row r="189" spans="1:10" ht="15.6" customHeight="1">
      <c r="A189" s="391" t="s">
        <v>1131</v>
      </c>
      <c r="B189" s="390" t="s">
        <v>1132</v>
      </c>
      <c r="C189" s="407">
        <v>5909260</v>
      </c>
      <c r="D189" s="407">
        <v>0</v>
      </c>
      <c r="E189" s="407">
        <v>5909260</v>
      </c>
      <c r="F189" s="407">
        <v>0</v>
      </c>
      <c r="G189" s="407">
        <v>0</v>
      </c>
      <c r="H189" s="407">
        <v>0</v>
      </c>
      <c r="I189" s="407">
        <v>5909260</v>
      </c>
      <c r="J189" s="407">
        <v>0</v>
      </c>
    </row>
    <row r="190" spans="1:10" ht="15.6" customHeight="1">
      <c r="A190" s="391" t="s">
        <v>2461</v>
      </c>
      <c r="B190" s="390" t="s">
        <v>2462</v>
      </c>
      <c r="C190" s="407">
        <v>32590000</v>
      </c>
      <c r="D190" s="407">
        <v>0</v>
      </c>
      <c r="E190" s="407">
        <v>32590000</v>
      </c>
      <c r="F190" s="407">
        <v>0</v>
      </c>
      <c r="G190" s="407">
        <v>0</v>
      </c>
      <c r="H190" s="407">
        <v>0</v>
      </c>
      <c r="I190" s="407">
        <v>32590000</v>
      </c>
      <c r="J190" s="407">
        <v>0</v>
      </c>
    </row>
    <row r="191" spans="1:10" ht="23.4" customHeight="1">
      <c r="A191" s="391" t="s">
        <v>2463</v>
      </c>
      <c r="B191" s="390" t="s">
        <v>2464</v>
      </c>
      <c r="C191" s="407">
        <v>804692167</v>
      </c>
      <c r="D191" s="407">
        <v>2264000</v>
      </c>
      <c r="E191" s="407">
        <v>802428167</v>
      </c>
      <c r="F191" s="407">
        <v>0</v>
      </c>
      <c r="G191" s="407">
        <v>0</v>
      </c>
      <c r="H191" s="407">
        <v>0</v>
      </c>
      <c r="I191" s="407">
        <v>802428167</v>
      </c>
      <c r="J191" s="407">
        <v>0</v>
      </c>
    </row>
    <row r="192" spans="1:10" ht="23.4" customHeight="1">
      <c r="A192" s="391" t="s">
        <v>2465</v>
      </c>
      <c r="B192" s="390" t="s">
        <v>2466</v>
      </c>
      <c r="C192" s="407">
        <v>211656152</v>
      </c>
      <c r="D192" s="407">
        <v>26710746</v>
      </c>
      <c r="E192" s="407">
        <v>184945406</v>
      </c>
      <c r="F192" s="407">
        <v>0</v>
      </c>
      <c r="G192" s="407">
        <v>0</v>
      </c>
      <c r="H192" s="407">
        <v>0</v>
      </c>
      <c r="I192" s="407">
        <v>184945406</v>
      </c>
      <c r="J192" s="407">
        <v>0</v>
      </c>
    </row>
    <row r="193" spans="1:10" ht="15.6" customHeight="1">
      <c r="A193" s="391" t="s">
        <v>2423</v>
      </c>
      <c r="B193" s="390" t="s">
        <v>2424</v>
      </c>
      <c r="C193" s="407">
        <v>479832</v>
      </c>
      <c r="D193" s="407">
        <v>0</v>
      </c>
      <c r="E193" s="407">
        <v>479832</v>
      </c>
      <c r="F193" s="407">
        <v>0</v>
      </c>
      <c r="G193" s="407">
        <v>0</v>
      </c>
      <c r="H193" s="407">
        <v>0</v>
      </c>
      <c r="I193" s="407">
        <v>479832</v>
      </c>
      <c r="J193" s="407">
        <v>0</v>
      </c>
    </row>
    <row r="194" spans="1:10">
      <c r="A194" s="391" t="s">
        <v>1134</v>
      </c>
      <c r="B194" s="390" t="s">
        <v>1135</v>
      </c>
      <c r="C194" s="407">
        <v>62235594</v>
      </c>
      <c r="D194" s="407">
        <v>8043267</v>
      </c>
      <c r="E194" s="407">
        <v>54192327</v>
      </c>
      <c r="F194" s="407">
        <v>0</v>
      </c>
      <c r="G194" s="407">
        <v>0</v>
      </c>
      <c r="H194" s="407">
        <v>0</v>
      </c>
      <c r="I194" s="407">
        <v>54192327</v>
      </c>
      <c r="J194" s="407">
        <v>0</v>
      </c>
    </row>
    <row r="195" spans="1:10">
      <c r="A195" s="391" t="s">
        <v>1137</v>
      </c>
      <c r="B195" s="390" t="s">
        <v>1138</v>
      </c>
      <c r="C195" s="407">
        <v>4112060</v>
      </c>
      <c r="D195" s="407">
        <v>0</v>
      </c>
      <c r="E195" s="407">
        <v>4112060</v>
      </c>
      <c r="F195" s="407">
        <v>0</v>
      </c>
      <c r="G195" s="407">
        <v>0</v>
      </c>
      <c r="H195" s="407">
        <v>0</v>
      </c>
      <c r="I195" s="407">
        <v>4112060</v>
      </c>
      <c r="J195" s="407">
        <v>0</v>
      </c>
    </row>
    <row r="196" spans="1:10">
      <c r="A196" s="391" t="s">
        <v>1140</v>
      </c>
      <c r="B196" s="390" t="s">
        <v>1141</v>
      </c>
      <c r="C196" s="407">
        <v>28567484</v>
      </c>
      <c r="D196" s="407">
        <v>521611</v>
      </c>
      <c r="E196" s="407">
        <v>28045873</v>
      </c>
      <c r="F196" s="407">
        <v>0</v>
      </c>
      <c r="G196" s="407">
        <v>0</v>
      </c>
      <c r="H196" s="407">
        <v>0</v>
      </c>
      <c r="I196" s="407">
        <v>28045873</v>
      </c>
      <c r="J196" s="407">
        <v>0</v>
      </c>
    </row>
    <row r="197" spans="1:10">
      <c r="A197" s="391" t="s">
        <v>1143</v>
      </c>
      <c r="B197" s="390" t="s">
        <v>1144</v>
      </c>
      <c r="C197" s="407">
        <v>1307343</v>
      </c>
      <c r="D197" s="407">
        <v>0</v>
      </c>
      <c r="E197" s="407">
        <v>1307343</v>
      </c>
      <c r="F197" s="407">
        <v>0</v>
      </c>
      <c r="G197" s="407">
        <v>0</v>
      </c>
      <c r="H197" s="407">
        <v>0</v>
      </c>
      <c r="I197" s="407">
        <v>1307343</v>
      </c>
      <c r="J197" s="407">
        <v>0</v>
      </c>
    </row>
    <row r="198" spans="1:10">
      <c r="A198" s="391" t="s">
        <v>1146</v>
      </c>
      <c r="B198" s="390" t="s">
        <v>1147</v>
      </c>
      <c r="C198" s="407">
        <v>8615248</v>
      </c>
      <c r="D198" s="407">
        <v>0</v>
      </c>
      <c r="E198" s="407">
        <v>8615248</v>
      </c>
      <c r="F198" s="407">
        <v>0</v>
      </c>
      <c r="G198" s="407">
        <v>0</v>
      </c>
      <c r="H198" s="407">
        <v>0</v>
      </c>
      <c r="I198" s="407">
        <v>8615248</v>
      </c>
      <c r="J198" s="407">
        <v>0</v>
      </c>
    </row>
    <row r="199" spans="1:10" ht="13.2" customHeight="1">
      <c r="A199" s="391" t="s">
        <v>1149</v>
      </c>
      <c r="B199" s="390" t="s">
        <v>1150</v>
      </c>
      <c r="C199" s="407">
        <v>18056083</v>
      </c>
      <c r="D199" s="407">
        <v>152400</v>
      </c>
      <c r="E199" s="407">
        <v>17903683</v>
      </c>
      <c r="F199" s="407">
        <v>0</v>
      </c>
      <c r="G199" s="407">
        <v>0</v>
      </c>
      <c r="H199" s="407">
        <v>0</v>
      </c>
      <c r="I199" s="407">
        <v>17903683</v>
      </c>
      <c r="J199" s="407">
        <v>0</v>
      </c>
    </row>
    <row r="201" spans="1:10" ht="15.6" customHeight="1">
      <c r="A201" s="394"/>
    </row>
    <row r="202" spans="1:10" ht="15.6" customHeight="1"/>
    <row r="203" spans="1:10" ht="15.6" customHeight="1"/>
    <row r="204" spans="1:10" ht="23.4" customHeight="1">
      <c r="A204" s="399" t="s">
        <v>1295</v>
      </c>
      <c r="B204" s="400"/>
      <c r="C204" s="400"/>
      <c r="D204" s="400"/>
      <c r="E204" s="400"/>
      <c r="F204" s="400"/>
      <c r="G204" s="400"/>
      <c r="H204" s="400"/>
      <c r="I204" s="400"/>
      <c r="J204" s="401"/>
    </row>
    <row r="205" spans="1:10" ht="15.6" customHeight="1">
      <c r="A205" s="399" t="s">
        <v>2478</v>
      </c>
      <c r="B205" s="400"/>
      <c r="C205" s="400"/>
      <c r="D205" s="400"/>
      <c r="E205" s="400"/>
      <c r="F205" s="400"/>
      <c r="G205" s="400"/>
      <c r="H205" s="400"/>
      <c r="I205" s="400"/>
      <c r="J205" s="401"/>
    </row>
    <row r="206" spans="1:10" ht="15.6" customHeight="1">
      <c r="A206" s="390" t="s">
        <v>512</v>
      </c>
      <c r="B206" s="390" t="s">
        <v>249</v>
      </c>
      <c r="C206" s="406" t="s">
        <v>2244</v>
      </c>
      <c r="D206" s="406" t="s">
        <v>2245</v>
      </c>
      <c r="E206" s="406" t="s">
        <v>2246</v>
      </c>
      <c r="F206" s="406" t="s">
        <v>2247</v>
      </c>
      <c r="G206" s="406" t="s">
        <v>810</v>
      </c>
      <c r="H206" s="406" t="s">
        <v>1293</v>
      </c>
      <c r="I206" s="406" t="s">
        <v>1294</v>
      </c>
      <c r="J206" s="406" t="s">
        <v>1297</v>
      </c>
    </row>
    <row r="207" spans="1:10" ht="15.6" customHeight="1">
      <c r="A207" s="391" t="s">
        <v>1152</v>
      </c>
      <c r="B207" s="390" t="s">
        <v>1153</v>
      </c>
      <c r="C207" s="407">
        <v>2925866</v>
      </c>
      <c r="D207" s="407">
        <v>921000</v>
      </c>
      <c r="E207" s="407">
        <v>2004866</v>
      </c>
      <c r="F207" s="407">
        <v>0</v>
      </c>
      <c r="G207" s="407">
        <v>0</v>
      </c>
      <c r="H207" s="407">
        <v>0</v>
      </c>
      <c r="I207" s="407">
        <v>2004866</v>
      </c>
      <c r="J207" s="407">
        <v>0</v>
      </c>
    </row>
    <row r="208" spans="1:10" ht="15.6" customHeight="1">
      <c r="A208" s="391" t="s">
        <v>2467</v>
      </c>
      <c r="B208" s="390" t="s">
        <v>2468</v>
      </c>
      <c r="C208" s="407">
        <v>2450000</v>
      </c>
      <c r="D208" s="407">
        <v>0</v>
      </c>
      <c r="E208" s="407">
        <v>2450000</v>
      </c>
      <c r="F208" s="407">
        <v>0</v>
      </c>
      <c r="G208" s="407">
        <v>0</v>
      </c>
      <c r="H208" s="407">
        <v>0</v>
      </c>
      <c r="I208" s="407">
        <v>2450000</v>
      </c>
      <c r="J208" s="407">
        <v>0</v>
      </c>
    </row>
    <row r="209" spans="1:10" ht="15.6" customHeight="1">
      <c r="A209" s="391" t="s">
        <v>1158</v>
      </c>
      <c r="B209" s="390" t="s">
        <v>1159</v>
      </c>
      <c r="C209" s="407">
        <v>312000</v>
      </c>
      <c r="D209" s="407">
        <v>0</v>
      </c>
      <c r="E209" s="407">
        <v>312000</v>
      </c>
      <c r="F209" s="407">
        <v>0</v>
      </c>
      <c r="G209" s="407">
        <v>0</v>
      </c>
      <c r="H209" s="407">
        <v>0</v>
      </c>
      <c r="I209" s="407">
        <v>312000</v>
      </c>
      <c r="J209" s="407">
        <v>0</v>
      </c>
    </row>
    <row r="210" spans="1:10" ht="15.6" customHeight="1">
      <c r="A210" s="391" t="s">
        <v>1161</v>
      </c>
      <c r="B210" s="390" t="s">
        <v>1162</v>
      </c>
      <c r="C210" s="407">
        <v>600000</v>
      </c>
      <c r="D210" s="407">
        <v>0</v>
      </c>
      <c r="E210" s="407">
        <v>600000</v>
      </c>
      <c r="F210" s="407">
        <v>0</v>
      </c>
      <c r="G210" s="407">
        <v>0</v>
      </c>
      <c r="H210" s="407">
        <v>0</v>
      </c>
      <c r="I210" s="407">
        <v>600000</v>
      </c>
      <c r="J210" s="407">
        <v>0</v>
      </c>
    </row>
    <row r="211" spans="1:10" ht="15.6" customHeight="1">
      <c r="A211" s="391" t="s">
        <v>1164</v>
      </c>
      <c r="B211" s="390" t="s">
        <v>1165</v>
      </c>
      <c r="C211" s="407">
        <v>112216779</v>
      </c>
      <c r="D211" s="407">
        <v>16992459</v>
      </c>
      <c r="E211" s="407">
        <v>95224320</v>
      </c>
      <c r="F211" s="407">
        <v>0</v>
      </c>
      <c r="G211" s="407">
        <v>0</v>
      </c>
      <c r="H211" s="407">
        <v>0</v>
      </c>
      <c r="I211" s="407">
        <v>95224320</v>
      </c>
      <c r="J211" s="407">
        <v>0</v>
      </c>
    </row>
    <row r="212" spans="1:10" ht="23.4" customHeight="1">
      <c r="A212" s="391" t="s">
        <v>2425</v>
      </c>
      <c r="B212" s="390" t="s">
        <v>2426</v>
      </c>
      <c r="C212" s="407">
        <v>2768772</v>
      </c>
      <c r="D212" s="407">
        <v>0</v>
      </c>
      <c r="E212" s="407">
        <v>2768772</v>
      </c>
      <c r="F212" s="407">
        <v>0</v>
      </c>
      <c r="G212" s="407">
        <v>0</v>
      </c>
      <c r="H212" s="407">
        <v>0</v>
      </c>
      <c r="I212" s="407">
        <v>2768772</v>
      </c>
      <c r="J212" s="407">
        <v>0</v>
      </c>
    </row>
    <row r="213" spans="1:10">
      <c r="A213" s="391" t="s">
        <v>1167</v>
      </c>
      <c r="B213" s="390" t="s">
        <v>1168</v>
      </c>
      <c r="C213" s="407">
        <v>280397</v>
      </c>
      <c r="D213" s="407">
        <v>0</v>
      </c>
      <c r="E213" s="407">
        <v>280397</v>
      </c>
      <c r="F213" s="407">
        <v>0</v>
      </c>
      <c r="G213" s="407">
        <v>0</v>
      </c>
      <c r="H213" s="407">
        <v>0</v>
      </c>
      <c r="I213" s="407">
        <v>280397</v>
      </c>
      <c r="J213" s="407">
        <v>0</v>
      </c>
    </row>
    <row r="214" spans="1:10">
      <c r="A214" s="391" t="s">
        <v>1170</v>
      </c>
      <c r="B214" s="390" t="s">
        <v>2427</v>
      </c>
      <c r="C214" s="407">
        <v>7331583</v>
      </c>
      <c r="D214" s="407">
        <v>0</v>
      </c>
      <c r="E214" s="407">
        <v>7331583</v>
      </c>
      <c r="F214" s="407">
        <v>0</v>
      </c>
      <c r="G214" s="407">
        <v>0</v>
      </c>
      <c r="H214" s="407">
        <v>0</v>
      </c>
      <c r="I214" s="407">
        <v>7331583</v>
      </c>
      <c r="J214" s="407">
        <v>0</v>
      </c>
    </row>
    <row r="215" spans="1:10">
      <c r="A215" s="391" t="s">
        <v>2428</v>
      </c>
      <c r="B215" s="390" t="s">
        <v>2429</v>
      </c>
      <c r="C215" s="407">
        <v>8189667</v>
      </c>
      <c r="D215" s="407">
        <v>0</v>
      </c>
      <c r="E215" s="407">
        <v>8189667</v>
      </c>
      <c r="F215" s="407">
        <v>0</v>
      </c>
      <c r="G215" s="407">
        <v>0</v>
      </c>
      <c r="H215" s="407">
        <v>0</v>
      </c>
      <c r="I215" s="407">
        <v>8189667</v>
      </c>
      <c r="J215" s="407">
        <v>0</v>
      </c>
    </row>
    <row r="216" spans="1:10">
      <c r="A216" s="391" t="s">
        <v>2430</v>
      </c>
      <c r="B216" s="390" t="s">
        <v>2431</v>
      </c>
      <c r="C216" s="407">
        <v>7641941</v>
      </c>
      <c r="D216" s="407">
        <v>0</v>
      </c>
      <c r="E216" s="407">
        <v>7641941</v>
      </c>
      <c r="F216" s="407">
        <v>0</v>
      </c>
      <c r="G216" s="407">
        <v>0</v>
      </c>
      <c r="H216" s="407">
        <v>0</v>
      </c>
      <c r="I216" s="407">
        <v>7641941</v>
      </c>
      <c r="J216" s="407">
        <v>0</v>
      </c>
    </row>
    <row r="217" spans="1:10">
      <c r="A217" s="391" t="s">
        <v>1173</v>
      </c>
      <c r="B217" s="390" t="s">
        <v>1174</v>
      </c>
      <c r="C217" s="407">
        <v>11933278</v>
      </c>
      <c r="D217" s="407">
        <v>0</v>
      </c>
      <c r="E217" s="407">
        <v>11933278</v>
      </c>
      <c r="F217" s="407">
        <v>0</v>
      </c>
      <c r="G217" s="407">
        <v>0</v>
      </c>
      <c r="H217" s="407">
        <v>0</v>
      </c>
      <c r="I217" s="407">
        <v>11933278</v>
      </c>
      <c r="J217" s="407">
        <v>0</v>
      </c>
    </row>
    <row r="218" spans="1:10">
      <c r="A218" s="391" t="s">
        <v>1176</v>
      </c>
      <c r="B218" s="390" t="s">
        <v>1177</v>
      </c>
      <c r="C218" s="407">
        <v>7651240</v>
      </c>
      <c r="D218" s="407">
        <v>0</v>
      </c>
      <c r="E218" s="407">
        <v>7651240</v>
      </c>
      <c r="F218" s="407">
        <v>0</v>
      </c>
      <c r="G218" s="407">
        <v>0</v>
      </c>
      <c r="H218" s="407">
        <v>0</v>
      </c>
      <c r="I218" s="407">
        <v>7651240</v>
      </c>
      <c r="J218" s="407">
        <v>0</v>
      </c>
    </row>
    <row r="219" spans="1:10">
      <c r="A219" s="391" t="s">
        <v>1179</v>
      </c>
      <c r="B219" s="390" t="s">
        <v>1180</v>
      </c>
      <c r="C219" s="407">
        <v>140040475</v>
      </c>
      <c r="D219" s="407">
        <v>1322220</v>
      </c>
      <c r="E219" s="407">
        <v>138718255</v>
      </c>
      <c r="F219" s="407">
        <v>0</v>
      </c>
      <c r="G219" s="407">
        <v>0</v>
      </c>
      <c r="H219" s="407">
        <v>0</v>
      </c>
      <c r="I219" s="407">
        <v>138718255</v>
      </c>
      <c r="J219" s="407">
        <v>0</v>
      </c>
    </row>
    <row r="220" spans="1:10">
      <c r="A220" s="391" t="s">
        <v>2432</v>
      </c>
      <c r="B220" s="390" t="s">
        <v>2433</v>
      </c>
      <c r="C220" s="407">
        <v>749880</v>
      </c>
      <c r="D220" s="407">
        <v>0</v>
      </c>
      <c r="E220" s="407">
        <v>749880</v>
      </c>
      <c r="F220" s="407">
        <v>0</v>
      </c>
      <c r="G220" s="407">
        <v>0</v>
      </c>
      <c r="H220" s="407">
        <v>0</v>
      </c>
      <c r="I220" s="407">
        <v>749880</v>
      </c>
      <c r="J220" s="407">
        <v>0</v>
      </c>
    </row>
    <row r="221" spans="1:10">
      <c r="A221" s="391" t="s">
        <v>2470</v>
      </c>
      <c r="B221" s="390" t="s">
        <v>2471</v>
      </c>
      <c r="C221" s="407">
        <v>3000</v>
      </c>
      <c r="D221" s="407">
        <v>0</v>
      </c>
      <c r="E221" s="407">
        <v>3000</v>
      </c>
      <c r="F221" s="407">
        <v>0</v>
      </c>
      <c r="G221" s="407">
        <v>0</v>
      </c>
      <c r="H221" s="407">
        <v>0</v>
      </c>
      <c r="I221" s="407">
        <v>3000</v>
      </c>
      <c r="J221" s="407">
        <v>0</v>
      </c>
    </row>
    <row r="222" spans="1:10">
      <c r="A222" s="391" t="s">
        <v>1185</v>
      </c>
      <c r="B222" s="390" t="s">
        <v>1186</v>
      </c>
      <c r="C222" s="407">
        <v>13087142</v>
      </c>
      <c r="D222" s="407">
        <v>0</v>
      </c>
      <c r="E222" s="407">
        <v>13087142</v>
      </c>
      <c r="F222" s="407">
        <v>0</v>
      </c>
      <c r="G222" s="407">
        <v>0</v>
      </c>
      <c r="H222" s="407">
        <v>0</v>
      </c>
      <c r="I222" s="407">
        <v>13087142</v>
      </c>
      <c r="J222" s="407">
        <v>0</v>
      </c>
    </row>
    <row r="223" spans="1:10">
      <c r="A223" s="391" t="s">
        <v>1188</v>
      </c>
      <c r="B223" s="390" t="s">
        <v>1189</v>
      </c>
      <c r="C223" s="407">
        <v>4615905</v>
      </c>
      <c r="D223" s="407">
        <v>0</v>
      </c>
      <c r="E223" s="407">
        <v>4615905</v>
      </c>
      <c r="F223" s="407">
        <v>0</v>
      </c>
      <c r="G223" s="407">
        <v>0</v>
      </c>
      <c r="H223" s="407">
        <v>0</v>
      </c>
      <c r="I223" s="407">
        <v>4615905</v>
      </c>
      <c r="J223" s="407">
        <v>0</v>
      </c>
    </row>
    <row r="224" spans="1:10">
      <c r="A224" s="391" t="s">
        <v>1200</v>
      </c>
      <c r="B224" s="390" t="s">
        <v>1201</v>
      </c>
      <c r="C224" s="407">
        <v>37320902</v>
      </c>
      <c r="D224" s="407">
        <v>0</v>
      </c>
      <c r="E224" s="407">
        <v>37320902</v>
      </c>
      <c r="F224" s="407">
        <v>0</v>
      </c>
      <c r="G224" s="407">
        <v>0</v>
      </c>
      <c r="H224" s="407">
        <v>0</v>
      </c>
      <c r="I224" s="407">
        <v>37320902</v>
      </c>
      <c r="J224" s="407">
        <v>0</v>
      </c>
    </row>
    <row r="225" spans="1:10">
      <c r="A225" s="391" t="s">
        <v>1203</v>
      </c>
      <c r="B225" s="390" t="s">
        <v>1204</v>
      </c>
      <c r="C225" s="407">
        <v>40180780</v>
      </c>
      <c r="D225" s="407">
        <v>0</v>
      </c>
      <c r="E225" s="407">
        <v>40180780</v>
      </c>
      <c r="F225" s="407">
        <v>0</v>
      </c>
      <c r="G225" s="407">
        <v>0</v>
      </c>
      <c r="H225" s="407">
        <v>0</v>
      </c>
      <c r="I225" s="407">
        <v>40180780</v>
      </c>
      <c r="J225" s="407">
        <v>0</v>
      </c>
    </row>
    <row r="226" spans="1:10">
      <c r="A226" s="391" t="s">
        <v>1206</v>
      </c>
      <c r="B226" s="390" t="s">
        <v>1207</v>
      </c>
      <c r="C226" s="407">
        <v>80398816</v>
      </c>
      <c r="D226" s="407">
        <v>0</v>
      </c>
      <c r="E226" s="407">
        <v>80398816</v>
      </c>
      <c r="F226" s="407">
        <v>0</v>
      </c>
      <c r="G226" s="407">
        <v>0</v>
      </c>
      <c r="H226" s="407">
        <v>0</v>
      </c>
      <c r="I226" s="407">
        <v>80398816</v>
      </c>
      <c r="J226" s="407">
        <v>0</v>
      </c>
    </row>
    <row r="227" spans="1:10">
      <c r="A227" s="391" t="s">
        <v>2434</v>
      </c>
      <c r="B227" s="390" t="s">
        <v>2435</v>
      </c>
      <c r="C227" s="407">
        <v>9024833</v>
      </c>
      <c r="D227" s="407">
        <v>1</v>
      </c>
      <c r="E227" s="407">
        <v>9024832</v>
      </c>
      <c r="F227" s="407">
        <v>0</v>
      </c>
      <c r="G227" s="407">
        <v>0</v>
      </c>
      <c r="H227" s="407">
        <v>0</v>
      </c>
      <c r="I227" s="407">
        <v>9024832</v>
      </c>
      <c r="J227" s="407">
        <v>0</v>
      </c>
    </row>
    <row r="228" spans="1:10">
      <c r="A228" s="391" t="s">
        <v>1209</v>
      </c>
      <c r="B228" s="390" t="s">
        <v>1210</v>
      </c>
      <c r="C228" s="407">
        <v>28857728</v>
      </c>
      <c r="D228" s="407">
        <v>968783</v>
      </c>
      <c r="E228" s="407">
        <v>27888945</v>
      </c>
      <c r="F228" s="407">
        <v>0</v>
      </c>
      <c r="G228" s="407">
        <v>0</v>
      </c>
      <c r="H228" s="407">
        <v>0</v>
      </c>
      <c r="I228" s="407">
        <v>27888945</v>
      </c>
      <c r="J228" s="407">
        <v>0</v>
      </c>
    </row>
    <row r="230" spans="1:10">
      <c r="A230" s="394"/>
    </row>
    <row r="233" spans="1:10">
      <c r="A233" s="399" t="s">
        <v>1295</v>
      </c>
      <c r="B233" s="400"/>
      <c r="C233" s="400"/>
      <c r="D233" s="400"/>
      <c r="E233" s="400"/>
      <c r="F233" s="400"/>
      <c r="G233" s="400"/>
      <c r="H233" s="400"/>
      <c r="I233" s="400"/>
      <c r="J233" s="401"/>
    </row>
    <row r="234" spans="1:10" ht="13.2" customHeight="1">
      <c r="A234" s="399" t="s">
        <v>2478</v>
      </c>
      <c r="B234" s="400"/>
      <c r="C234" s="400"/>
      <c r="D234" s="400"/>
      <c r="E234" s="400"/>
      <c r="F234" s="400"/>
      <c r="G234" s="400"/>
      <c r="H234" s="400"/>
      <c r="I234" s="400"/>
      <c r="J234" s="401"/>
    </row>
    <row r="235" spans="1:10">
      <c r="A235" s="390" t="s">
        <v>512</v>
      </c>
      <c r="B235" s="390" t="s">
        <v>249</v>
      </c>
      <c r="C235" s="406" t="s">
        <v>2244</v>
      </c>
      <c r="D235" s="406" t="s">
        <v>2245</v>
      </c>
      <c r="E235" s="406" t="s">
        <v>2246</v>
      </c>
      <c r="F235" s="406" t="s">
        <v>2247</v>
      </c>
      <c r="G235" s="406" t="s">
        <v>810</v>
      </c>
      <c r="H235" s="406" t="s">
        <v>1293</v>
      </c>
      <c r="I235" s="406" t="s">
        <v>1294</v>
      </c>
      <c r="J235" s="406" t="s">
        <v>1297</v>
      </c>
    </row>
    <row r="236" spans="1:10">
      <c r="A236" s="391" t="s">
        <v>1212</v>
      </c>
      <c r="B236" s="390" t="s">
        <v>2436</v>
      </c>
      <c r="C236" s="407">
        <v>27729309</v>
      </c>
      <c r="D236" s="407">
        <v>485952</v>
      </c>
      <c r="E236" s="407">
        <v>27243357</v>
      </c>
      <c r="F236" s="407">
        <v>0</v>
      </c>
      <c r="G236" s="407">
        <v>0</v>
      </c>
      <c r="H236" s="407">
        <v>0</v>
      </c>
      <c r="I236" s="407">
        <v>27243357</v>
      </c>
      <c r="J236" s="407">
        <v>0</v>
      </c>
    </row>
    <row r="237" spans="1:10">
      <c r="A237" s="391" t="s">
        <v>1215</v>
      </c>
      <c r="B237" s="390" t="s">
        <v>1216</v>
      </c>
      <c r="C237" s="407">
        <v>7717295</v>
      </c>
      <c r="D237" s="407">
        <v>8830</v>
      </c>
      <c r="E237" s="407">
        <v>7708465</v>
      </c>
      <c r="F237" s="407">
        <v>0</v>
      </c>
      <c r="G237" s="407">
        <v>0</v>
      </c>
      <c r="H237" s="407">
        <v>0</v>
      </c>
      <c r="I237" s="407">
        <v>7708465</v>
      </c>
      <c r="J237" s="407">
        <v>0</v>
      </c>
    </row>
    <row r="238" spans="1:10">
      <c r="A238" s="391" t="s">
        <v>1221</v>
      </c>
      <c r="B238" s="390" t="s">
        <v>1222</v>
      </c>
      <c r="C238" s="407">
        <v>4073869</v>
      </c>
      <c r="D238" s="407">
        <v>27300</v>
      </c>
      <c r="E238" s="407">
        <v>4046569</v>
      </c>
      <c r="F238" s="407">
        <v>0</v>
      </c>
      <c r="G238" s="407">
        <v>0</v>
      </c>
      <c r="H238" s="407">
        <v>0</v>
      </c>
      <c r="I238" s="407">
        <v>4046569</v>
      </c>
      <c r="J238" s="407">
        <v>0</v>
      </c>
    </row>
    <row r="239" spans="1:10">
      <c r="A239" s="391" t="s">
        <v>1224</v>
      </c>
      <c r="B239" s="390" t="s">
        <v>1225</v>
      </c>
      <c r="C239" s="407">
        <v>9367169</v>
      </c>
      <c r="D239" s="407">
        <v>396000</v>
      </c>
      <c r="E239" s="407">
        <v>8971169</v>
      </c>
      <c r="F239" s="407">
        <v>0</v>
      </c>
      <c r="G239" s="407">
        <v>0</v>
      </c>
      <c r="H239" s="407">
        <v>0</v>
      </c>
      <c r="I239" s="407">
        <v>8971169</v>
      </c>
      <c r="J239" s="407">
        <v>0</v>
      </c>
    </row>
    <row r="240" spans="1:10">
      <c r="A240" s="391" t="s">
        <v>1230</v>
      </c>
      <c r="B240" s="390" t="s">
        <v>1231</v>
      </c>
      <c r="C240" s="407">
        <v>7413387</v>
      </c>
      <c r="D240" s="407">
        <v>0</v>
      </c>
      <c r="E240" s="407">
        <v>7413387</v>
      </c>
      <c r="F240" s="407">
        <v>0</v>
      </c>
      <c r="G240" s="407">
        <v>0</v>
      </c>
      <c r="H240" s="407">
        <v>0</v>
      </c>
      <c r="I240" s="407">
        <v>7413387</v>
      </c>
      <c r="J240" s="407">
        <v>0</v>
      </c>
    </row>
    <row r="241" spans="1:10">
      <c r="A241" s="391" t="s">
        <v>1233</v>
      </c>
      <c r="B241" s="390" t="s">
        <v>1234</v>
      </c>
      <c r="C241" s="407">
        <v>16811417</v>
      </c>
      <c r="D241" s="407">
        <v>0</v>
      </c>
      <c r="E241" s="407">
        <v>16811417</v>
      </c>
      <c r="F241" s="407">
        <v>0</v>
      </c>
      <c r="G241" s="407">
        <v>0</v>
      </c>
      <c r="H241" s="407">
        <v>0</v>
      </c>
      <c r="I241" s="407">
        <v>16811417</v>
      </c>
      <c r="J241" s="407">
        <v>0</v>
      </c>
    </row>
    <row r="242" spans="1:10">
      <c r="A242" s="391" t="s">
        <v>2472</v>
      </c>
      <c r="B242" s="390" t="s">
        <v>2473</v>
      </c>
      <c r="C242" s="407">
        <v>1248335</v>
      </c>
      <c r="D242" s="407">
        <v>0</v>
      </c>
      <c r="E242" s="407">
        <v>1248335</v>
      </c>
      <c r="F242" s="407">
        <v>0</v>
      </c>
      <c r="G242" s="407">
        <v>0</v>
      </c>
      <c r="H242" s="407">
        <v>0</v>
      </c>
      <c r="I242" s="407">
        <v>1248335</v>
      </c>
      <c r="J242" s="407">
        <v>0</v>
      </c>
    </row>
    <row r="243" spans="1:10">
      <c r="A243" s="391" t="s">
        <v>1239</v>
      </c>
      <c r="B243" s="390" t="s">
        <v>1240</v>
      </c>
      <c r="C243" s="407">
        <v>1232330</v>
      </c>
      <c r="D243" s="407">
        <v>0</v>
      </c>
      <c r="E243" s="407">
        <v>1232330</v>
      </c>
      <c r="F243" s="407">
        <v>0</v>
      </c>
      <c r="G243" s="407">
        <v>0</v>
      </c>
      <c r="H243" s="407">
        <v>0</v>
      </c>
      <c r="I243" s="407">
        <v>1232330</v>
      </c>
      <c r="J243" s="407">
        <v>0</v>
      </c>
    </row>
    <row r="244" spans="1:10">
      <c r="A244" s="391" t="s">
        <v>1242</v>
      </c>
      <c r="B244" s="390" t="s">
        <v>1243</v>
      </c>
      <c r="C244" s="407">
        <v>2837275</v>
      </c>
      <c r="D244" s="407">
        <v>0</v>
      </c>
      <c r="E244" s="407">
        <v>2837275</v>
      </c>
      <c r="F244" s="407">
        <v>0</v>
      </c>
      <c r="G244" s="407">
        <v>0</v>
      </c>
      <c r="H244" s="407">
        <v>0</v>
      </c>
      <c r="I244" s="407">
        <v>2837275</v>
      </c>
      <c r="J244" s="407">
        <v>0</v>
      </c>
    </row>
    <row r="245" spans="1:10">
      <c r="A245" s="391" t="s">
        <v>2476</v>
      </c>
      <c r="B245" s="390" t="s">
        <v>2477</v>
      </c>
      <c r="C245" s="407">
        <v>7</v>
      </c>
      <c r="D245" s="407">
        <v>0</v>
      </c>
      <c r="E245" s="407">
        <v>7</v>
      </c>
      <c r="F245" s="407">
        <v>0</v>
      </c>
      <c r="G245" s="407">
        <v>0</v>
      </c>
      <c r="H245" s="407">
        <v>0</v>
      </c>
      <c r="I245" s="407">
        <v>7</v>
      </c>
      <c r="J245" s="407">
        <v>0</v>
      </c>
    </row>
    <row r="246" spans="1:10">
      <c r="A246" s="391" t="s">
        <v>1248</v>
      </c>
      <c r="B246" s="390" t="s">
        <v>1249</v>
      </c>
      <c r="C246" s="407">
        <v>114193057</v>
      </c>
      <c r="D246" s="407">
        <v>23278036</v>
      </c>
      <c r="E246" s="407">
        <v>90915021</v>
      </c>
      <c r="F246" s="407">
        <v>0</v>
      </c>
      <c r="G246" s="407">
        <v>0</v>
      </c>
      <c r="H246" s="407">
        <v>0</v>
      </c>
      <c r="I246" s="407">
        <v>90915021</v>
      </c>
      <c r="J246" s="407">
        <v>0</v>
      </c>
    </row>
    <row r="247" spans="1:10">
      <c r="A247" s="391" t="s">
        <v>1280</v>
      </c>
      <c r="B247" s="390" t="s">
        <v>1281</v>
      </c>
      <c r="C247" s="407">
        <v>96173132</v>
      </c>
      <c r="D247" s="407">
        <v>0</v>
      </c>
      <c r="E247" s="407">
        <v>96173132</v>
      </c>
      <c r="F247" s="407">
        <v>0</v>
      </c>
      <c r="G247" s="407">
        <v>0</v>
      </c>
      <c r="H247" s="407">
        <v>0</v>
      </c>
      <c r="I247" s="407">
        <v>96173132</v>
      </c>
      <c r="J247" s="407">
        <v>0</v>
      </c>
    </row>
    <row r="248" spans="1:10">
      <c r="A248" s="391" t="s">
        <v>2440</v>
      </c>
      <c r="B248" s="390" t="s">
        <v>2441</v>
      </c>
      <c r="C248" s="407">
        <v>5856082</v>
      </c>
      <c r="D248" s="407">
        <v>0</v>
      </c>
      <c r="E248" s="407">
        <v>5856082</v>
      </c>
      <c r="F248" s="407">
        <v>0</v>
      </c>
      <c r="G248" s="407">
        <v>0</v>
      </c>
      <c r="H248" s="407">
        <v>0</v>
      </c>
      <c r="I248" s="407">
        <v>5856082</v>
      </c>
      <c r="J248" s="407">
        <v>0</v>
      </c>
    </row>
    <row r="249" spans="1:10">
      <c r="A249" s="391" t="s">
        <v>1282</v>
      </c>
      <c r="B249" s="390" t="s">
        <v>1283</v>
      </c>
      <c r="C249" s="407">
        <v>39402905</v>
      </c>
      <c r="D249" s="407">
        <v>67726</v>
      </c>
      <c r="E249" s="407">
        <v>39335179</v>
      </c>
      <c r="F249" s="407">
        <v>0</v>
      </c>
      <c r="G249" s="407">
        <v>0</v>
      </c>
      <c r="H249" s="407">
        <v>0</v>
      </c>
      <c r="I249" s="407">
        <v>39335179</v>
      </c>
      <c r="J249" s="407">
        <v>0</v>
      </c>
    </row>
    <row r="250" spans="1:10">
      <c r="A250" s="399" t="s">
        <v>150</v>
      </c>
      <c r="B250" s="401"/>
      <c r="C250" s="407">
        <v>6769043404</v>
      </c>
      <c r="D250" s="407">
        <v>711176247</v>
      </c>
      <c r="E250" s="407">
        <v>6059331905</v>
      </c>
      <c r="F250" s="407">
        <v>1464748</v>
      </c>
      <c r="G250" s="407">
        <v>0</v>
      </c>
      <c r="H250" s="407">
        <v>0</v>
      </c>
      <c r="I250" s="407">
        <v>6057867157</v>
      </c>
      <c r="J250" s="407">
        <v>0</v>
      </c>
    </row>
    <row r="251" spans="1:10">
      <c r="A251" s="399" t="s">
        <v>1290</v>
      </c>
      <c r="B251" s="401"/>
      <c r="C251" s="407">
        <v>88986387392</v>
      </c>
      <c r="D251" s="407">
        <v>88986387392</v>
      </c>
      <c r="E251" s="407">
        <v>18815164606</v>
      </c>
      <c r="F251" s="407">
        <v>18815164606</v>
      </c>
      <c r="G251" s="407">
        <v>9931670045</v>
      </c>
      <c r="H251" s="407">
        <v>7636353393</v>
      </c>
      <c r="I251" s="407">
        <v>6057867157</v>
      </c>
      <c r="J251" s="407">
        <v>8353183809</v>
      </c>
    </row>
    <row r="252" spans="1:10">
      <c r="A252" s="399" t="s">
        <v>1291</v>
      </c>
      <c r="B252" s="401"/>
      <c r="C252" s="421">
        <v>2295316652</v>
      </c>
      <c r="D252" s="422"/>
      <c r="E252" s="422"/>
      <c r="F252" s="422"/>
      <c r="G252" s="422"/>
      <c r="H252" s="423"/>
      <c r="I252" s="407">
        <v>2295316652</v>
      </c>
      <c r="J252" s="410"/>
    </row>
    <row r="253" spans="1:10">
      <c r="A253" s="399" t="s">
        <v>1292</v>
      </c>
      <c r="B253" s="401"/>
      <c r="C253" s="407">
        <v>88986387392</v>
      </c>
      <c r="D253" s="407">
        <v>88986387392</v>
      </c>
      <c r="E253" s="407">
        <v>18815164606</v>
      </c>
      <c r="F253" s="407">
        <v>18815164606</v>
      </c>
      <c r="G253" s="407">
        <v>9931670045</v>
      </c>
      <c r="H253" s="407">
        <v>9931670045</v>
      </c>
      <c r="I253" s="407">
        <v>8353183809</v>
      </c>
      <c r="J253" s="407">
        <v>8353183809</v>
      </c>
    </row>
    <row r="254" spans="1:10">
      <c r="A254" s="396"/>
      <c r="B254" s="397" t="s">
        <v>2442</v>
      </c>
    </row>
  </sheetData>
  <hyperlinks>
    <hyperlink ref="A4" r:id="rId1" display="https://awspyme.defontana.com/sistema/contab/EmiInfLibroMayor.asp?TopDown=1&amp;anoFiscal=2018&amp;diainicio=01&amp;mesinicio=01&amp;diahasta=31&amp;meshasta=07&amp;selMoneda=PESO&amp;txtDesde=10101003&amp;txtHasta=10101003&amp;sPlanAConsultar=PLAN1&amp;sCtroNeg=Ninguno&amp;sNivelCtoNeg=0&amp;sSelClasif1=&amp;sClasif1=&amp;sElem1=&amp;sSelClasif2=&amp;sClasif2=&amp;sElem2=" xr:uid="{00000000-0004-0000-3200-000000000000}"/>
    <hyperlink ref="A5" r:id="rId2" display="https://awspyme.defontana.com/sistema/contab/EmiInfLibroMayor.asp?TopDown=1&amp;anoFiscal=2018&amp;diainicio=01&amp;mesinicio=01&amp;diahasta=31&amp;meshasta=07&amp;selMoneda=PESO&amp;txtDesde=10101005&amp;txtHasta=10101005&amp;sPlanAConsultar=PLAN1&amp;sCtroNeg=Ninguno&amp;sNivelCtoNeg=0&amp;sSelClasif1=&amp;sClasif1=&amp;sElem1=&amp;sSelClasif2=&amp;sClasif2=&amp;sElem2=" xr:uid="{00000000-0004-0000-3200-000001000000}"/>
    <hyperlink ref="A6" r:id="rId3" display="https://awspyme.defontana.com/sistema/contab/EmiInfLibroMayor.asp?TopDown=1&amp;anoFiscal=2018&amp;diainicio=01&amp;mesinicio=01&amp;diahasta=31&amp;meshasta=07&amp;selMoneda=PESO&amp;txtDesde=10101007&amp;txtHasta=10101007&amp;sPlanAConsultar=PLAN1&amp;sCtroNeg=Ninguno&amp;sNivelCtoNeg=0&amp;sSelClasif1=&amp;sClasif1=&amp;sElem1=&amp;sSelClasif2=&amp;sClasif2=&amp;sElem2=" xr:uid="{00000000-0004-0000-3200-000002000000}"/>
    <hyperlink ref="A7" r:id="rId4" display="https://awspyme.defontana.com/sistema/contab/EmiInfLibroMayor.asp?TopDown=1&amp;anoFiscal=2018&amp;diainicio=01&amp;mesinicio=01&amp;diahasta=31&amp;meshasta=07&amp;selMoneda=PESO&amp;txtDesde=10101008&amp;txtHasta=10101008&amp;sPlanAConsultar=PLAN1&amp;sCtroNeg=Ninguno&amp;sNivelCtoNeg=0&amp;sSelClasif1=&amp;sClasif1=&amp;sElem1=&amp;sSelClasif2=&amp;sClasif2=&amp;sElem2=" xr:uid="{00000000-0004-0000-3200-000003000000}"/>
    <hyperlink ref="A8" r:id="rId5" display="https://awspyme.defontana.com/sistema/contab/EmiInfLibroMayor.asp?TopDown=1&amp;anoFiscal=2018&amp;diainicio=01&amp;mesinicio=01&amp;diahasta=31&amp;meshasta=07&amp;selMoneda=PESO&amp;txtDesde=10101104&amp;txtHasta=10101104&amp;sPlanAConsultar=PLAN1&amp;sCtroNeg=Ninguno&amp;sNivelCtoNeg=0&amp;sSelClasif1=&amp;sClasif1=&amp;sElem1=&amp;sSelClasif2=&amp;sClasif2=&amp;sElem2=" xr:uid="{00000000-0004-0000-3200-000004000000}"/>
    <hyperlink ref="A9" r:id="rId6" display="https://awspyme.defontana.com/sistema/contab/EmiInfLibroMayor.asp?TopDown=1&amp;anoFiscal=2018&amp;diainicio=01&amp;mesinicio=01&amp;diahasta=31&amp;meshasta=07&amp;selMoneda=PESO&amp;txtDesde=10103010&amp;txtHasta=10103010&amp;sPlanAConsultar=PLAN1&amp;sCtroNeg=Ninguno&amp;sNivelCtoNeg=0&amp;sSelClasif1=&amp;sClasif1=&amp;sElem1=&amp;sSelClasif2=&amp;sClasif2=&amp;sElem2=" xr:uid="{00000000-0004-0000-3200-000005000000}"/>
    <hyperlink ref="A10" r:id="rId7" display="https://awspyme.defontana.com/sistema/contab/EmiInfLibroMayor.asp?TopDown=1&amp;anoFiscal=2018&amp;diainicio=01&amp;mesinicio=01&amp;diahasta=31&amp;meshasta=07&amp;selMoneda=PESO&amp;txtDesde=10103011&amp;txtHasta=10103011&amp;sPlanAConsultar=PLAN1&amp;sCtroNeg=Ninguno&amp;sNivelCtoNeg=0&amp;sSelClasif1=&amp;sClasif1=&amp;sElem1=&amp;sSelClasif2=&amp;sClasif2=&amp;sElem2=" xr:uid="{00000000-0004-0000-3200-000006000000}"/>
    <hyperlink ref="A11" r:id="rId8" display="https://awspyme.defontana.com/sistema/contab/EmiInfLibroMayor.asp?TopDown=1&amp;anoFiscal=2018&amp;diainicio=01&amp;mesinicio=01&amp;diahasta=31&amp;meshasta=07&amp;selMoneda=PESO&amp;txtDesde=10103012&amp;txtHasta=10103012&amp;sPlanAConsultar=PLAN1&amp;sCtroNeg=Ninguno&amp;sNivelCtoNeg=0&amp;sSelClasif1=&amp;sClasif1=&amp;sElem1=&amp;sSelClasif2=&amp;sClasif2=&amp;sElem2=" xr:uid="{00000000-0004-0000-3200-000007000000}"/>
    <hyperlink ref="A12" r:id="rId9" display="https://awspyme.defontana.com/sistema/contab/EmiInfLibroMayor.asp?TopDown=1&amp;anoFiscal=2018&amp;diainicio=01&amp;mesinicio=01&amp;diahasta=31&amp;meshasta=07&amp;selMoneda=PESO&amp;txtDesde=10103013&amp;txtHasta=10103013&amp;sPlanAConsultar=PLAN1&amp;sCtroNeg=Ninguno&amp;sNivelCtoNeg=0&amp;sSelClasif1=&amp;sClasif1=&amp;sElem1=&amp;sSelClasif2=&amp;sClasif2=&amp;sElem2=" xr:uid="{00000000-0004-0000-3200-000008000000}"/>
    <hyperlink ref="A13" r:id="rId10" display="https://awspyme.defontana.com/sistema/contab/EmiInfLibroMayor.asp?TopDown=1&amp;anoFiscal=2018&amp;diainicio=01&amp;mesinicio=01&amp;diahasta=31&amp;meshasta=07&amp;selMoneda=PESO&amp;txtDesde=10103014&amp;txtHasta=10103014&amp;sPlanAConsultar=PLAN1&amp;sCtroNeg=Ninguno&amp;sNivelCtoNeg=0&amp;sSelClasif1=&amp;sClasif1=&amp;sElem1=&amp;sSelClasif2=&amp;sClasif2=&amp;sElem2=" xr:uid="{00000000-0004-0000-3200-000009000000}"/>
    <hyperlink ref="A14" r:id="rId11" display="https://awspyme.defontana.com/sistema/contab/EmiInfLibroMayor.asp?TopDown=1&amp;anoFiscal=2018&amp;diainicio=01&amp;mesinicio=01&amp;diahasta=31&amp;meshasta=07&amp;selMoneda=PESO&amp;txtDesde=10104009&amp;txtHasta=10104009&amp;sPlanAConsultar=PLAN1&amp;sCtroNeg=Ninguno&amp;sNivelCtoNeg=0&amp;sSelClasif1=&amp;sClasif1=&amp;sElem1=&amp;sSelClasif2=&amp;sClasif2=&amp;sElem2=" xr:uid="{00000000-0004-0000-3200-00000A000000}"/>
    <hyperlink ref="A15" r:id="rId12" display="https://awspyme.defontana.com/sistema/contab/EmiInfLibroMayor.asp?TopDown=1&amp;anoFiscal=2018&amp;diainicio=01&amp;mesinicio=01&amp;diahasta=31&amp;meshasta=07&amp;selMoneda=PESO&amp;txtDesde=10104026&amp;txtHasta=10104026&amp;sPlanAConsultar=PLAN1&amp;sCtroNeg=Ninguno&amp;sNivelCtoNeg=0&amp;sSelClasif1=&amp;sClasif1=&amp;sElem1=&amp;sSelClasif2=&amp;sClasif2=&amp;sElem2=" xr:uid="{00000000-0004-0000-3200-00000B000000}"/>
    <hyperlink ref="A16" r:id="rId13" display="https://awspyme.defontana.com/sistema/contab/EmiInfLibroMayor.asp?TopDown=1&amp;anoFiscal=2018&amp;diainicio=01&amp;mesinicio=01&amp;diahasta=31&amp;meshasta=07&amp;selMoneda=PESO&amp;txtDesde=10104028&amp;txtHasta=10104028&amp;sPlanAConsultar=PLAN1&amp;sCtroNeg=Ninguno&amp;sNivelCtoNeg=0&amp;sSelClasif1=&amp;sClasif1=&amp;sElem1=&amp;sSelClasif2=&amp;sClasif2=&amp;sElem2=" xr:uid="{00000000-0004-0000-3200-00000C000000}"/>
    <hyperlink ref="A17" r:id="rId14" display="https://awspyme.defontana.com/sistema/contab/EmiInfLibroMayor.asp?TopDown=1&amp;anoFiscal=2018&amp;diainicio=01&amp;mesinicio=01&amp;diahasta=31&amp;meshasta=07&amp;selMoneda=PESO&amp;txtDesde=10104031&amp;txtHasta=10104031&amp;sPlanAConsultar=PLAN1&amp;sCtroNeg=Ninguno&amp;sNivelCtoNeg=0&amp;sSelClasif1=&amp;sClasif1=&amp;sElem1=&amp;sSelClasif2=&amp;sClasif2=&amp;sElem2=" xr:uid="{00000000-0004-0000-3200-00000D000000}"/>
    <hyperlink ref="A18" r:id="rId15" display="https://awspyme.defontana.com/sistema/contab/EmiInfLibroMayor.asp?TopDown=1&amp;anoFiscal=2018&amp;diainicio=01&amp;mesinicio=01&amp;diahasta=31&amp;meshasta=07&amp;selMoneda=PESO&amp;txtDesde=10104046&amp;txtHasta=10104046&amp;sPlanAConsultar=PLAN1&amp;sCtroNeg=Ninguno&amp;sNivelCtoNeg=0&amp;sSelClasif1=&amp;sClasif1=&amp;sElem1=&amp;sSelClasif2=&amp;sClasif2=&amp;sElem2=" xr:uid="{00000000-0004-0000-3200-00000E000000}"/>
    <hyperlink ref="A19" r:id="rId16" display="https://awspyme.defontana.com/sistema/contab/EmiInfLibroMayor.asp?TopDown=1&amp;anoFiscal=2018&amp;diainicio=01&amp;mesinicio=01&amp;diahasta=31&amp;meshasta=07&amp;selMoneda=PESO&amp;txtDesde=10104056&amp;txtHasta=10104056&amp;sPlanAConsultar=PLAN1&amp;sCtroNeg=Ninguno&amp;sNivelCtoNeg=0&amp;sSelClasif1=&amp;sClasif1=&amp;sElem1=&amp;sSelClasif2=&amp;sClasif2=&amp;sElem2=" xr:uid="{00000000-0004-0000-3200-00000F000000}"/>
    <hyperlink ref="A20" r:id="rId17" display="https://awspyme.defontana.com/sistema/contab/EmiInfLibroMayor.asp?TopDown=1&amp;anoFiscal=2018&amp;diainicio=01&amp;mesinicio=01&amp;diahasta=31&amp;meshasta=07&amp;selMoneda=PESO&amp;txtDesde=10104057&amp;txtHasta=10104057&amp;sPlanAConsultar=PLAN1&amp;sCtroNeg=Ninguno&amp;sNivelCtoNeg=0&amp;sSelClasif1=&amp;sClasif1=&amp;sElem1=&amp;sSelClasif2=&amp;sClasif2=&amp;sElem2=" xr:uid="{00000000-0004-0000-3200-000010000000}"/>
    <hyperlink ref="A21" r:id="rId18" display="https://awspyme.defontana.com/sistema/contab/EmiInfLibroMayor.asp?TopDown=1&amp;anoFiscal=2018&amp;diainicio=01&amp;mesinicio=01&amp;diahasta=31&amp;meshasta=07&amp;selMoneda=PESO&amp;txtDesde=10104058&amp;txtHasta=10104058&amp;sPlanAConsultar=PLAN1&amp;sCtroNeg=Ninguno&amp;sNivelCtoNeg=0&amp;sSelClasif1=&amp;sClasif1=&amp;sElem1=&amp;sSelClasif2=&amp;sClasif2=&amp;sElem2=" xr:uid="{00000000-0004-0000-3200-000011000000}"/>
    <hyperlink ref="A22" r:id="rId19" display="https://awspyme.defontana.com/sistema/contab/EmiInfLibroMayor.asp?TopDown=1&amp;anoFiscal=2018&amp;diainicio=01&amp;mesinicio=01&amp;diahasta=31&amp;meshasta=07&amp;selMoneda=PESO&amp;txtDesde=10104059&amp;txtHasta=10104059&amp;sPlanAConsultar=PLAN1&amp;sCtroNeg=Ninguno&amp;sNivelCtoNeg=0&amp;sSelClasif1=&amp;sClasif1=&amp;sElem1=&amp;sSelClasif2=&amp;sClasif2=&amp;sElem2=" xr:uid="{00000000-0004-0000-3200-000012000000}"/>
    <hyperlink ref="A23" r:id="rId20" display="https://awspyme.defontana.com/sistema/contab/EmiInfLibroMayor.asp?TopDown=1&amp;anoFiscal=2018&amp;diainicio=01&amp;mesinicio=01&amp;diahasta=31&amp;meshasta=07&amp;selMoneda=PESO&amp;txtDesde=10104060&amp;txtHasta=10104060&amp;sPlanAConsultar=PLAN1&amp;sCtroNeg=Ninguno&amp;sNivelCtoNeg=0&amp;sSelClasif1=&amp;sClasif1=&amp;sElem1=&amp;sSelClasif2=&amp;sClasif2=&amp;sElem2=" xr:uid="{00000000-0004-0000-3200-000013000000}"/>
    <hyperlink ref="A24" r:id="rId21" display="https://awspyme.defontana.com/sistema/contab/EmiInfLibroMayor.asp?TopDown=1&amp;anoFiscal=2018&amp;diainicio=01&amp;mesinicio=01&amp;diahasta=31&amp;meshasta=07&amp;selMoneda=PESO&amp;txtDesde=10104062&amp;txtHasta=10104062&amp;sPlanAConsultar=PLAN1&amp;sCtroNeg=Ninguno&amp;sNivelCtoNeg=0&amp;sSelClasif1=&amp;sClasif1=&amp;sElem1=&amp;sSelClasif2=&amp;sClasif2=&amp;sElem2=" xr:uid="{00000000-0004-0000-3200-000014000000}"/>
    <hyperlink ref="A25" r:id="rId22" display="https://awspyme.defontana.com/sistema/contab/EmiInfLibroMayor.asp?TopDown=1&amp;anoFiscal=2018&amp;diainicio=01&amp;mesinicio=01&amp;diahasta=31&amp;meshasta=07&amp;selMoneda=PESO&amp;txtDesde=10104066&amp;txtHasta=10104066&amp;sPlanAConsultar=PLAN1&amp;sCtroNeg=Ninguno&amp;sNivelCtoNeg=0&amp;sSelClasif1=&amp;sClasif1=&amp;sElem1=&amp;sSelClasif2=&amp;sClasif2=&amp;sElem2=" xr:uid="{00000000-0004-0000-3200-000015000000}"/>
    <hyperlink ref="A33" r:id="rId23" display="https://awspyme.defontana.com/sistema/contab/EmiInfLibroMayor.asp?TopDown=1&amp;anoFiscal=2018&amp;diainicio=01&amp;mesinicio=01&amp;diahasta=31&amp;meshasta=07&amp;selMoneda=PESO&amp;txtDesde=10104067&amp;txtHasta=10104067&amp;sPlanAConsultar=PLAN1&amp;sCtroNeg=Ninguno&amp;sNivelCtoNeg=0&amp;sSelClasif1=&amp;sClasif1=&amp;sElem1=&amp;sSelClasif2=&amp;sClasif2=&amp;sElem2=" xr:uid="{00000000-0004-0000-3200-000016000000}"/>
    <hyperlink ref="A34" r:id="rId24" display="https://awspyme.defontana.com/sistema/contab/EmiInfLibroMayor.asp?TopDown=1&amp;anoFiscal=2018&amp;diainicio=01&amp;mesinicio=01&amp;diahasta=31&amp;meshasta=07&amp;selMoneda=PESO&amp;txtDesde=10104068&amp;txtHasta=10104068&amp;sPlanAConsultar=PLAN1&amp;sCtroNeg=Ninguno&amp;sNivelCtoNeg=0&amp;sSelClasif1=&amp;sClasif1=&amp;sElem1=&amp;sSelClasif2=&amp;sClasif2=&amp;sElem2=" xr:uid="{00000000-0004-0000-3200-000017000000}"/>
    <hyperlink ref="A35" r:id="rId25" display="https://awspyme.defontana.com/sistema/contab/EmiInfLibroMayor.asp?TopDown=1&amp;anoFiscal=2018&amp;diainicio=01&amp;mesinicio=01&amp;diahasta=31&amp;meshasta=07&amp;selMoneda=PESO&amp;txtDesde=10104069&amp;txtHasta=10104069&amp;sPlanAConsultar=PLAN1&amp;sCtroNeg=Ninguno&amp;sNivelCtoNeg=0&amp;sSelClasif1=&amp;sClasif1=&amp;sElem1=&amp;sSelClasif2=&amp;sClasif2=&amp;sElem2=" xr:uid="{00000000-0004-0000-3200-000018000000}"/>
    <hyperlink ref="A36" r:id="rId26" display="https://awspyme.defontana.com/sistema/contab/EmiInfLibroMayor.asp?TopDown=1&amp;anoFiscal=2018&amp;diainicio=01&amp;mesinicio=01&amp;diahasta=31&amp;meshasta=07&amp;selMoneda=PESO&amp;txtDesde=10104071&amp;txtHasta=10104071&amp;sPlanAConsultar=PLAN1&amp;sCtroNeg=Ninguno&amp;sNivelCtoNeg=0&amp;sSelClasif1=&amp;sClasif1=&amp;sElem1=&amp;sSelClasif2=&amp;sClasif2=&amp;sElem2=" xr:uid="{00000000-0004-0000-3200-000019000000}"/>
    <hyperlink ref="A37" r:id="rId27" display="https://awspyme.defontana.com/sistema/contab/EmiInfLibroMayor.asp?TopDown=1&amp;anoFiscal=2018&amp;diainicio=01&amp;mesinicio=01&amp;diahasta=31&amp;meshasta=07&amp;selMoneda=PESO&amp;txtDesde=10104074&amp;txtHasta=10104074&amp;sPlanAConsultar=PLAN1&amp;sCtroNeg=Ninguno&amp;sNivelCtoNeg=0&amp;sSelClasif1=&amp;sClasif1=&amp;sElem1=&amp;sSelClasif2=&amp;sClasif2=&amp;sElem2=" xr:uid="{00000000-0004-0000-3200-00001A000000}"/>
    <hyperlink ref="A38" r:id="rId28" display="https://awspyme.defontana.com/sistema/contab/EmiInfLibroMayor.asp?TopDown=1&amp;anoFiscal=2018&amp;diainicio=01&amp;mesinicio=01&amp;diahasta=31&amp;meshasta=07&amp;selMoneda=PESO&amp;txtDesde=10104075&amp;txtHasta=10104075&amp;sPlanAConsultar=PLAN1&amp;sCtroNeg=Ninguno&amp;sNivelCtoNeg=0&amp;sSelClasif1=&amp;sClasif1=&amp;sElem1=&amp;sSelClasif2=&amp;sClasif2=&amp;sElem2=" xr:uid="{00000000-0004-0000-3200-00001B000000}"/>
    <hyperlink ref="A39" r:id="rId29" display="https://awspyme.defontana.com/sistema/contab/EmiInfLibroMayor.asp?TopDown=1&amp;anoFiscal=2018&amp;diainicio=01&amp;mesinicio=01&amp;diahasta=31&amp;meshasta=07&amp;selMoneda=PESO&amp;txtDesde=10104076&amp;txtHasta=10104076&amp;sPlanAConsultar=PLAN1&amp;sCtroNeg=Ninguno&amp;sNivelCtoNeg=0&amp;sSelClasif1=&amp;sClasif1=&amp;sElem1=&amp;sSelClasif2=&amp;sClasif2=&amp;sElem2=" xr:uid="{00000000-0004-0000-3200-00001C000000}"/>
    <hyperlink ref="A40" r:id="rId30" display="https://awspyme.defontana.com/sistema/contab/EmiInfLibroMayor.asp?TopDown=1&amp;anoFiscal=2018&amp;diainicio=01&amp;mesinicio=01&amp;diahasta=31&amp;meshasta=07&amp;selMoneda=PESO&amp;txtDesde=10104079&amp;txtHasta=10104079&amp;sPlanAConsultar=PLAN1&amp;sCtroNeg=Ninguno&amp;sNivelCtoNeg=0&amp;sSelClasif1=&amp;sClasif1=&amp;sElem1=&amp;sSelClasif2=&amp;sClasif2=&amp;sElem2=" xr:uid="{00000000-0004-0000-3200-00001D000000}"/>
    <hyperlink ref="A41" r:id="rId31" display="https://awspyme.defontana.com/sistema/contab/EmiInfLibroMayor.asp?TopDown=1&amp;anoFiscal=2018&amp;diainicio=01&amp;mesinicio=01&amp;diahasta=31&amp;meshasta=07&amp;selMoneda=PESO&amp;txtDesde=10104082&amp;txtHasta=10104082&amp;sPlanAConsultar=PLAN1&amp;sCtroNeg=Ninguno&amp;sNivelCtoNeg=0&amp;sSelClasif1=&amp;sClasif1=&amp;sElem1=&amp;sSelClasif2=&amp;sClasif2=&amp;sElem2=" xr:uid="{00000000-0004-0000-3200-00001E000000}"/>
    <hyperlink ref="A42" r:id="rId32" display="https://awspyme.defontana.com/sistema/contab/EmiInfLibroMayor.asp?TopDown=1&amp;anoFiscal=2018&amp;diainicio=01&amp;mesinicio=01&amp;diahasta=31&amp;meshasta=07&amp;selMoneda=PESO&amp;txtDesde=10104083&amp;txtHasta=10104083&amp;sPlanAConsultar=PLAN1&amp;sCtroNeg=Ninguno&amp;sNivelCtoNeg=0&amp;sSelClasif1=&amp;sClasif1=&amp;sElem1=&amp;sSelClasif2=&amp;sClasif2=&amp;sElem2=" xr:uid="{00000000-0004-0000-3200-00001F000000}"/>
    <hyperlink ref="A43" r:id="rId33" display="https://awspyme.defontana.com/sistema/contab/EmiInfLibroMayor.asp?TopDown=1&amp;anoFiscal=2018&amp;diainicio=01&amp;mesinicio=01&amp;diahasta=31&amp;meshasta=07&amp;selMoneda=PESO&amp;txtDesde=10104084&amp;txtHasta=10104084&amp;sPlanAConsultar=PLAN1&amp;sCtroNeg=Ninguno&amp;sNivelCtoNeg=0&amp;sSelClasif1=&amp;sClasif1=&amp;sElem1=&amp;sSelClasif2=&amp;sClasif2=&amp;sElem2=" xr:uid="{00000000-0004-0000-3200-000020000000}"/>
    <hyperlink ref="A44" r:id="rId34" display="https://awspyme.defontana.com/sistema/contab/EmiInfLibroMayor.asp?TopDown=1&amp;anoFiscal=2018&amp;diainicio=01&amp;mesinicio=01&amp;diahasta=31&amp;meshasta=07&amp;selMoneda=PESO&amp;txtDesde=10104085&amp;txtHasta=10104085&amp;sPlanAConsultar=PLAN1&amp;sCtroNeg=Ninguno&amp;sNivelCtoNeg=0&amp;sSelClasif1=&amp;sClasif1=&amp;sElem1=&amp;sSelClasif2=&amp;sClasif2=&amp;sElem2=" xr:uid="{00000000-0004-0000-3200-000021000000}"/>
    <hyperlink ref="A45" r:id="rId35" display="https://awspyme.defontana.com/sistema/contab/EmiInfLibroMayor.asp?TopDown=1&amp;anoFiscal=2018&amp;diainicio=01&amp;mesinicio=01&amp;diahasta=31&amp;meshasta=07&amp;selMoneda=PESO&amp;txtDesde=10104086&amp;txtHasta=10104086&amp;sPlanAConsultar=PLAN1&amp;sCtroNeg=Ninguno&amp;sNivelCtoNeg=0&amp;sSelClasif1=&amp;sClasif1=&amp;sElem1=&amp;sSelClasif2=&amp;sClasif2=&amp;sElem2=" xr:uid="{00000000-0004-0000-3200-000022000000}"/>
    <hyperlink ref="A46" r:id="rId36" display="https://awspyme.defontana.com/sistema/contab/EmiInfLibroMayor.asp?TopDown=1&amp;anoFiscal=2018&amp;diainicio=01&amp;mesinicio=01&amp;diahasta=31&amp;meshasta=07&amp;selMoneda=PESO&amp;txtDesde=10104087&amp;txtHasta=10104087&amp;sPlanAConsultar=PLAN1&amp;sCtroNeg=Ninguno&amp;sNivelCtoNeg=0&amp;sSelClasif1=&amp;sClasif1=&amp;sElem1=&amp;sSelClasif2=&amp;sClasif2=&amp;sElem2=" xr:uid="{00000000-0004-0000-3200-000023000000}"/>
    <hyperlink ref="A47" r:id="rId37" display="https://awspyme.defontana.com/sistema/contab/EmiInfLibroMayor.asp?TopDown=1&amp;anoFiscal=2018&amp;diainicio=01&amp;mesinicio=01&amp;diahasta=31&amp;meshasta=07&amp;selMoneda=PESO&amp;txtDesde=10106001&amp;txtHasta=10106001&amp;sPlanAConsultar=PLAN1&amp;sCtroNeg=Ninguno&amp;sNivelCtoNeg=0&amp;sSelClasif1=&amp;sClasif1=&amp;sElem1=&amp;sSelClasif2=&amp;sClasif2=&amp;sElem2=" xr:uid="{00000000-0004-0000-3200-000024000000}"/>
    <hyperlink ref="A48" r:id="rId38" display="https://awspyme.defontana.com/sistema/contab/EmiInfLibroMayor.asp?TopDown=1&amp;anoFiscal=2018&amp;diainicio=01&amp;mesinicio=01&amp;diahasta=31&amp;meshasta=07&amp;selMoneda=PESO&amp;txtDesde=10106002&amp;txtHasta=10106002&amp;sPlanAConsultar=PLAN1&amp;sCtroNeg=Ninguno&amp;sNivelCtoNeg=0&amp;sSelClasif1=&amp;sClasif1=&amp;sElem1=&amp;sSelClasif2=&amp;sClasif2=&amp;sElem2=" xr:uid="{00000000-0004-0000-3200-000025000000}"/>
    <hyperlink ref="A49" r:id="rId39" display="https://awspyme.defontana.com/sistema/contab/EmiInfLibroMayor.asp?TopDown=1&amp;anoFiscal=2018&amp;diainicio=01&amp;mesinicio=01&amp;diahasta=31&amp;meshasta=07&amp;selMoneda=PESO&amp;txtDesde=10106003&amp;txtHasta=10106003&amp;sPlanAConsultar=PLAN1&amp;sCtroNeg=Ninguno&amp;sNivelCtoNeg=0&amp;sSelClasif1=&amp;sClasif1=&amp;sElem1=&amp;sSelClasif2=&amp;sClasif2=&amp;sElem2=" xr:uid="{00000000-0004-0000-3200-000026000000}"/>
    <hyperlink ref="A50" r:id="rId40" display="https://awspyme.defontana.com/sistema/contab/EmiInfLibroMayor.asp?TopDown=1&amp;anoFiscal=2018&amp;diainicio=01&amp;mesinicio=01&amp;diahasta=31&amp;meshasta=07&amp;selMoneda=PESO&amp;txtDesde=10106006&amp;txtHasta=10106006&amp;sPlanAConsultar=PLAN1&amp;sCtroNeg=Ninguno&amp;sNivelCtoNeg=0&amp;sSelClasif1=&amp;sClasif1=&amp;sElem1=&amp;sSelClasif2=&amp;sClasif2=&amp;sElem2=" xr:uid="{00000000-0004-0000-3200-000027000000}"/>
    <hyperlink ref="A51" r:id="rId41" display="https://awspyme.defontana.com/sistema/contab/EmiInfLibroMayor.asp?TopDown=1&amp;anoFiscal=2018&amp;diainicio=01&amp;mesinicio=01&amp;diahasta=31&amp;meshasta=07&amp;selMoneda=PESO&amp;txtDesde=10106007&amp;txtHasta=10106007&amp;sPlanAConsultar=PLAN1&amp;sCtroNeg=Ninguno&amp;sNivelCtoNeg=0&amp;sSelClasif1=&amp;sClasif1=&amp;sElem1=&amp;sSelClasif2=&amp;sClasif2=&amp;sElem2=" xr:uid="{00000000-0004-0000-3200-000028000000}"/>
    <hyperlink ref="A52" r:id="rId42" display="https://awspyme.defontana.com/sistema/contab/EmiInfLibroMayor.asp?TopDown=1&amp;anoFiscal=2018&amp;diainicio=01&amp;mesinicio=01&amp;diahasta=31&amp;meshasta=07&amp;selMoneda=PESO&amp;txtDesde=10106009&amp;txtHasta=10106009&amp;sPlanAConsultar=PLAN1&amp;sCtroNeg=Ninguno&amp;sNivelCtoNeg=0&amp;sSelClasif1=&amp;sClasif1=&amp;sElem1=&amp;sSelClasif2=&amp;sClasif2=&amp;sElem2=" xr:uid="{00000000-0004-0000-3200-000029000000}"/>
    <hyperlink ref="A53" r:id="rId43" display="https://awspyme.defontana.com/sistema/contab/EmiInfLibroMayor.asp?TopDown=1&amp;anoFiscal=2018&amp;diainicio=01&amp;mesinicio=01&amp;diahasta=31&amp;meshasta=07&amp;selMoneda=PESO&amp;txtDesde=10108001&amp;txtHasta=10108001&amp;sPlanAConsultar=PLAN1&amp;sCtroNeg=Ninguno&amp;sNivelCtoNeg=0&amp;sSelClasif1=&amp;sClasif1=&amp;sElem1=&amp;sSelClasif2=&amp;sClasif2=&amp;sElem2=" xr:uid="{00000000-0004-0000-3200-00002A000000}"/>
    <hyperlink ref="A54" r:id="rId44" display="https://awspyme.defontana.com/sistema/contab/EmiInfLibroMayor.asp?TopDown=1&amp;anoFiscal=2018&amp;diainicio=01&amp;mesinicio=01&amp;diahasta=31&amp;meshasta=07&amp;selMoneda=PESO&amp;txtDesde=10108002&amp;txtHasta=10108002&amp;sPlanAConsultar=PLAN1&amp;sCtroNeg=Ninguno&amp;sNivelCtoNeg=0&amp;sSelClasif1=&amp;sClasif1=&amp;sElem1=&amp;sSelClasif2=&amp;sClasif2=&amp;sElem2=" xr:uid="{00000000-0004-0000-3200-00002B000000}"/>
    <hyperlink ref="A62" r:id="rId45" display="https://awspyme.defontana.com/sistema/contab/EmiInfLibroMayor.asp?TopDown=1&amp;anoFiscal=2018&amp;diainicio=01&amp;mesinicio=01&amp;diahasta=31&amp;meshasta=07&amp;selMoneda=PESO&amp;txtDesde=10108003&amp;txtHasta=10108003&amp;sPlanAConsultar=PLAN1&amp;sCtroNeg=Ninguno&amp;sNivelCtoNeg=0&amp;sSelClasif1=&amp;sClasif1=&amp;sElem1=&amp;sSelClasif2=&amp;sClasif2=&amp;sElem2=" xr:uid="{00000000-0004-0000-3200-00002C000000}"/>
    <hyperlink ref="A63" r:id="rId46" display="https://awspyme.defontana.com/sistema/contab/EmiInfLibroMayor.asp?TopDown=1&amp;anoFiscal=2018&amp;diainicio=01&amp;mesinicio=01&amp;diahasta=31&amp;meshasta=07&amp;selMoneda=PESO&amp;txtDesde=10108004&amp;txtHasta=10108004&amp;sPlanAConsultar=PLAN1&amp;sCtroNeg=Ninguno&amp;sNivelCtoNeg=0&amp;sSelClasif1=&amp;sClasif1=&amp;sElem1=&amp;sSelClasif2=&amp;sClasif2=&amp;sElem2=" xr:uid="{00000000-0004-0000-3200-00002D000000}"/>
    <hyperlink ref="A64" r:id="rId47" display="https://awspyme.defontana.com/sistema/contab/EmiInfLibroMayor.asp?TopDown=1&amp;anoFiscal=2018&amp;diainicio=01&amp;mesinicio=01&amp;diahasta=31&amp;meshasta=07&amp;selMoneda=PESO&amp;txtDesde=10108005&amp;txtHasta=10108005&amp;sPlanAConsultar=PLAN1&amp;sCtroNeg=Ninguno&amp;sNivelCtoNeg=0&amp;sSelClasif1=&amp;sClasif1=&amp;sElem1=&amp;sSelClasif2=&amp;sClasif2=&amp;sElem2=" xr:uid="{00000000-0004-0000-3200-00002E000000}"/>
    <hyperlink ref="A65" r:id="rId48" display="https://awspyme.defontana.com/sistema/contab/EmiInfLibroMayor.asp?TopDown=1&amp;anoFiscal=2018&amp;diainicio=01&amp;mesinicio=01&amp;diahasta=31&amp;meshasta=07&amp;selMoneda=PESO&amp;txtDesde=10108006&amp;txtHasta=10108006&amp;sPlanAConsultar=PLAN1&amp;sCtroNeg=Ninguno&amp;sNivelCtoNeg=0&amp;sSelClasif1=&amp;sClasif1=&amp;sElem1=&amp;sSelClasif2=&amp;sClasif2=&amp;sElem2=" xr:uid="{00000000-0004-0000-3200-00002F000000}"/>
    <hyperlink ref="A66" r:id="rId49" display="https://awspyme.defontana.com/sistema/contab/EmiInfLibroMayor.asp?TopDown=1&amp;anoFiscal=2018&amp;diainicio=01&amp;mesinicio=01&amp;diahasta=31&amp;meshasta=07&amp;selMoneda=PESO&amp;txtDesde=10108008&amp;txtHasta=10108008&amp;sPlanAConsultar=PLAN1&amp;sCtroNeg=Ninguno&amp;sNivelCtoNeg=0&amp;sSelClasif1=&amp;sClasif1=&amp;sElem1=&amp;sSelClasif2=&amp;sClasif2=&amp;sElem2=" xr:uid="{00000000-0004-0000-3200-000030000000}"/>
    <hyperlink ref="A67" r:id="rId50" display="https://awspyme.defontana.com/sistema/contab/EmiInfLibroMayor.asp?TopDown=1&amp;anoFiscal=2018&amp;diainicio=01&amp;mesinicio=01&amp;diahasta=31&amp;meshasta=07&amp;selMoneda=PESO&amp;txtDesde=10108009&amp;txtHasta=10108009&amp;sPlanAConsultar=PLAN1&amp;sCtroNeg=Ninguno&amp;sNivelCtoNeg=0&amp;sSelClasif1=&amp;sClasif1=&amp;sElem1=&amp;sSelClasif2=&amp;sClasif2=&amp;sElem2=" xr:uid="{00000000-0004-0000-3200-000031000000}"/>
    <hyperlink ref="A68" r:id="rId51" display="https://awspyme.defontana.com/sistema/contab/EmiInfLibroMayor.asp?TopDown=1&amp;anoFiscal=2018&amp;diainicio=01&amp;mesinicio=01&amp;diahasta=31&amp;meshasta=07&amp;selMoneda=PESO&amp;txtDesde=10108010&amp;txtHasta=10108010&amp;sPlanAConsultar=PLAN1&amp;sCtroNeg=Ninguno&amp;sNivelCtoNeg=0&amp;sSelClasif1=&amp;sClasif1=&amp;sElem1=&amp;sSelClasif2=&amp;sClasif2=&amp;sElem2=" xr:uid="{00000000-0004-0000-3200-000032000000}"/>
    <hyperlink ref="A69" r:id="rId52" display="https://awspyme.defontana.com/sistema/contab/EmiInfLibroMayor.asp?TopDown=1&amp;anoFiscal=2018&amp;diainicio=01&amp;mesinicio=01&amp;diahasta=31&amp;meshasta=07&amp;selMoneda=PESO&amp;txtDesde=10108011&amp;txtHasta=10108011&amp;sPlanAConsultar=PLAN1&amp;sCtroNeg=Ninguno&amp;sNivelCtoNeg=0&amp;sSelClasif1=&amp;sClasif1=&amp;sElem1=&amp;sSelClasif2=&amp;sClasif2=&amp;sElem2=" xr:uid="{00000000-0004-0000-3200-000033000000}"/>
    <hyperlink ref="A70" r:id="rId53" display="https://awspyme.defontana.com/sistema/contab/EmiInfLibroMayor.asp?TopDown=1&amp;anoFiscal=2018&amp;diainicio=01&amp;mesinicio=01&amp;diahasta=31&amp;meshasta=07&amp;selMoneda=PESO&amp;txtDesde=10108013&amp;txtHasta=10108013&amp;sPlanAConsultar=PLAN1&amp;sCtroNeg=Ninguno&amp;sNivelCtoNeg=0&amp;sSelClasif1=&amp;sClasif1=&amp;sElem1=&amp;sSelClasif2=&amp;sClasif2=&amp;sElem2=" xr:uid="{00000000-0004-0000-3200-000034000000}"/>
    <hyperlink ref="A71" r:id="rId54" display="https://awspyme.defontana.com/sistema/contab/EmiInfLibroMayor.asp?TopDown=1&amp;anoFiscal=2018&amp;diainicio=01&amp;mesinicio=01&amp;diahasta=31&amp;meshasta=07&amp;selMoneda=PESO&amp;txtDesde=10108016&amp;txtHasta=10108016&amp;sPlanAConsultar=PLAN1&amp;sCtroNeg=Ninguno&amp;sNivelCtoNeg=0&amp;sSelClasif1=&amp;sClasif1=&amp;sElem1=&amp;sSelClasif2=&amp;sClasif2=&amp;sElem2=" xr:uid="{00000000-0004-0000-3200-000035000000}"/>
    <hyperlink ref="A72" r:id="rId55" display="https://awspyme.defontana.com/sistema/contab/EmiInfLibroMayor.asp?TopDown=1&amp;anoFiscal=2018&amp;diainicio=01&amp;mesinicio=01&amp;diahasta=31&amp;meshasta=07&amp;selMoneda=PESO&amp;txtDesde=10108018&amp;txtHasta=10108018&amp;sPlanAConsultar=PLAN1&amp;sCtroNeg=Ninguno&amp;sNivelCtoNeg=0&amp;sSelClasif1=&amp;sClasif1=&amp;sElem1=&amp;sSelClasif2=&amp;sClasif2=&amp;sElem2=" xr:uid="{00000000-0004-0000-3200-000036000000}"/>
    <hyperlink ref="A73" r:id="rId56" display="https://awspyme.defontana.com/sistema/contab/EmiInfLibroMayor.asp?TopDown=1&amp;anoFiscal=2018&amp;diainicio=01&amp;mesinicio=01&amp;diahasta=31&amp;meshasta=07&amp;selMoneda=PESO&amp;txtDesde=10108019&amp;txtHasta=10108019&amp;sPlanAConsultar=PLAN1&amp;sCtroNeg=Ninguno&amp;sNivelCtoNeg=0&amp;sSelClasif1=&amp;sClasif1=&amp;sElem1=&amp;sSelClasif2=&amp;sClasif2=&amp;sElem2=" xr:uid="{00000000-0004-0000-3200-000037000000}"/>
    <hyperlink ref="A74" r:id="rId57" display="https://awspyme.defontana.com/sistema/contab/EmiInfLibroMayor.asp?TopDown=1&amp;anoFiscal=2018&amp;diainicio=01&amp;mesinicio=01&amp;diahasta=31&amp;meshasta=07&amp;selMoneda=PESO&amp;txtDesde=10108020&amp;txtHasta=10108020&amp;sPlanAConsultar=PLAN1&amp;sCtroNeg=Ninguno&amp;sNivelCtoNeg=0&amp;sSelClasif1=&amp;sClasif1=&amp;sElem1=&amp;sSelClasif2=&amp;sClasif2=&amp;sElem2=" xr:uid="{00000000-0004-0000-3200-000038000000}"/>
    <hyperlink ref="A75" r:id="rId58" display="https://awspyme.defontana.com/sistema/contab/EmiInfLibroMayor.asp?TopDown=1&amp;anoFiscal=2018&amp;diainicio=01&amp;mesinicio=01&amp;diahasta=31&amp;meshasta=07&amp;selMoneda=PESO&amp;txtDesde=10108023&amp;txtHasta=10108023&amp;sPlanAConsultar=PLAN1&amp;sCtroNeg=Ninguno&amp;sNivelCtoNeg=0&amp;sSelClasif1=&amp;sClasif1=&amp;sElem1=&amp;sSelClasif2=&amp;sClasif2=&amp;sElem2=" xr:uid="{00000000-0004-0000-3200-000039000000}"/>
    <hyperlink ref="A76" r:id="rId59" display="https://awspyme.defontana.com/sistema/contab/EmiInfLibroMayor.asp?TopDown=1&amp;anoFiscal=2018&amp;diainicio=01&amp;mesinicio=01&amp;diahasta=31&amp;meshasta=07&amp;selMoneda=PESO&amp;txtDesde=10108025&amp;txtHasta=10108025&amp;sPlanAConsultar=PLAN1&amp;sCtroNeg=Ninguno&amp;sNivelCtoNeg=0&amp;sSelClasif1=&amp;sClasif1=&amp;sElem1=&amp;sSelClasif2=&amp;sClasif2=&amp;sElem2=" xr:uid="{00000000-0004-0000-3200-00003A000000}"/>
    <hyperlink ref="A77" r:id="rId60" display="https://awspyme.defontana.com/sistema/contab/EmiInfLibroMayor.asp?TopDown=1&amp;anoFiscal=2018&amp;diainicio=01&amp;mesinicio=01&amp;diahasta=31&amp;meshasta=07&amp;selMoneda=PESO&amp;txtDesde=10108029&amp;txtHasta=10108029&amp;sPlanAConsultar=PLAN1&amp;sCtroNeg=Ninguno&amp;sNivelCtoNeg=0&amp;sSelClasif1=&amp;sClasif1=&amp;sElem1=&amp;sSelClasif2=&amp;sClasif2=&amp;sElem2=" xr:uid="{00000000-0004-0000-3200-00003B000000}"/>
    <hyperlink ref="A78" r:id="rId61" display="https://awspyme.defontana.com/sistema/contab/EmiInfLibroMayor.asp?TopDown=1&amp;anoFiscal=2018&amp;diainicio=01&amp;mesinicio=01&amp;diahasta=31&amp;meshasta=07&amp;selMoneda=PESO&amp;txtDesde=10108030&amp;txtHasta=10108030&amp;sPlanAConsultar=PLAN1&amp;sCtroNeg=Ninguno&amp;sNivelCtoNeg=0&amp;sSelClasif1=&amp;sClasif1=&amp;sElem1=&amp;sSelClasif2=&amp;sClasif2=&amp;sElem2=" xr:uid="{00000000-0004-0000-3200-00003C000000}"/>
    <hyperlink ref="A79" r:id="rId62" display="https://awspyme.defontana.com/sistema/contab/EmiInfLibroMayor.asp?TopDown=1&amp;anoFiscal=2018&amp;diainicio=01&amp;mesinicio=01&amp;diahasta=31&amp;meshasta=07&amp;selMoneda=PESO&amp;txtDesde=10108031&amp;txtHasta=10108031&amp;sPlanAConsultar=PLAN1&amp;sCtroNeg=Ninguno&amp;sNivelCtoNeg=0&amp;sSelClasif1=&amp;sClasif1=&amp;sElem1=&amp;sSelClasif2=&amp;sClasif2=&amp;sElem2=" xr:uid="{00000000-0004-0000-3200-00003D000000}"/>
    <hyperlink ref="A80" r:id="rId63" display="https://awspyme.defontana.com/sistema/contab/EmiInfLibroMayor.asp?TopDown=1&amp;anoFiscal=2018&amp;diainicio=01&amp;mesinicio=01&amp;diahasta=31&amp;meshasta=07&amp;selMoneda=PESO&amp;txtDesde=10108032&amp;txtHasta=10108032&amp;sPlanAConsultar=PLAN1&amp;sCtroNeg=Ninguno&amp;sNivelCtoNeg=0&amp;sSelClasif1=&amp;sClasif1=&amp;sElem1=&amp;sSelClasif2=&amp;sClasif2=&amp;sElem2=" xr:uid="{00000000-0004-0000-3200-00003E000000}"/>
    <hyperlink ref="A81" r:id="rId64" display="https://awspyme.defontana.com/sistema/contab/EmiInfLibroMayor.asp?TopDown=1&amp;anoFiscal=2018&amp;diainicio=01&amp;mesinicio=01&amp;diahasta=31&amp;meshasta=07&amp;selMoneda=PESO&amp;txtDesde=10108107&amp;txtHasta=10108107&amp;sPlanAConsultar=PLAN1&amp;sCtroNeg=Ninguno&amp;sNivelCtoNeg=0&amp;sSelClasif1=&amp;sClasif1=&amp;sElem1=&amp;sSelClasif2=&amp;sClasif2=&amp;sElem2=" xr:uid="{00000000-0004-0000-3200-00003F000000}"/>
    <hyperlink ref="A82" r:id="rId65" display="https://awspyme.defontana.com/sistema/contab/EmiInfLibroMayor.asp?TopDown=1&amp;anoFiscal=2018&amp;diainicio=01&amp;mesinicio=01&amp;diahasta=31&amp;meshasta=07&amp;selMoneda=PESO&amp;txtDesde=10108203&amp;txtHasta=10108203&amp;sPlanAConsultar=PLAN1&amp;sCtroNeg=Ninguno&amp;sNivelCtoNeg=0&amp;sSelClasif1=&amp;sClasif1=&amp;sElem1=&amp;sSelClasif2=&amp;sClasif2=&amp;sElem2=" xr:uid="{00000000-0004-0000-3200-000040000000}"/>
    <hyperlink ref="A83" r:id="rId66" display="https://awspyme.defontana.com/sistema/contab/EmiInfLibroMayor.asp?TopDown=1&amp;anoFiscal=2018&amp;diainicio=01&amp;mesinicio=01&amp;diahasta=31&amp;meshasta=07&amp;selMoneda=PESO&amp;txtDesde=10108204&amp;txtHasta=10108204&amp;sPlanAConsultar=PLAN1&amp;sCtroNeg=Ninguno&amp;sNivelCtoNeg=0&amp;sSelClasif1=&amp;sClasif1=&amp;sElem1=&amp;sSelClasif2=&amp;sClasif2=&amp;sElem2=" xr:uid="{00000000-0004-0000-3200-000041000000}"/>
    <hyperlink ref="A91" r:id="rId67" display="https://awspyme.defontana.com/sistema/contab/EmiInfLibroMayor.asp?TopDown=1&amp;anoFiscal=2018&amp;diainicio=01&amp;mesinicio=01&amp;diahasta=31&amp;meshasta=07&amp;selMoneda=PESO&amp;txtDesde=10109001&amp;txtHasta=10109001&amp;sPlanAConsultar=PLAN1&amp;sCtroNeg=Ninguno&amp;sNivelCtoNeg=0&amp;sSelClasif1=&amp;sClasif1=&amp;sElem1=&amp;sSelClasif2=&amp;sClasif2=&amp;sElem2=" xr:uid="{00000000-0004-0000-3200-000042000000}"/>
    <hyperlink ref="A92" r:id="rId68" display="https://awspyme.defontana.com/sistema/contab/EmiInfLibroMayor.asp?TopDown=1&amp;anoFiscal=2018&amp;diainicio=01&amp;mesinicio=01&amp;diahasta=31&amp;meshasta=07&amp;selMoneda=PESO&amp;txtDesde=10109003&amp;txtHasta=10109003&amp;sPlanAConsultar=PLAN1&amp;sCtroNeg=Ninguno&amp;sNivelCtoNeg=0&amp;sSelClasif1=&amp;sClasif1=&amp;sElem1=&amp;sSelClasif2=&amp;sClasif2=&amp;sElem2=" xr:uid="{00000000-0004-0000-3200-000043000000}"/>
    <hyperlink ref="A93" r:id="rId69" display="https://awspyme.defontana.com/sistema/contab/EmiInfLibroMayor.asp?TopDown=1&amp;anoFiscal=2018&amp;diainicio=01&amp;mesinicio=01&amp;diahasta=31&amp;meshasta=07&amp;selMoneda=PESO&amp;txtDesde=10109004&amp;txtHasta=10109004&amp;sPlanAConsultar=PLAN1&amp;sCtroNeg=Ninguno&amp;sNivelCtoNeg=0&amp;sSelClasif1=&amp;sClasif1=&amp;sElem1=&amp;sSelClasif2=&amp;sClasif2=&amp;sElem2=" xr:uid="{00000000-0004-0000-3200-000044000000}"/>
    <hyperlink ref="A94" r:id="rId70" display="https://awspyme.defontana.com/sistema/contab/EmiInfLibroMayor.asp?TopDown=1&amp;anoFiscal=2018&amp;diainicio=01&amp;mesinicio=01&amp;diahasta=31&amp;meshasta=07&amp;selMoneda=PESO&amp;txtDesde=10109005&amp;txtHasta=10109005&amp;sPlanAConsultar=PLAN1&amp;sCtroNeg=Ninguno&amp;sNivelCtoNeg=0&amp;sSelClasif1=&amp;sClasif1=&amp;sElem1=&amp;sSelClasif2=&amp;sClasif2=&amp;sElem2=" xr:uid="{00000000-0004-0000-3200-000045000000}"/>
    <hyperlink ref="A95" r:id="rId71" display="https://awspyme.defontana.com/sistema/contab/EmiInfLibroMayor.asp?TopDown=1&amp;anoFiscal=2018&amp;diainicio=01&amp;mesinicio=01&amp;diahasta=31&amp;meshasta=07&amp;selMoneda=PESO&amp;txtDesde=10110002&amp;txtHasta=10110002&amp;sPlanAConsultar=PLAN1&amp;sCtroNeg=Ninguno&amp;sNivelCtoNeg=0&amp;sSelClasif1=&amp;sClasif1=&amp;sElem1=&amp;sSelClasif2=&amp;sClasif2=&amp;sElem2=" xr:uid="{00000000-0004-0000-3200-000046000000}"/>
    <hyperlink ref="A96" r:id="rId72" display="https://awspyme.defontana.com/sistema/contab/EmiInfLibroMayor.asp?TopDown=1&amp;anoFiscal=2018&amp;diainicio=01&amp;mesinicio=01&amp;diahasta=31&amp;meshasta=07&amp;selMoneda=PESO&amp;txtDesde=10111003&amp;txtHasta=10111003&amp;sPlanAConsultar=PLAN1&amp;sCtroNeg=Ninguno&amp;sNivelCtoNeg=0&amp;sSelClasif1=&amp;sClasif1=&amp;sElem1=&amp;sSelClasif2=&amp;sClasif2=&amp;sElem2=" xr:uid="{00000000-0004-0000-3200-000047000000}"/>
    <hyperlink ref="A97" r:id="rId73" display="https://awspyme.defontana.com/sistema/contab/EmiInfLibroMayor.asp?TopDown=1&amp;anoFiscal=2018&amp;diainicio=01&amp;mesinicio=01&amp;diahasta=31&amp;meshasta=07&amp;selMoneda=PESO&amp;txtDesde=10201001&amp;txtHasta=10201001&amp;sPlanAConsultar=PLAN1&amp;sCtroNeg=Ninguno&amp;sNivelCtoNeg=0&amp;sSelClasif1=&amp;sClasif1=&amp;sElem1=&amp;sSelClasif2=&amp;sClasif2=&amp;sElem2=" xr:uid="{00000000-0004-0000-3200-000048000000}"/>
    <hyperlink ref="A98" r:id="rId74" display="https://awspyme.defontana.com/sistema/contab/EmiInfLibroMayor.asp?TopDown=1&amp;anoFiscal=2018&amp;diainicio=01&amp;mesinicio=01&amp;diahasta=31&amp;meshasta=07&amp;selMoneda=PESO&amp;txtDesde=10201003&amp;txtHasta=10201003&amp;sPlanAConsultar=PLAN1&amp;sCtroNeg=Ninguno&amp;sNivelCtoNeg=0&amp;sSelClasif1=&amp;sClasif1=&amp;sElem1=&amp;sSelClasif2=&amp;sClasif2=&amp;sElem2=" xr:uid="{00000000-0004-0000-3200-000049000000}"/>
    <hyperlink ref="A99" r:id="rId75" display="https://awspyme.defontana.com/sistema/contab/EmiInfLibroMayor.asp?TopDown=1&amp;anoFiscal=2018&amp;diainicio=01&amp;mesinicio=01&amp;diahasta=31&amp;meshasta=07&amp;selMoneda=PESO&amp;txtDesde=10201004&amp;txtHasta=10201004&amp;sPlanAConsultar=PLAN1&amp;sCtroNeg=Ninguno&amp;sNivelCtoNeg=0&amp;sSelClasif1=&amp;sClasif1=&amp;sElem1=&amp;sSelClasif2=&amp;sClasif2=&amp;sElem2=" xr:uid="{00000000-0004-0000-3200-00004A000000}"/>
    <hyperlink ref="A100" r:id="rId76" display="https://awspyme.defontana.com/sistema/contab/EmiInfLibroMayor.asp?TopDown=1&amp;anoFiscal=2018&amp;diainicio=01&amp;mesinicio=01&amp;diahasta=31&amp;meshasta=07&amp;selMoneda=PESO&amp;txtDesde=10201005&amp;txtHasta=10201005&amp;sPlanAConsultar=PLAN1&amp;sCtroNeg=Ninguno&amp;sNivelCtoNeg=0&amp;sSelClasif1=&amp;sClasif1=&amp;sElem1=&amp;sSelClasif2=&amp;sClasif2=&amp;sElem2=" xr:uid="{00000000-0004-0000-3200-00004B000000}"/>
    <hyperlink ref="A101" r:id="rId77" display="https://awspyme.defontana.com/sistema/contab/EmiInfLibroMayor.asp?TopDown=1&amp;anoFiscal=2018&amp;diainicio=01&amp;mesinicio=01&amp;diahasta=31&amp;meshasta=07&amp;selMoneda=PESO&amp;txtDesde=10201006&amp;txtHasta=10201006&amp;sPlanAConsultar=PLAN1&amp;sCtroNeg=Ninguno&amp;sNivelCtoNeg=0&amp;sSelClasif1=&amp;sClasif1=&amp;sElem1=&amp;sSelClasif2=&amp;sClasif2=&amp;sElem2=" xr:uid="{00000000-0004-0000-3200-00004C000000}"/>
    <hyperlink ref="A102" r:id="rId78" display="https://awspyme.defontana.com/sistema/contab/EmiInfLibroMayor.asp?TopDown=1&amp;anoFiscal=2018&amp;diainicio=01&amp;mesinicio=01&amp;diahasta=31&amp;meshasta=07&amp;selMoneda=PESO&amp;txtDesde=10201007&amp;txtHasta=10201007&amp;sPlanAConsultar=PLAN1&amp;sCtroNeg=Ninguno&amp;sNivelCtoNeg=0&amp;sSelClasif1=&amp;sClasif1=&amp;sElem1=&amp;sSelClasif2=&amp;sClasif2=&amp;sElem2=" xr:uid="{00000000-0004-0000-3200-00004D000000}"/>
    <hyperlink ref="A103" r:id="rId79" display="https://awspyme.defontana.com/sistema/contab/EmiInfLibroMayor.asp?TopDown=1&amp;anoFiscal=2018&amp;diainicio=01&amp;mesinicio=01&amp;diahasta=31&amp;meshasta=07&amp;selMoneda=PESO&amp;txtDesde=10201011&amp;txtHasta=10201011&amp;sPlanAConsultar=PLAN1&amp;sCtroNeg=Ninguno&amp;sNivelCtoNeg=0&amp;sSelClasif1=&amp;sClasif1=&amp;sElem1=&amp;sSelClasif2=&amp;sClasif2=&amp;sElem2=" xr:uid="{00000000-0004-0000-3200-00004E000000}"/>
    <hyperlink ref="A104" r:id="rId80" display="https://awspyme.defontana.com/sistema/contab/EmiInfLibroMayor.asp?TopDown=1&amp;anoFiscal=2018&amp;diainicio=01&amp;mesinicio=01&amp;diahasta=31&amp;meshasta=07&amp;selMoneda=PESO&amp;txtDesde=10201012&amp;txtHasta=10201012&amp;sPlanAConsultar=PLAN1&amp;sCtroNeg=Ninguno&amp;sNivelCtoNeg=0&amp;sSelClasif1=&amp;sClasif1=&amp;sElem1=&amp;sSelClasif2=&amp;sClasif2=&amp;sElem2=" xr:uid="{00000000-0004-0000-3200-00004F000000}"/>
    <hyperlink ref="A105" r:id="rId81" display="https://awspyme.defontana.com/sistema/contab/EmiInfLibroMayor.asp?TopDown=1&amp;anoFiscal=2018&amp;diainicio=01&amp;mesinicio=01&amp;diahasta=31&amp;meshasta=07&amp;selMoneda=PESO&amp;txtDesde=10201013&amp;txtHasta=10201013&amp;sPlanAConsultar=PLAN1&amp;sCtroNeg=Ninguno&amp;sNivelCtoNeg=0&amp;sSelClasif1=&amp;sClasif1=&amp;sElem1=&amp;sSelClasif2=&amp;sClasif2=&amp;sElem2=" xr:uid="{00000000-0004-0000-3200-000050000000}"/>
    <hyperlink ref="A106" r:id="rId82" display="https://awspyme.defontana.com/sistema/contab/EmiInfLibroMayor.asp?TopDown=1&amp;anoFiscal=2018&amp;diainicio=01&amp;mesinicio=01&amp;diahasta=31&amp;meshasta=07&amp;selMoneda=PESO&amp;txtDesde=10201014&amp;txtHasta=10201014&amp;sPlanAConsultar=PLAN1&amp;sCtroNeg=Ninguno&amp;sNivelCtoNeg=0&amp;sSelClasif1=&amp;sClasif1=&amp;sElem1=&amp;sSelClasif2=&amp;sClasif2=&amp;sElem2=" xr:uid="{00000000-0004-0000-3200-000051000000}"/>
    <hyperlink ref="A107" r:id="rId83" display="https://awspyme.defontana.com/sistema/contab/EmiInfLibroMayor.asp?TopDown=1&amp;anoFiscal=2018&amp;diainicio=01&amp;mesinicio=01&amp;diahasta=31&amp;meshasta=07&amp;selMoneda=PESO&amp;txtDesde=10202001&amp;txtHasta=10202001&amp;sPlanAConsultar=PLAN1&amp;sCtroNeg=Ninguno&amp;sNivelCtoNeg=0&amp;sSelClasif1=&amp;sClasif1=&amp;sElem1=&amp;sSelClasif2=&amp;sClasif2=&amp;sElem2=" xr:uid="{00000000-0004-0000-3200-000052000000}"/>
    <hyperlink ref="A108" r:id="rId84" display="https://awspyme.defontana.com/sistema/contab/EmiInfLibroMayor.asp?TopDown=1&amp;anoFiscal=2018&amp;diainicio=01&amp;mesinicio=01&amp;diahasta=31&amp;meshasta=07&amp;selMoneda=PESO&amp;txtDesde=10301001&amp;txtHasta=10301001&amp;sPlanAConsultar=PLAN1&amp;sCtroNeg=Ninguno&amp;sNivelCtoNeg=0&amp;sSelClasif1=&amp;sClasif1=&amp;sElem1=&amp;sSelClasif2=&amp;sClasif2=&amp;sElem2=" xr:uid="{00000000-0004-0000-3200-000053000000}"/>
    <hyperlink ref="A109" r:id="rId85" display="https://awspyme.defontana.com/sistema/contab/EmiInfLibroMayor.asp?TopDown=1&amp;anoFiscal=2018&amp;diainicio=01&amp;mesinicio=01&amp;diahasta=31&amp;meshasta=07&amp;selMoneda=PESO&amp;txtDesde=10301004&amp;txtHasta=10301004&amp;sPlanAConsultar=PLAN1&amp;sCtroNeg=Ninguno&amp;sNivelCtoNeg=0&amp;sSelClasif1=&amp;sClasif1=&amp;sElem1=&amp;sSelClasif2=&amp;sClasif2=&amp;sElem2=" xr:uid="{00000000-0004-0000-3200-000054000000}"/>
    <hyperlink ref="A110" r:id="rId86" display="https://awspyme.defontana.com/sistema/contab/EmiInfLibroMayor.asp?TopDown=1&amp;anoFiscal=2018&amp;diainicio=01&amp;mesinicio=01&amp;diahasta=31&amp;meshasta=07&amp;selMoneda=PESO&amp;txtDesde=10302001&amp;txtHasta=10302001&amp;sPlanAConsultar=PLAN1&amp;sCtroNeg=Ninguno&amp;sNivelCtoNeg=0&amp;sSelClasif1=&amp;sClasif1=&amp;sElem1=&amp;sSelClasif2=&amp;sClasif2=&amp;sElem2=" xr:uid="{00000000-0004-0000-3200-000055000000}"/>
    <hyperlink ref="A112" r:id="rId87" display="https://awspyme.defontana.com/sistema/contab/EmiInfLibroMayor.asp?TopDown=1&amp;anoFiscal=2018&amp;diainicio=01&amp;mesinicio=01&amp;diahasta=31&amp;meshasta=07&amp;selMoneda=PESO&amp;txtDesde=20101001&amp;txtHasta=20101001&amp;sPlanAConsultar=PLAN1&amp;sCtroNeg=Ninguno&amp;sNivelCtoNeg=0&amp;sSelClasif1=&amp;sClasif1=&amp;sElem1=&amp;sSelClasif2=&amp;sClasif2=&amp;sElem2=" xr:uid="{00000000-0004-0000-3200-000056000000}"/>
    <hyperlink ref="A120" r:id="rId88" display="https://awspyme.defontana.com/sistema/contab/EmiInfLibroMayor.asp?TopDown=1&amp;anoFiscal=2018&amp;diainicio=01&amp;mesinicio=01&amp;diahasta=31&amp;meshasta=07&amp;selMoneda=PESO&amp;txtDesde=20101002&amp;txtHasta=20101002&amp;sPlanAConsultar=PLAN1&amp;sCtroNeg=Ninguno&amp;sNivelCtoNeg=0&amp;sSelClasif1=&amp;sClasif1=&amp;sElem1=&amp;sSelClasif2=&amp;sClasif2=&amp;sElem2=" xr:uid="{00000000-0004-0000-3200-000057000000}"/>
    <hyperlink ref="A121" r:id="rId89" display="https://awspyme.defontana.com/sistema/contab/EmiInfLibroMayor.asp?TopDown=1&amp;anoFiscal=2018&amp;diainicio=01&amp;mesinicio=01&amp;diahasta=31&amp;meshasta=07&amp;selMoneda=PESO&amp;txtDesde=20101005&amp;txtHasta=20101005&amp;sPlanAConsultar=PLAN1&amp;sCtroNeg=Ninguno&amp;sNivelCtoNeg=0&amp;sSelClasif1=&amp;sClasif1=&amp;sElem1=&amp;sSelClasif2=&amp;sClasif2=&amp;sElem2=" xr:uid="{00000000-0004-0000-3200-000058000000}"/>
    <hyperlink ref="A122" r:id="rId90" display="https://awspyme.defontana.com/sistema/contab/EmiInfLibroMayor.asp?TopDown=1&amp;anoFiscal=2018&amp;diainicio=01&amp;mesinicio=01&amp;diahasta=31&amp;meshasta=07&amp;selMoneda=PESO&amp;txtDesde=20101008&amp;txtHasta=20101008&amp;sPlanAConsultar=PLAN1&amp;sCtroNeg=Ninguno&amp;sNivelCtoNeg=0&amp;sSelClasif1=&amp;sClasif1=&amp;sElem1=&amp;sSelClasif2=&amp;sClasif2=&amp;sElem2=" xr:uid="{00000000-0004-0000-3200-000059000000}"/>
    <hyperlink ref="A123" r:id="rId91" display="https://awspyme.defontana.com/sistema/contab/EmiInfLibroMayor.asp?TopDown=1&amp;anoFiscal=2018&amp;diainicio=01&amp;mesinicio=01&amp;diahasta=31&amp;meshasta=07&amp;selMoneda=PESO&amp;txtDesde=20101010&amp;txtHasta=20101010&amp;sPlanAConsultar=PLAN1&amp;sCtroNeg=Ninguno&amp;sNivelCtoNeg=0&amp;sSelClasif1=&amp;sClasif1=&amp;sElem1=&amp;sSelClasif2=&amp;sClasif2=&amp;sElem2=" xr:uid="{00000000-0004-0000-3200-00005A000000}"/>
    <hyperlink ref="A124" r:id="rId92" display="https://awspyme.defontana.com/sistema/contab/EmiInfLibroMayor.asp?TopDown=1&amp;anoFiscal=2018&amp;diainicio=01&amp;mesinicio=01&amp;diahasta=31&amp;meshasta=07&amp;selMoneda=PESO&amp;txtDesde=20101012&amp;txtHasta=20101012&amp;sPlanAConsultar=PLAN1&amp;sCtroNeg=Ninguno&amp;sNivelCtoNeg=0&amp;sSelClasif1=&amp;sClasif1=&amp;sElem1=&amp;sSelClasif2=&amp;sClasif2=&amp;sElem2=" xr:uid="{00000000-0004-0000-3200-00005B000000}"/>
    <hyperlink ref="A125" r:id="rId93" display="https://awspyme.defontana.com/sistema/contab/EmiInfLibroMayor.asp?TopDown=1&amp;anoFiscal=2018&amp;diainicio=01&amp;mesinicio=01&amp;diahasta=31&amp;meshasta=07&amp;selMoneda=PESO&amp;txtDesde=20101014&amp;txtHasta=20101014&amp;sPlanAConsultar=PLAN1&amp;sCtroNeg=Ninguno&amp;sNivelCtoNeg=0&amp;sSelClasif1=&amp;sClasif1=&amp;sElem1=&amp;sSelClasif2=&amp;sClasif2=&amp;sElem2=" xr:uid="{00000000-0004-0000-3200-00005C000000}"/>
    <hyperlink ref="A126" r:id="rId94" display="https://awspyme.defontana.com/sistema/contab/EmiInfLibroMayor.asp?TopDown=1&amp;anoFiscal=2018&amp;diainicio=01&amp;mesinicio=01&amp;diahasta=31&amp;meshasta=07&amp;selMoneda=PESO&amp;txtDesde=20102004&amp;txtHasta=20102004&amp;sPlanAConsultar=PLAN1&amp;sCtroNeg=Ninguno&amp;sNivelCtoNeg=0&amp;sSelClasif1=&amp;sClasif1=&amp;sElem1=&amp;sSelClasif2=&amp;sClasif2=&amp;sElem2=" xr:uid="{00000000-0004-0000-3200-00005D000000}"/>
    <hyperlink ref="A127" r:id="rId95" display="https://awspyme.defontana.com/sistema/contab/EmiInfLibroMayor.asp?TopDown=1&amp;anoFiscal=2018&amp;diainicio=01&amp;mesinicio=01&amp;diahasta=31&amp;meshasta=07&amp;selMoneda=PESO&amp;txtDesde=20102008&amp;txtHasta=20102008&amp;sPlanAConsultar=PLAN1&amp;sCtroNeg=Ninguno&amp;sNivelCtoNeg=0&amp;sSelClasif1=&amp;sClasif1=&amp;sElem1=&amp;sSelClasif2=&amp;sClasif2=&amp;sElem2=" xr:uid="{00000000-0004-0000-3200-00005E000000}"/>
    <hyperlink ref="A128" r:id="rId96" display="https://awspyme.defontana.com/sistema/contab/EmiInfLibroMayor.asp?TopDown=1&amp;anoFiscal=2018&amp;diainicio=01&amp;mesinicio=01&amp;diahasta=31&amp;meshasta=07&amp;selMoneda=PESO&amp;txtDesde=20102010&amp;txtHasta=20102010&amp;sPlanAConsultar=PLAN1&amp;sCtroNeg=Ninguno&amp;sNivelCtoNeg=0&amp;sSelClasif1=&amp;sClasif1=&amp;sElem1=&amp;sSelClasif2=&amp;sClasif2=&amp;sElem2=" xr:uid="{00000000-0004-0000-3200-00005F000000}"/>
    <hyperlink ref="A129" r:id="rId97" display="https://awspyme.defontana.com/sistema/contab/EmiInfLibroMayor.asp?TopDown=1&amp;anoFiscal=2018&amp;diainicio=01&amp;mesinicio=01&amp;diahasta=31&amp;meshasta=07&amp;selMoneda=PESO&amp;txtDesde=20102012&amp;txtHasta=20102012&amp;sPlanAConsultar=PLAN1&amp;sCtroNeg=Ninguno&amp;sNivelCtoNeg=0&amp;sSelClasif1=&amp;sClasif1=&amp;sElem1=&amp;sSelClasif2=&amp;sClasif2=&amp;sElem2=" xr:uid="{00000000-0004-0000-3200-000060000000}"/>
    <hyperlink ref="A130" r:id="rId98" display="https://awspyme.defontana.com/sistema/contab/EmiInfLibroMayor.asp?TopDown=1&amp;anoFiscal=2018&amp;diainicio=01&amp;mesinicio=01&amp;diahasta=31&amp;meshasta=07&amp;selMoneda=PESO&amp;txtDesde=20102021&amp;txtHasta=20102021&amp;sPlanAConsultar=PLAN1&amp;sCtroNeg=Ninguno&amp;sNivelCtoNeg=0&amp;sSelClasif1=&amp;sClasif1=&amp;sElem1=&amp;sSelClasif2=&amp;sClasif2=&amp;sElem2=" xr:uid="{00000000-0004-0000-3200-000061000000}"/>
    <hyperlink ref="A131" r:id="rId99" display="https://awspyme.defontana.com/sistema/contab/EmiInfLibroMayor.asp?TopDown=1&amp;anoFiscal=2018&amp;diainicio=01&amp;mesinicio=01&amp;diahasta=31&amp;meshasta=07&amp;selMoneda=PESO&amp;txtDesde=20102022&amp;txtHasta=20102022&amp;sPlanAConsultar=PLAN1&amp;sCtroNeg=Ninguno&amp;sNivelCtoNeg=0&amp;sSelClasif1=&amp;sClasif1=&amp;sElem1=&amp;sSelClasif2=&amp;sClasif2=&amp;sElem2=" xr:uid="{00000000-0004-0000-3200-000062000000}"/>
    <hyperlink ref="A132" r:id="rId100" display="https://awspyme.defontana.com/sistema/contab/EmiInfLibroMayor.asp?TopDown=1&amp;anoFiscal=2018&amp;diainicio=01&amp;mesinicio=01&amp;diahasta=31&amp;meshasta=07&amp;selMoneda=PESO&amp;txtDesde=20102023&amp;txtHasta=20102023&amp;sPlanAConsultar=PLAN1&amp;sCtroNeg=Ninguno&amp;sNivelCtoNeg=0&amp;sSelClasif1=&amp;sClasif1=&amp;sElem1=&amp;sSelClasif2=&amp;sClasif2=&amp;sElem2=" xr:uid="{00000000-0004-0000-3200-000063000000}"/>
    <hyperlink ref="A133" r:id="rId101" display="https://awspyme.defontana.com/sistema/contab/EmiInfLibroMayor.asp?TopDown=1&amp;anoFiscal=2018&amp;diainicio=01&amp;mesinicio=01&amp;diahasta=31&amp;meshasta=07&amp;selMoneda=PESO&amp;txtDesde=20102024&amp;txtHasta=20102024&amp;sPlanAConsultar=PLAN1&amp;sCtroNeg=Ninguno&amp;sNivelCtoNeg=0&amp;sSelClasif1=&amp;sClasif1=&amp;sElem1=&amp;sSelClasif2=&amp;sClasif2=&amp;sElem2=" xr:uid="{00000000-0004-0000-3200-000064000000}"/>
    <hyperlink ref="A134" r:id="rId102" display="https://awspyme.defontana.com/sistema/contab/EmiInfLibroMayor.asp?TopDown=1&amp;anoFiscal=2018&amp;diainicio=01&amp;mesinicio=01&amp;diahasta=31&amp;meshasta=07&amp;selMoneda=PESO&amp;txtDesde=20103002&amp;txtHasta=20103002&amp;sPlanAConsultar=PLAN1&amp;sCtroNeg=Ninguno&amp;sNivelCtoNeg=0&amp;sSelClasif1=&amp;sClasif1=&amp;sElem1=&amp;sSelClasif2=&amp;sClasif2=&amp;sElem2=" xr:uid="{00000000-0004-0000-3200-000065000000}"/>
    <hyperlink ref="A135" r:id="rId103" display="https://awspyme.defontana.com/sistema/contab/EmiInfLibroMayor.asp?TopDown=1&amp;anoFiscal=2018&amp;diainicio=01&amp;mesinicio=01&amp;diahasta=31&amp;meshasta=07&amp;selMoneda=PESO&amp;txtDesde=20103004&amp;txtHasta=20103004&amp;sPlanAConsultar=PLAN1&amp;sCtroNeg=Ninguno&amp;sNivelCtoNeg=0&amp;sSelClasif1=&amp;sClasif1=&amp;sElem1=&amp;sSelClasif2=&amp;sClasif2=&amp;sElem2=" xr:uid="{00000000-0004-0000-3200-000066000000}"/>
    <hyperlink ref="A136" r:id="rId104" display="https://awspyme.defontana.com/sistema/contab/EmiInfLibroMayor.asp?TopDown=1&amp;anoFiscal=2018&amp;diainicio=01&amp;mesinicio=01&amp;diahasta=31&amp;meshasta=07&amp;selMoneda=PESO&amp;txtDesde=20103024&amp;txtHasta=20103024&amp;sPlanAConsultar=PLAN1&amp;sCtroNeg=Ninguno&amp;sNivelCtoNeg=0&amp;sSelClasif1=&amp;sClasif1=&amp;sElem1=&amp;sSelClasif2=&amp;sClasif2=&amp;sElem2=" xr:uid="{00000000-0004-0000-3200-000067000000}"/>
    <hyperlink ref="A137" r:id="rId105" display="https://awspyme.defontana.com/sistema/contab/EmiInfLibroMayor.asp?TopDown=1&amp;anoFiscal=2018&amp;diainicio=01&amp;mesinicio=01&amp;diahasta=31&amp;meshasta=07&amp;selMoneda=PESO&amp;txtDesde=20104001&amp;txtHasta=20104001&amp;sPlanAConsultar=PLAN1&amp;sCtroNeg=Ninguno&amp;sNivelCtoNeg=0&amp;sSelClasif1=&amp;sClasif1=&amp;sElem1=&amp;sSelClasif2=&amp;sClasif2=&amp;sElem2=" xr:uid="{00000000-0004-0000-3200-000068000000}"/>
    <hyperlink ref="A138" r:id="rId106" display="https://awspyme.defontana.com/sistema/contab/EmiInfLibroMayor.asp?TopDown=1&amp;anoFiscal=2018&amp;diainicio=01&amp;mesinicio=01&amp;diahasta=31&amp;meshasta=07&amp;selMoneda=PESO&amp;txtDesde=20104002&amp;txtHasta=20104002&amp;sPlanAConsultar=PLAN1&amp;sCtroNeg=Ninguno&amp;sNivelCtoNeg=0&amp;sSelClasif1=&amp;sClasif1=&amp;sElem1=&amp;sSelClasif2=&amp;sClasif2=&amp;sElem2=" xr:uid="{00000000-0004-0000-3200-000069000000}"/>
    <hyperlink ref="A139" r:id="rId107" display="https://awspyme.defontana.com/sistema/contab/EmiInfLibroMayor.asp?TopDown=1&amp;anoFiscal=2018&amp;diainicio=01&amp;mesinicio=01&amp;diahasta=31&amp;meshasta=07&amp;selMoneda=PESO&amp;txtDesde=20104005&amp;txtHasta=20104005&amp;sPlanAConsultar=PLAN1&amp;sCtroNeg=Ninguno&amp;sNivelCtoNeg=0&amp;sSelClasif1=&amp;sClasif1=&amp;sElem1=&amp;sSelClasif2=&amp;sClasif2=&amp;sElem2=" xr:uid="{00000000-0004-0000-3200-00006A000000}"/>
    <hyperlink ref="A140" r:id="rId108" display="https://awspyme.defontana.com/sistema/contab/EmiInfLibroMayor.asp?TopDown=1&amp;anoFiscal=2018&amp;diainicio=01&amp;mesinicio=01&amp;diahasta=31&amp;meshasta=07&amp;selMoneda=PESO&amp;txtDesde=20104006&amp;txtHasta=20104006&amp;sPlanAConsultar=PLAN1&amp;sCtroNeg=Ninguno&amp;sNivelCtoNeg=0&amp;sSelClasif1=&amp;sClasif1=&amp;sElem1=&amp;sSelClasif2=&amp;sClasif2=&amp;sElem2=" xr:uid="{00000000-0004-0000-3200-00006B000000}"/>
    <hyperlink ref="A141" r:id="rId109" display="https://awspyme.defontana.com/sistema/contab/EmiInfLibroMayor.asp?TopDown=1&amp;anoFiscal=2018&amp;diainicio=01&amp;mesinicio=01&amp;diahasta=31&amp;meshasta=07&amp;selMoneda=PESO&amp;txtDesde=20104015&amp;txtHasta=20104015&amp;sPlanAConsultar=PLAN1&amp;sCtroNeg=Ninguno&amp;sNivelCtoNeg=0&amp;sSelClasif1=&amp;sClasif1=&amp;sElem1=&amp;sSelClasif2=&amp;sClasif2=&amp;sElem2=" xr:uid="{00000000-0004-0000-3200-00006C000000}"/>
    <hyperlink ref="A149" r:id="rId110" display="https://awspyme.defontana.com/sistema/contab/EmiInfLibroMayor.asp?TopDown=1&amp;anoFiscal=2018&amp;diainicio=01&amp;mesinicio=01&amp;diahasta=31&amp;meshasta=07&amp;selMoneda=PESO&amp;txtDesde=20104016&amp;txtHasta=20104016&amp;sPlanAConsultar=PLAN1&amp;sCtroNeg=Ninguno&amp;sNivelCtoNeg=0&amp;sSelClasif1=&amp;sClasif1=&amp;sElem1=&amp;sSelClasif2=&amp;sClasif2=&amp;sElem2=" xr:uid="{00000000-0004-0000-3200-00006D000000}"/>
    <hyperlink ref="A150" r:id="rId111" display="https://awspyme.defontana.com/sistema/contab/EmiInfLibroMayor.asp?TopDown=1&amp;anoFiscal=2018&amp;diainicio=01&amp;mesinicio=01&amp;diahasta=31&amp;meshasta=07&amp;selMoneda=PESO&amp;txtDesde=20104017&amp;txtHasta=20104017&amp;sPlanAConsultar=PLAN1&amp;sCtroNeg=Ninguno&amp;sNivelCtoNeg=0&amp;sSelClasif1=&amp;sClasif1=&amp;sElem1=&amp;sSelClasif2=&amp;sClasif2=&amp;sElem2=" xr:uid="{00000000-0004-0000-3200-00006E000000}"/>
    <hyperlink ref="A151" r:id="rId112" display="https://awspyme.defontana.com/sistema/contab/EmiInfLibroMayor.asp?TopDown=1&amp;anoFiscal=2018&amp;diainicio=01&amp;mesinicio=01&amp;diahasta=31&amp;meshasta=07&amp;selMoneda=PESO&amp;txtDesde=20104018&amp;txtHasta=20104018&amp;sPlanAConsultar=PLAN1&amp;sCtroNeg=Ninguno&amp;sNivelCtoNeg=0&amp;sSelClasif1=&amp;sClasif1=&amp;sElem1=&amp;sSelClasif2=&amp;sClasif2=&amp;sElem2=" xr:uid="{00000000-0004-0000-3200-00006F000000}"/>
    <hyperlink ref="A152" r:id="rId113" display="https://awspyme.defontana.com/sistema/contab/EmiInfLibroMayor.asp?TopDown=1&amp;anoFiscal=2018&amp;diainicio=01&amp;mesinicio=01&amp;diahasta=31&amp;meshasta=07&amp;selMoneda=PESO&amp;txtDesde=20201002&amp;txtHasta=20201002&amp;sPlanAConsultar=PLAN1&amp;sCtroNeg=Ninguno&amp;sNivelCtoNeg=0&amp;sSelClasif1=&amp;sClasif1=&amp;sElem1=&amp;sSelClasif2=&amp;sClasif2=&amp;sElem2=" xr:uid="{00000000-0004-0000-3200-000070000000}"/>
    <hyperlink ref="A153" r:id="rId114" display="https://awspyme.defontana.com/sistema/contab/EmiInfLibroMayor.asp?TopDown=1&amp;anoFiscal=2018&amp;diainicio=01&amp;mesinicio=01&amp;diahasta=31&amp;meshasta=07&amp;selMoneda=PESO&amp;txtDesde=20201004&amp;txtHasta=20201004&amp;sPlanAConsultar=PLAN1&amp;sCtroNeg=Ninguno&amp;sNivelCtoNeg=0&amp;sSelClasif1=&amp;sClasif1=&amp;sElem1=&amp;sSelClasif2=&amp;sClasif2=&amp;sElem2=" xr:uid="{00000000-0004-0000-3200-000071000000}"/>
    <hyperlink ref="A154" r:id="rId115" display="https://awspyme.defontana.com/sistema/contab/EmiInfLibroMayor.asp?TopDown=1&amp;anoFiscal=2018&amp;diainicio=01&amp;mesinicio=01&amp;diahasta=31&amp;meshasta=07&amp;selMoneda=PESO&amp;txtDesde=20201005&amp;txtHasta=20201005&amp;sPlanAConsultar=PLAN1&amp;sCtroNeg=Ninguno&amp;sNivelCtoNeg=0&amp;sSelClasif1=&amp;sClasif1=&amp;sElem1=&amp;sSelClasif2=&amp;sClasif2=&amp;sElem2=" xr:uid="{00000000-0004-0000-3200-000072000000}"/>
    <hyperlink ref="A155" r:id="rId116" display="https://awspyme.defontana.com/sistema/contab/EmiInfLibroMayor.asp?TopDown=1&amp;anoFiscal=2018&amp;diainicio=01&amp;mesinicio=01&amp;diahasta=31&amp;meshasta=07&amp;selMoneda=PESO&amp;txtDesde=20201006&amp;txtHasta=20201006&amp;sPlanAConsultar=PLAN1&amp;sCtroNeg=Ninguno&amp;sNivelCtoNeg=0&amp;sSelClasif1=&amp;sClasif1=&amp;sElem1=&amp;sSelClasif2=&amp;sClasif2=&amp;sElem2=" xr:uid="{00000000-0004-0000-3200-000073000000}"/>
    <hyperlink ref="A156" r:id="rId117" display="https://awspyme.defontana.com/sistema/contab/EmiInfLibroMayor.asp?TopDown=1&amp;anoFiscal=2018&amp;diainicio=01&amp;mesinicio=01&amp;diahasta=31&amp;meshasta=07&amp;selMoneda=PESO&amp;txtDesde=20201007&amp;txtHasta=20201007&amp;sPlanAConsultar=PLAN1&amp;sCtroNeg=Ninguno&amp;sNivelCtoNeg=0&amp;sSelClasif1=&amp;sClasif1=&amp;sElem1=&amp;sSelClasif2=&amp;sClasif2=&amp;sElem2=" xr:uid="{00000000-0004-0000-3200-000074000000}"/>
    <hyperlink ref="A157" r:id="rId118" display="https://awspyme.defontana.com/sistema/contab/EmiInfLibroMayor.asp?TopDown=1&amp;anoFiscal=2018&amp;diainicio=01&amp;mesinicio=01&amp;diahasta=31&amp;meshasta=07&amp;selMoneda=PESO&amp;txtDesde=20301001&amp;txtHasta=20301001&amp;sPlanAConsultar=PLAN1&amp;sCtroNeg=Ninguno&amp;sNivelCtoNeg=0&amp;sSelClasif1=&amp;sClasif1=&amp;sElem1=&amp;sSelClasif2=&amp;sClasif2=&amp;sElem2=" xr:uid="{00000000-0004-0000-3200-000075000000}"/>
    <hyperlink ref="A158" r:id="rId119" display="https://awspyme.defontana.com/sistema/contab/EmiInfLibroMayor.asp?TopDown=1&amp;anoFiscal=2018&amp;diainicio=01&amp;mesinicio=01&amp;diahasta=31&amp;meshasta=07&amp;selMoneda=PESO&amp;txtDesde=20301002&amp;txtHasta=20301002&amp;sPlanAConsultar=PLAN1&amp;sCtroNeg=Ninguno&amp;sNivelCtoNeg=0&amp;sSelClasif1=&amp;sClasif1=&amp;sElem1=&amp;sSelClasif2=&amp;sClasif2=&amp;sElem2=" xr:uid="{00000000-0004-0000-3200-000076000000}"/>
    <hyperlink ref="A159" r:id="rId120" display="https://awspyme.defontana.com/sistema/contab/EmiInfLibroMayor.asp?TopDown=1&amp;anoFiscal=2018&amp;diainicio=01&amp;mesinicio=01&amp;diahasta=31&amp;meshasta=07&amp;selMoneda=PESO&amp;txtDesde=20301003&amp;txtHasta=20301003&amp;sPlanAConsultar=PLAN1&amp;sCtroNeg=Ninguno&amp;sNivelCtoNeg=0&amp;sSelClasif1=&amp;sClasif1=&amp;sElem1=&amp;sSelClasif2=&amp;sClasif2=&amp;sElem2=" xr:uid="{00000000-0004-0000-3200-000077000000}"/>
    <hyperlink ref="A160" r:id="rId121" display="https://awspyme.defontana.com/sistema/contab/EmiInfLibroMayor.asp?TopDown=1&amp;anoFiscal=2018&amp;diainicio=01&amp;mesinicio=01&amp;diahasta=31&amp;meshasta=07&amp;selMoneda=PESO&amp;txtDesde=20302002&amp;txtHasta=20302002&amp;sPlanAConsultar=PLAN1&amp;sCtroNeg=Ninguno&amp;sNivelCtoNeg=0&amp;sSelClasif1=&amp;sClasif1=&amp;sElem1=&amp;sSelClasif2=&amp;sClasif2=&amp;sElem2=" xr:uid="{00000000-0004-0000-3200-000078000000}"/>
    <hyperlink ref="A161" r:id="rId122" display="https://awspyme.defontana.com/sistema/contab/EmiInfLibroMayor.asp?TopDown=1&amp;anoFiscal=2018&amp;diainicio=01&amp;mesinicio=01&amp;diahasta=31&amp;meshasta=07&amp;selMoneda=PESO&amp;txtDesde=20302003&amp;txtHasta=20302003&amp;sPlanAConsultar=PLAN1&amp;sCtroNeg=Ninguno&amp;sNivelCtoNeg=0&amp;sSelClasif1=&amp;sClasif1=&amp;sElem1=&amp;sSelClasif2=&amp;sClasif2=&amp;sElem2=" xr:uid="{00000000-0004-0000-3200-000079000000}"/>
    <hyperlink ref="A163" r:id="rId123" display="https://awspyme.defontana.com/sistema/contab/EmiInfLibroMayor.asp?TopDown=1&amp;anoFiscal=2018&amp;diainicio=01&amp;mesinicio=01&amp;diahasta=31&amp;meshasta=07&amp;selMoneda=PESO&amp;txtDesde=30101001&amp;txtHasta=30101001&amp;sPlanAConsultar=PLAN1&amp;sCtroNeg=Ninguno&amp;sNivelCtoNeg=0&amp;sSelClasif1=&amp;sClasif1=&amp;sElem1=&amp;sSelClasif2=&amp;sClasif2=&amp;sElem2=" xr:uid="{00000000-0004-0000-3200-00007A000000}"/>
    <hyperlink ref="A164" r:id="rId124" display="https://awspyme.defontana.com/sistema/contab/EmiInfLibroMayor.asp?TopDown=1&amp;anoFiscal=2018&amp;diainicio=01&amp;mesinicio=01&amp;diahasta=31&amp;meshasta=07&amp;selMoneda=PESO&amp;txtDesde=30102001&amp;txtHasta=30102001&amp;sPlanAConsultar=PLAN1&amp;sCtroNeg=Ninguno&amp;sNivelCtoNeg=0&amp;sSelClasif1=&amp;sClasif1=&amp;sElem1=&amp;sSelClasif2=&amp;sClasif2=&amp;sElem2=" xr:uid="{00000000-0004-0000-3200-00007B000000}"/>
    <hyperlink ref="A165" r:id="rId125" display="https://awspyme.defontana.com/sistema/contab/EmiInfLibroMayor.asp?TopDown=1&amp;anoFiscal=2018&amp;diainicio=01&amp;mesinicio=01&amp;diahasta=31&amp;meshasta=07&amp;selMoneda=PESO&amp;txtDesde=30102002&amp;txtHasta=30102002&amp;sPlanAConsultar=PLAN1&amp;sCtroNeg=Ninguno&amp;sNivelCtoNeg=0&amp;sSelClasif1=&amp;sClasif1=&amp;sElem1=&amp;sSelClasif2=&amp;sClasif2=&amp;sElem2=" xr:uid="{00000000-0004-0000-3200-00007C000000}"/>
    <hyperlink ref="A166" r:id="rId126" display="https://awspyme.defontana.com/sistema/contab/EmiInfLibroMayor.asp?TopDown=1&amp;anoFiscal=2018&amp;diainicio=01&amp;mesinicio=01&amp;diahasta=31&amp;meshasta=07&amp;selMoneda=PESO&amp;txtDesde=30102004&amp;txtHasta=30102004&amp;sPlanAConsultar=PLAN1&amp;sCtroNeg=Ninguno&amp;sNivelCtoNeg=0&amp;sSelClasif1=&amp;sClasif1=&amp;sElem1=&amp;sSelClasif2=&amp;sClasif2=&amp;sElem2=" xr:uid="{00000000-0004-0000-3200-00007D000000}"/>
    <hyperlink ref="A168" r:id="rId127" display="https://awspyme.defontana.com/sistema/contab/EmiInfLibroMayor.asp?TopDown=1&amp;anoFiscal=2018&amp;diainicio=01&amp;mesinicio=01&amp;diahasta=31&amp;meshasta=07&amp;selMoneda=PESO&amp;txtDesde=40101001&amp;txtHasta=40101001&amp;sPlanAConsultar=PLAN1&amp;sCtroNeg=Ninguno&amp;sNivelCtoNeg=0&amp;sSelClasif1=&amp;sClasif1=&amp;sElem1=&amp;sSelClasif2=&amp;sClasif2=&amp;sElem2=" xr:uid="{00000000-0004-0000-3200-00007E000000}"/>
    <hyperlink ref="A169" r:id="rId128" display="https://awspyme.defontana.com/sistema/contab/EmiInfLibroMayor.asp?TopDown=1&amp;anoFiscal=2018&amp;diainicio=01&amp;mesinicio=01&amp;diahasta=31&amp;meshasta=07&amp;selMoneda=PESO&amp;txtDesde=40102001&amp;txtHasta=40102001&amp;sPlanAConsultar=PLAN1&amp;sCtroNeg=Ninguno&amp;sNivelCtoNeg=0&amp;sSelClasif1=&amp;sClasif1=&amp;sElem1=&amp;sSelClasif2=&amp;sClasif2=&amp;sElem2=" xr:uid="{00000000-0004-0000-3200-00007F000000}"/>
    <hyperlink ref="A170" r:id="rId129" display="https://awspyme.defontana.com/sistema/contab/EmiInfLibroMayor.asp?TopDown=1&amp;anoFiscal=2018&amp;diainicio=01&amp;mesinicio=01&amp;diahasta=31&amp;meshasta=07&amp;selMoneda=PESO&amp;txtDesde=40102012&amp;txtHasta=40102012&amp;sPlanAConsultar=PLAN1&amp;sCtroNeg=Ninguno&amp;sNivelCtoNeg=0&amp;sSelClasif1=&amp;sClasif1=&amp;sElem1=&amp;sSelClasif2=&amp;sClasif2=&amp;sElem2=" xr:uid="{00000000-0004-0000-3200-000080000000}"/>
    <hyperlink ref="A178" r:id="rId130" display="https://awspyme.defontana.com/sistema/contab/EmiInfLibroMayor.asp?TopDown=1&amp;anoFiscal=2018&amp;diainicio=01&amp;mesinicio=01&amp;diahasta=31&amp;meshasta=07&amp;selMoneda=PESO&amp;txtDesde=40601004&amp;txtHasta=40601004&amp;sPlanAConsultar=PLAN1&amp;sCtroNeg=Ninguno&amp;sNivelCtoNeg=0&amp;sSelClasif1=&amp;sClasif1=&amp;sElem1=&amp;sSelClasif2=&amp;sClasif2=&amp;sElem2=" xr:uid="{00000000-0004-0000-3200-000081000000}"/>
    <hyperlink ref="A179" r:id="rId131" display="https://awspyme.defontana.com/sistema/contab/EmiInfLibroMayor.asp?TopDown=1&amp;anoFiscal=2018&amp;diainicio=01&amp;mesinicio=01&amp;diahasta=31&amp;meshasta=07&amp;selMoneda=PESO&amp;txtDesde=40601005&amp;txtHasta=40601005&amp;sPlanAConsultar=PLAN1&amp;sCtroNeg=Ninguno&amp;sNivelCtoNeg=0&amp;sSelClasif1=&amp;sClasif1=&amp;sElem1=&amp;sSelClasif2=&amp;sClasif2=&amp;sElem2=" xr:uid="{00000000-0004-0000-3200-000082000000}"/>
    <hyperlink ref="A180" r:id="rId132" display="https://awspyme.defontana.com/sistema/contab/EmiInfLibroMayor.asp?TopDown=1&amp;anoFiscal=2018&amp;diainicio=01&amp;mesinicio=01&amp;diahasta=31&amp;meshasta=07&amp;selMoneda=PESO&amp;txtDesde=40601008&amp;txtHasta=40601008&amp;sPlanAConsultar=PLAN1&amp;sCtroNeg=Ninguno&amp;sNivelCtoNeg=0&amp;sSelClasif1=&amp;sClasif1=&amp;sElem1=&amp;sSelClasif2=&amp;sClasif2=&amp;sElem2=" xr:uid="{00000000-0004-0000-3200-000083000000}"/>
    <hyperlink ref="A181" r:id="rId133" display="https://awspyme.defontana.com/sistema/contab/EmiInfLibroMayor.asp?TopDown=1&amp;anoFiscal=2018&amp;diainicio=01&amp;mesinicio=01&amp;diahasta=31&amp;meshasta=07&amp;selMoneda=PESO&amp;txtDesde=41001001&amp;txtHasta=41001001&amp;sPlanAConsultar=PLAN1&amp;sCtroNeg=Ninguno&amp;sNivelCtoNeg=0&amp;sSelClasif1=&amp;sClasif1=&amp;sElem1=&amp;sSelClasif2=&amp;sClasif2=&amp;sElem2=" xr:uid="{00000000-0004-0000-3200-000084000000}"/>
    <hyperlink ref="A182" r:id="rId134" display="https://awspyme.defontana.com/sistema/contab/EmiInfLibroMayor.asp?TopDown=1&amp;anoFiscal=2018&amp;diainicio=01&amp;mesinicio=01&amp;diahasta=31&amp;meshasta=07&amp;selMoneda=PESO&amp;txtDesde=41002002&amp;txtHasta=41002002&amp;sPlanAConsultar=PLAN1&amp;sCtroNeg=Ninguno&amp;sNivelCtoNeg=0&amp;sSelClasif1=&amp;sClasif1=&amp;sElem1=&amp;sSelClasif2=&amp;sClasif2=&amp;sElem2=" xr:uid="{00000000-0004-0000-3200-000085000000}"/>
    <hyperlink ref="A183" r:id="rId135" display="https://awspyme.defontana.com/sistema/contab/EmiInfLibroMayor.asp?TopDown=1&amp;anoFiscal=2018&amp;diainicio=01&amp;mesinicio=01&amp;diahasta=31&amp;meshasta=07&amp;selMoneda=PESO&amp;txtDesde=41101001&amp;txtHasta=41101001&amp;sPlanAConsultar=PLAN1&amp;sCtroNeg=Ninguno&amp;sNivelCtoNeg=0&amp;sSelClasif1=&amp;sClasif1=&amp;sElem1=&amp;sSelClasif2=&amp;sClasif2=&amp;sElem2=" xr:uid="{00000000-0004-0000-3200-000086000000}"/>
    <hyperlink ref="A184" r:id="rId136" display="https://awspyme.defontana.com/sistema/contab/EmiInfLibroMayor.asp?TopDown=1&amp;anoFiscal=2018&amp;diainicio=01&amp;mesinicio=01&amp;diahasta=31&amp;meshasta=07&amp;selMoneda=PESO&amp;txtDesde=41102001&amp;txtHasta=41102001&amp;sPlanAConsultar=PLAN1&amp;sCtroNeg=Ninguno&amp;sNivelCtoNeg=0&amp;sSelClasif1=&amp;sClasif1=&amp;sElem1=&amp;sSelClasif2=&amp;sClasif2=&amp;sElem2=" xr:uid="{00000000-0004-0000-3200-000087000000}"/>
    <hyperlink ref="A185" r:id="rId137" display="https://awspyme.defontana.com/sistema/contab/EmiInfLibroMayor.asp?TopDown=1&amp;anoFiscal=2018&amp;diainicio=01&amp;mesinicio=01&amp;diahasta=31&amp;meshasta=07&amp;selMoneda=PESO&amp;txtDesde=41103001&amp;txtHasta=41103001&amp;sPlanAConsultar=PLAN1&amp;sCtroNeg=Ninguno&amp;sNivelCtoNeg=0&amp;sSelClasif1=&amp;sClasif1=&amp;sElem1=&amp;sSelClasif2=&amp;sClasif2=&amp;sElem2=" xr:uid="{00000000-0004-0000-3200-000088000000}"/>
    <hyperlink ref="A186" r:id="rId138" display="https://awspyme.defontana.com/sistema/contab/EmiInfLibroMayor.asp?TopDown=1&amp;anoFiscal=2018&amp;diainicio=01&amp;mesinicio=01&amp;diahasta=31&amp;meshasta=07&amp;selMoneda=PESO&amp;txtDesde=41201001&amp;txtHasta=41201001&amp;sPlanAConsultar=PLAN1&amp;sCtroNeg=Ninguno&amp;sNivelCtoNeg=0&amp;sSelClasif1=&amp;sClasif1=&amp;sElem1=&amp;sSelClasif2=&amp;sClasif2=&amp;sElem2=" xr:uid="{00000000-0004-0000-3200-000089000000}"/>
    <hyperlink ref="A187" r:id="rId139" display="https://awspyme.defontana.com/sistema/contab/EmiInfLibroMayor.asp?TopDown=1&amp;anoFiscal=2018&amp;diainicio=01&amp;mesinicio=01&amp;diahasta=31&amp;meshasta=07&amp;selMoneda=PESO&amp;txtDesde=41301001&amp;txtHasta=41301001&amp;sPlanAConsultar=PLAN1&amp;sCtroNeg=Ninguno&amp;sNivelCtoNeg=0&amp;sSelClasif1=&amp;sClasif1=&amp;sElem1=&amp;sSelClasif2=&amp;sClasif2=&amp;sElem2=" xr:uid="{00000000-0004-0000-3200-00008A000000}"/>
    <hyperlink ref="A188" r:id="rId140" display="https://awspyme.defontana.com/sistema/contab/EmiInfLibroMayor.asp?TopDown=1&amp;anoFiscal=2018&amp;diainicio=01&amp;mesinicio=01&amp;diahasta=31&amp;meshasta=07&amp;selMoneda=PESO&amp;txtDesde=41302001&amp;txtHasta=41302001&amp;sPlanAConsultar=PLAN1&amp;sCtroNeg=Ninguno&amp;sNivelCtoNeg=0&amp;sSelClasif1=&amp;sClasif1=&amp;sElem1=&amp;sSelClasif2=&amp;sClasif2=&amp;sElem2=" xr:uid="{00000000-0004-0000-3200-00008B000000}"/>
    <hyperlink ref="A189" r:id="rId141" display="https://awspyme.defontana.com/sistema/contab/EmiInfLibroMayor.asp?TopDown=1&amp;anoFiscal=2018&amp;diainicio=01&amp;mesinicio=01&amp;diahasta=31&amp;meshasta=07&amp;selMoneda=PESO&amp;txtDesde=41302002&amp;txtHasta=41302002&amp;sPlanAConsultar=PLAN1&amp;sCtroNeg=Ninguno&amp;sNivelCtoNeg=0&amp;sSelClasif1=&amp;sClasif1=&amp;sElem1=&amp;sSelClasif2=&amp;sClasif2=&amp;sElem2=" xr:uid="{00000000-0004-0000-3200-00008C000000}"/>
    <hyperlink ref="A190" r:id="rId142" display="https://awspyme.defontana.com/sistema/contab/EmiInfLibroMayor.asp?TopDown=1&amp;anoFiscal=2018&amp;diainicio=01&amp;mesinicio=01&amp;diahasta=31&amp;meshasta=07&amp;selMoneda=PESO&amp;txtDesde=41401001&amp;txtHasta=41401001&amp;sPlanAConsultar=PLAN1&amp;sCtroNeg=Ninguno&amp;sNivelCtoNeg=0&amp;sSelClasif1=&amp;sClasif1=&amp;sElem1=&amp;sSelClasif2=&amp;sClasif2=&amp;sElem2=" xr:uid="{00000000-0004-0000-3200-00008D000000}"/>
    <hyperlink ref="A191" r:id="rId143" display="https://awspyme.defontana.com/sistema/contab/EmiInfLibroMayor.asp?TopDown=1&amp;anoFiscal=2018&amp;diainicio=01&amp;mesinicio=01&amp;diahasta=31&amp;meshasta=07&amp;selMoneda=PESO&amp;txtDesde=41402001&amp;txtHasta=41402001&amp;sPlanAConsultar=PLAN1&amp;sCtroNeg=Ninguno&amp;sNivelCtoNeg=0&amp;sSelClasif1=&amp;sClasif1=&amp;sElem1=&amp;sSelClasif2=&amp;sClasif2=&amp;sElem2=" xr:uid="{00000000-0004-0000-3200-00008E000000}"/>
    <hyperlink ref="A192" r:id="rId144" display="https://awspyme.defontana.com/sistema/contab/EmiInfLibroMayor.asp?TopDown=1&amp;anoFiscal=2018&amp;diainicio=01&amp;mesinicio=01&amp;diahasta=31&amp;meshasta=07&amp;selMoneda=PESO&amp;txtDesde=41403001&amp;txtHasta=41403001&amp;sPlanAConsultar=PLAN1&amp;sCtroNeg=Ninguno&amp;sNivelCtoNeg=0&amp;sSelClasif1=&amp;sClasif1=&amp;sElem1=&amp;sSelClasif2=&amp;sClasif2=&amp;sElem2=" xr:uid="{00000000-0004-0000-3200-00008F000000}"/>
    <hyperlink ref="A193" r:id="rId145" display="https://awspyme.defontana.com/sistema/contab/EmiInfLibroMayor.asp?TopDown=1&amp;anoFiscal=2018&amp;diainicio=01&amp;mesinicio=01&amp;diahasta=31&amp;meshasta=07&amp;selMoneda=PESO&amp;txtDesde=41501001&amp;txtHasta=41501001&amp;sPlanAConsultar=PLAN1&amp;sCtroNeg=Ninguno&amp;sNivelCtoNeg=0&amp;sSelClasif1=&amp;sClasif1=&amp;sElem1=&amp;sSelClasif2=&amp;sClasif2=&amp;sElem2=" xr:uid="{00000000-0004-0000-3200-000090000000}"/>
    <hyperlink ref="A194" r:id="rId146" display="https://awspyme.defontana.com/sistema/contab/EmiInfLibroMayor.asp?TopDown=1&amp;anoFiscal=2018&amp;diainicio=01&amp;mesinicio=01&amp;diahasta=31&amp;meshasta=07&amp;selMoneda=PESO&amp;txtDesde=41601001&amp;txtHasta=41601001&amp;sPlanAConsultar=PLAN1&amp;sCtroNeg=Ninguno&amp;sNivelCtoNeg=0&amp;sSelClasif1=&amp;sClasif1=&amp;sElem1=&amp;sSelClasif2=&amp;sClasif2=&amp;sElem2=" xr:uid="{00000000-0004-0000-3200-000091000000}"/>
    <hyperlink ref="A195" r:id="rId147" display="https://awspyme.defontana.com/sistema/contab/EmiInfLibroMayor.asp?TopDown=1&amp;anoFiscal=2018&amp;diainicio=01&amp;mesinicio=01&amp;diahasta=31&amp;meshasta=07&amp;selMoneda=PESO&amp;txtDesde=41601002&amp;txtHasta=41601002&amp;sPlanAConsultar=PLAN1&amp;sCtroNeg=Ninguno&amp;sNivelCtoNeg=0&amp;sSelClasif1=&amp;sClasif1=&amp;sElem1=&amp;sSelClasif2=&amp;sClasif2=&amp;sElem2=" xr:uid="{00000000-0004-0000-3200-000092000000}"/>
    <hyperlink ref="A196" r:id="rId148" display="https://awspyme.defontana.com/sistema/contab/EmiInfLibroMayor.asp?TopDown=1&amp;anoFiscal=2018&amp;diainicio=01&amp;mesinicio=01&amp;diahasta=31&amp;meshasta=07&amp;selMoneda=PESO&amp;txtDesde=41601004&amp;txtHasta=41601004&amp;sPlanAConsultar=PLAN1&amp;sCtroNeg=Ninguno&amp;sNivelCtoNeg=0&amp;sSelClasif1=&amp;sClasif1=&amp;sElem1=&amp;sSelClasif2=&amp;sClasif2=&amp;sElem2=" xr:uid="{00000000-0004-0000-3200-000093000000}"/>
    <hyperlink ref="A197" r:id="rId149" display="https://awspyme.defontana.com/sistema/contab/EmiInfLibroMayor.asp?TopDown=1&amp;anoFiscal=2018&amp;diainicio=01&amp;mesinicio=01&amp;diahasta=31&amp;meshasta=07&amp;selMoneda=PESO&amp;txtDesde=41602001&amp;txtHasta=41602001&amp;sPlanAConsultar=PLAN1&amp;sCtroNeg=Ninguno&amp;sNivelCtoNeg=0&amp;sSelClasif1=&amp;sClasif1=&amp;sElem1=&amp;sSelClasif2=&amp;sClasif2=&amp;sElem2=" xr:uid="{00000000-0004-0000-3200-000094000000}"/>
    <hyperlink ref="A198" r:id="rId150" display="https://awspyme.defontana.com/sistema/contab/EmiInfLibroMayor.asp?TopDown=1&amp;anoFiscal=2018&amp;diainicio=01&amp;mesinicio=01&amp;diahasta=31&amp;meshasta=07&amp;selMoneda=PESO&amp;txtDesde=41701002&amp;txtHasta=41701002&amp;sPlanAConsultar=PLAN1&amp;sCtroNeg=Ninguno&amp;sNivelCtoNeg=0&amp;sSelClasif1=&amp;sClasif1=&amp;sElem1=&amp;sSelClasif2=&amp;sClasif2=&amp;sElem2=" xr:uid="{00000000-0004-0000-3200-000095000000}"/>
    <hyperlink ref="A199" r:id="rId151" display="https://awspyme.defontana.com/sistema/contab/EmiInfLibroMayor.asp?TopDown=1&amp;anoFiscal=2018&amp;diainicio=01&amp;mesinicio=01&amp;diahasta=31&amp;meshasta=07&amp;selMoneda=PESO&amp;txtDesde=41702001&amp;txtHasta=41702001&amp;sPlanAConsultar=PLAN1&amp;sCtroNeg=Ninguno&amp;sNivelCtoNeg=0&amp;sSelClasif1=&amp;sClasif1=&amp;sElem1=&amp;sSelClasif2=&amp;sClasif2=&amp;sElem2=" xr:uid="{00000000-0004-0000-3200-000096000000}"/>
    <hyperlink ref="A207" r:id="rId152" display="https://awspyme.defontana.com/sistema/contab/EmiInfLibroMayor.asp?TopDown=1&amp;anoFiscal=2018&amp;diainicio=01&amp;mesinicio=01&amp;diahasta=31&amp;meshasta=07&amp;selMoneda=PESO&amp;txtDesde=41801001&amp;txtHasta=41801001&amp;sPlanAConsultar=PLAN1&amp;sCtroNeg=Ninguno&amp;sNivelCtoNeg=0&amp;sSelClasif1=&amp;sClasif1=&amp;sElem1=&amp;sSelClasif2=&amp;sClasif2=&amp;sElem2=" xr:uid="{00000000-0004-0000-3200-000097000000}"/>
    <hyperlink ref="A208" r:id="rId153" display="https://awspyme.defontana.com/sistema/contab/EmiInfLibroMayor.asp?TopDown=1&amp;anoFiscal=2018&amp;diainicio=01&amp;mesinicio=01&amp;diahasta=31&amp;meshasta=07&amp;selMoneda=PESO&amp;txtDesde=41901001&amp;txtHasta=41901001&amp;sPlanAConsultar=PLAN1&amp;sCtroNeg=Ninguno&amp;sNivelCtoNeg=0&amp;sSelClasif1=&amp;sClasif1=&amp;sElem1=&amp;sSelClasif2=&amp;sClasif2=&amp;sElem2=" xr:uid="{00000000-0004-0000-3200-000098000000}"/>
    <hyperlink ref="A209" r:id="rId154" display="https://awspyme.defontana.com/sistema/contab/EmiInfLibroMayor.asp?TopDown=1&amp;anoFiscal=2018&amp;diainicio=01&amp;mesinicio=01&amp;diahasta=31&amp;meshasta=07&amp;selMoneda=PESO&amp;txtDesde=41901002&amp;txtHasta=41901002&amp;sPlanAConsultar=PLAN1&amp;sCtroNeg=Ninguno&amp;sNivelCtoNeg=0&amp;sSelClasif1=&amp;sClasif1=&amp;sElem1=&amp;sSelClasif2=&amp;sClasif2=&amp;sElem2=" xr:uid="{00000000-0004-0000-3200-000099000000}"/>
    <hyperlink ref="A210" r:id="rId155" display="https://awspyme.defontana.com/sistema/contab/EmiInfLibroMayor.asp?TopDown=1&amp;anoFiscal=2018&amp;diainicio=01&amp;mesinicio=01&amp;diahasta=31&amp;meshasta=07&amp;selMoneda=PESO&amp;txtDesde=41901003&amp;txtHasta=41901003&amp;sPlanAConsultar=PLAN1&amp;sCtroNeg=Ninguno&amp;sNivelCtoNeg=0&amp;sSelClasif1=&amp;sClasif1=&amp;sElem1=&amp;sSelClasif2=&amp;sClasif2=&amp;sElem2=" xr:uid="{00000000-0004-0000-3200-00009A000000}"/>
    <hyperlink ref="A211" r:id="rId156" display="https://awspyme.defontana.com/sistema/contab/EmiInfLibroMayor.asp?TopDown=1&amp;anoFiscal=2018&amp;diainicio=01&amp;mesinicio=01&amp;diahasta=31&amp;meshasta=07&amp;selMoneda=PESO&amp;txtDesde=41901004&amp;txtHasta=41901004&amp;sPlanAConsultar=PLAN1&amp;sCtroNeg=Ninguno&amp;sNivelCtoNeg=0&amp;sSelClasif1=&amp;sClasif1=&amp;sElem1=&amp;sSelClasif2=&amp;sClasif2=&amp;sElem2=" xr:uid="{00000000-0004-0000-3200-00009B000000}"/>
    <hyperlink ref="A212" r:id="rId157" display="https://awspyme.defontana.com/sistema/contab/EmiInfLibroMayor.asp?TopDown=1&amp;anoFiscal=2018&amp;diainicio=01&amp;mesinicio=01&amp;diahasta=31&amp;meshasta=07&amp;selMoneda=PESO&amp;txtDesde=41902001&amp;txtHasta=41902001&amp;sPlanAConsultar=PLAN1&amp;sCtroNeg=Ninguno&amp;sNivelCtoNeg=0&amp;sSelClasif1=&amp;sClasif1=&amp;sElem1=&amp;sSelClasif2=&amp;sClasif2=&amp;sElem2=" xr:uid="{00000000-0004-0000-3200-00009C000000}"/>
    <hyperlink ref="A213" r:id="rId158" display="https://awspyme.defontana.com/sistema/contab/EmiInfLibroMayor.asp?TopDown=1&amp;anoFiscal=2018&amp;diainicio=01&amp;mesinicio=01&amp;diahasta=31&amp;meshasta=07&amp;selMoneda=PESO&amp;txtDesde=41903001&amp;txtHasta=41903001&amp;sPlanAConsultar=PLAN1&amp;sCtroNeg=Ninguno&amp;sNivelCtoNeg=0&amp;sSelClasif1=&amp;sClasif1=&amp;sElem1=&amp;sSelClasif2=&amp;sClasif2=&amp;sElem2=" xr:uid="{00000000-0004-0000-3200-00009D000000}"/>
    <hyperlink ref="A214" r:id="rId159" display="https://awspyme.defontana.com/sistema/contab/EmiInfLibroMayor.asp?TopDown=1&amp;anoFiscal=2018&amp;diainicio=01&amp;mesinicio=01&amp;diahasta=31&amp;meshasta=07&amp;selMoneda=PESO&amp;txtDesde=41905001&amp;txtHasta=41905001&amp;sPlanAConsultar=PLAN1&amp;sCtroNeg=Ninguno&amp;sNivelCtoNeg=0&amp;sSelClasif1=&amp;sClasif1=&amp;sElem1=&amp;sSelClasif2=&amp;sClasif2=&amp;sElem2=" xr:uid="{00000000-0004-0000-3200-00009E000000}"/>
    <hyperlink ref="A215" r:id="rId160" display="https://awspyme.defontana.com/sistema/contab/EmiInfLibroMayor.asp?TopDown=1&amp;anoFiscal=2018&amp;diainicio=01&amp;mesinicio=01&amp;diahasta=31&amp;meshasta=07&amp;selMoneda=PESO&amp;txtDesde=41906001&amp;txtHasta=41906001&amp;sPlanAConsultar=PLAN1&amp;sCtroNeg=Ninguno&amp;sNivelCtoNeg=0&amp;sSelClasif1=&amp;sClasif1=&amp;sElem1=&amp;sSelClasif2=&amp;sClasif2=&amp;sElem2=" xr:uid="{00000000-0004-0000-3200-00009F000000}"/>
    <hyperlink ref="A216" r:id="rId161" display="https://awspyme.defontana.com/sistema/contab/EmiInfLibroMayor.asp?TopDown=1&amp;anoFiscal=2018&amp;diainicio=01&amp;mesinicio=01&amp;diahasta=31&amp;meshasta=07&amp;selMoneda=PESO&amp;txtDesde=41906002&amp;txtHasta=41906002&amp;sPlanAConsultar=PLAN1&amp;sCtroNeg=Ninguno&amp;sNivelCtoNeg=0&amp;sSelClasif1=&amp;sClasif1=&amp;sElem1=&amp;sSelClasif2=&amp;sClasif2=&amp;sElem2=" xr:uid="{00000000-0004-0000-3200-0000A0000000}"/>
    <hyperlink ref="A217" r:id="rId162" display="https://awspyme.defontana.com/sistema/contab/EmiInfLibroMayor.asp?TopDown=1&amp;anoFiscal=2018&amp;diainicio=01&amp;mesinicio=01&amp;diahasta=31&amp;meshasta=07&amp;selMoneda=PESO&amp;txtDesde=41906004&amp;txtHasta=41906004&amp;sPlanAConsultar=PLAN1&amp;sCtroNeg=Ninguno&amp;sNivelCtoNeg=0&amp;sSelClasif1=&amp;sClasif1=&amp;sElem1=&amp;sSelClasif2=&amp;sClasif2=&amp;sElem2=" xr:uid="{00000000-0004-0000-3200-0000A1000000}"/>
    <hyperlink ref="A218" r:id="rId163" display="https://awspyme.defontana.com/sistema/contab/EmiInfLibroMayor.asp?TopDown=1&amp;anoFiscal=2018&amp;diainicio=01&amp;mesinicio=01&amp;diahasta=31&amp;meshasta=07&amp;selMoneda=PESO&amp;txtDesde=41906007&amp;txtHasta=41906007&amp;sPlanAConsultar=PLAN1&amp;sCtroNeg=Ninguno&amp;sNivelCtoNeg=0&amp;sSelClasif1=&amp;sClasif1=&amp;sElem1=&amp;sSelClasif2=&amp;sClasif2=&amp;sElem2=" xr:uid="{00000000-0004-0000-3200-0000A2000000}"/>
    <hyperlink ref="A219" r:id="rId164" display="https://awspyme.defontana.com/sistema/contab/EmiInfLibroMayor.asp?TopDown=1&amp;anoFiscal=2018&amp;diainicio=01&amp;mesinicio=01&amp;diahasta=31&amp;meshasta=07&amp;selMoneda=PESO&amp;txtDesde=41907001&amp;txtHasta=41907001&amp;sPlanAConsultar=PLAN1&amp;sCtroNeg=Ninguno&amp;sNivelCtoNeg=0&amp;sSelClasif1=&amp;sClasif1=&amp;sElem1=&amp;sSelClasif2=&amp;sClasif2=&amp;sElem2=" xr:uid="{00000000-0004-0000-3200-0000A3000000}"/>
    <hyperlink ref="A220" r:id="rId165" display="https://awspyme.defontana.com/sistema/contab/EmiInfLibroMayor.asp?TopDown=1&amp;anoFiscal=2018&amp;diainicio=01&amp;mesinicio=01&amp;diahasta=31&amp;meshasta=07&amp;selMoneda=PESO&amp;txtDesde=41907004&amp;txtHasta=41907004&amp;sPlanAConsultar=PLAN1&amp;sCtroNeg=Ninguno&amp;sNivelCtoNeg=0&amp;sSelClasif1=&amp;sClasif1=&amp;sElem1=&amp;sSelClasif2=&amp;sClasif2=&amp;sElem2=" xr:uid="{00000000-0004-0000-3200-0000A4000000}"/>
    <hyperlink ref="A221" r:id="rId166" display="https://awspyme.defontana.com/sistema/contab/EmiInfLibroMayor.asp?TopDown=1&amp;anoFiscal=2018&amp;diainicio=01&amp;mesinicio=01&amp;diahasta=31&amp;meshasta=07&amp;selMoneda=PESO&amp;txtDesde=41907006&amp;txtHasta=41907006&amp;sPlanAConsultar=PLAN1&amp;sCtroNeg=Ninguno&amp;sNivelCtoNeg=0&amp;sSelClasif1=&amp;sClasif1=&amp;sElem1=&amp;sSelClasif2=&amp;sClasif2=&amp;sElem2=" xr:uid="{00000000-0004-0000-3200-0000A5000000}"/>
    <hyperlink ref="A222" r:id="rId167" display="https://awspyme.defontana.com/sistema/contab/EmiInfLibroMayor.asp?TopDown=1&amp;anoFiscal=2018&amp;diainicio=01&amp;mesinicio=01&amp;diahasta=31&amp;meshasta=07&amp;selMoneda=PESO&amp;txtDesde=41907009&amp;txtHasta=41907009&amp;sPlanAConsultar=PLAN1&amp;sCtroNeg=Ninguno&amp;sNivelCtoNeg=0&amp;sSelClasif1=&amp;sClasif1=&amp;sElem1=&amp;sSelClasif2=&amp;sClasif2=&amp;sElem2=" xr:uid="{00000000-0004-0000-3200-0000A6000000}"/>
    <hyperlink ref="A223" r:id="rId168" display="https://awspyme.defontana.com/sistema/contab/EmiInfLibroMayor.asp?TopDown=1&amp;anoFiscal=2018&amp;diainicio=01&amp;mesinicio=01&amp;diahasta=31&amp;meshasta=07&amp;selMoneda=PESO&amp;txtDesde=41907012&amp;txtHasta=41907012&amp;sPlanAConsultar=PLAN1&amp;sCtroNeg=Ninguno&amp;sNivelCtoNeg=0&amp;sSelClasif1=&amp;sClasif1=&amp;sElem1=&amp;sSelClasif2=&amp;sClasif2=&amp;sElem2=" xr:uid="{00000000-0004-0000-3200-0000A7000000}"/>
    <hyperlink ref="A224" r:id="rId169" display="https://awspyme.defontana.com/sistema/contab/EmiInfLibroMayor.asp?TopDown=1&amp;anoFiscal=2018&amp;diainicio=01&amp;mesinicio=01&amp;diahasta=31&amp;meshasta=07&amp;selMoneda=PESO&amp;txtDesde=42001001&amp;txtHasta=42001001&amp;sPlanAConsultar=PLAN1&amp;sCtroNeg=Ninguno&amp;sNivelCtoNeg=0&amp;sSelClasif1=&amp;sClasif1=&amp;sElem1=&amp;sSelClasif2=&amp;sClasif2=&amp;sElem2=" xr:uid="{00000000-0004-0000-3200-0000A8000000}"/>
    <hyperlink ref="A225" r:id="rId170" display="https://awspyme.defontana.com/sistema/contab/EmiInfLibroMayor.asp?TopDown=1&amp;anoFiscal=2018&amp;diainicio=01&amp;mesinicio=01&amp;diahasta=31&amp;meshasta=07&amp;selMoneda=PESO&amp;txtDesde=42001002&amp;txtHasta=42001002&amp;sPlanAConsultar=PLAN1&amp;sCtroNeg=Ninguno&amp;sNivelCtoNeg=0&amp;sSelClasif1=&amp;sClasif1=&amp;sElem1=&amp;sSelClasif2=&amp;sClasif2=&amp;sElem2=" xr:uid="{00000000-0004-0000-3200-0000A9000000}"/>
    <hyperlink ref="A226" r:id="rId171" display="https://awspyme.defontana.com/sistema/contab/EmiInfLibroMayor.asp?TopDown=1&amp;anoFiscal=2018&amp;diainicio=01&amp;mesinicio=01&amp;diahasta=31&amp;meshasta=07&amp;selMoneda=PESO&amp;txtDesde=42001004&amp;txtHasta=42001004&amp;sPlanAConsultar=PLAN1&amp;sCtroNeg=Ninguno&amp;sNivelCtoNeg=0&amp;sSelClasif1=&amp;sClasif1=&amp;sElem1=&amp;sSelClasif2=&amp;sClasif2=&amp;sElem2=" xr:uid="{00000000-0004-0000-3200-0000AA000000}"/>
    <hyperlink ref="A227" r:id="rId172" display="https://awspyme.defontana.com/sistema/contab/EmiInfLibroMayor.asp?TopDown=1&amp;anoFiscal=2018&amp;diainicio=01&amp;mesinicio=01&amp;diahasta=31&amp;meshasta=07&amp;selMoneda=PESO&amp;txtDesde=42101001&amp;txtHasta=42101001&amp;sPlanAConsultar=PLAN1&amp;sCtroNeg=Ninguno&amp;sNivelCtoNeg=0&amp;sSelClasif1=&amp;sClasif1=&amp;sElem1=&amp;sSelClasif2=&amp;sClasif2=&amp;sElem2=" xr:uid="{00000000-0004-0000-3200-0000AB000000}"/>
    <hyperlink ref="A228" r:id="rId173" display="https://awspyme.defontana.com/sistema/contab/EmiInfLibroMayor.asp?TopDown=1&amp;anoFiscal=2018&amp;diainicio=01&amp;mesinicio=01&amp;diahasta=31&amp;meshasta=07&amp;selMoneda=PESO&amp;txtDesde=42102001&amp;txtHasta=42102001&amp;sPlanAConsultar=PLAN1&amp;sCtroNeg=Ninguno&amp;sNivelCtoNeg=0&amp;sSelClasif1=&amp;sClasif1=&amp;sElem1=&amp;sSelClasif2=&amp;sClasif2=&amp;sElem2=" xr:uid="{00000000-0004-0000-3200-0000AC000000}"/>
    <hyperlink ref="A236" r:id="rId174" display="https://awspyme.defontana.com/sistema/contab/EmiInfLibroMayor.asp?TopDown=1&amp;anoFiscal=2018&amp;diainicio=01&amp;mesinicio=01&amp;diahasta=31&amp;meshasta=07&amp;selMoneda=PESO&amp;txtDesde=42103001&amp;txtHasta=42103001&amp;sPlanAConsultar=PLAN1&amp;sCtroNeg=Ninguno&amp;sNivelCtoNeg=0&amp;sSelClasif1=&amp;sClasif1=&amp;sElem1=&amp;sSelClasif2=&amp;sClasif2=&amp;sElem2=" xr:uid="{00000000-0004-0000-3200-0000AD000000}"/>
    <hyperlink ref="A237" r:id="rId175" display="https://awspyme.defontana.com/sistema/contab/EmiInfLibroMayor.asp?TopDown=1&amp;anoFiscal=2018&amp;diainicio=01&amp;mesinicio=01&amp;diahasta=31&amp;meshasta=07&amp;selMoneda=PESO&amp;txtDesde=42104001&amp;txtHasta=42104001&amp;sPlanAConsultar=PLAN1&amp;sCtroNeg=Ninguno&amp;sNivelCtoNeg=0&amp;sSelClasif1=&amp;sClasif1=&amp;sElem1=&amp;sSelClasif2=&amp;sClasif2=&amp;sElem2=" xr:uid="{00000000-0004-0000-3200-0000AE000000}"/>
    <hyperlink ref="A238" r:id="rId176" display="https://awspyme.defontana.com/sistema/contab/EmiInfLibroMayor.asp?TopDown=1&amp;anoFiscal=2018&amp;diainicio=01&amp;mesinicio=01&amp;diahasta=31&amp;meshasta=07&amp;selMoneda=PESO&amp;txtDesde=42104003&amp;txtHasta=42104003&amp;sPlanAConsultar=PLAN1&amp;sCtroNeg=Ninguno&amp;sNivelCtoNeg=0&amp;sSelClasif1=&amp;sClasif1=&amp;sElem1=&amp;sSelClasif2=&amp;sClasif2=&amp;sElem2=" xr:uid="{00000000-0004-0000-3200-0000AF000000}"/>
    <hyperlink ref="A239" r:id="rId177" display="https://awspyme.defontana.com/sistema/contab/EmiInfLibroMayor.asp?TopDown=1&amp;anoFiscal=2018&amp;diainicio=01&amp;mesinicio=01&amp;diahasta=31&amp;meshasta=07&amp;selMoneda=PESO&amp;txtDesde=42104004&amp;txtHasta=42104004&amp;sPlanAConsultar=PLAN1&amp;sCtroNeg=Ninguno&amp;sNivelCtoNeg=0&amp;sSelClasif1=&amp;sClasif1=&amp;sElem1=&amp;sSelClasif2=&amp;sClasif2=&amp;sElem2=" xr:uid="{00000000-0004-0000-3200-0000B0000000}"/>
    <hyperlink ref="A240" r:id="rId178" display="https://awspyme.defontana.com/sistema/contab/EmiInfLibroMayor.asp?TopDown=1&amp;anoFiscal=2018&amp;diainicio=01&amp;mesinicio=01&amp;diahasta=31&amp;meshasta=07&amp;selMoneda=PESO&amp;txtDesde=42107003&amp;txtHasta=42107003&amp;sPlanAConsultar=PLAN1&amp;sCtroNeg=Ninguno&amp;sNivelCtoNeg=0&amp;sSelClasif1=&amp;sClasif1=&amp;sElem1=&amp;sSelClasif2=&amp;sClasif2=&amp;sElem2=" xr:uid="{00000000-0004-0000-3200-0000B1000000}"/>
    <hyperlink ref="A241" r:id="rId179" display="https://awspyme.defontana.com/sistema/contab/EmiInfLibroMayor.asp?TopDown=1&amp;anoFiscal=2018&amp;diainicio=01&amp;mesinicio=01&amp;diahasta=31&amp;meshasta=07&amp;selMoneda=PESO&amp;txtDesde=42107004&amp;txtHasta=42107004&amp;sPlanAConsultar=PLAN1&amp;sCtroNeg=Ninguno&amp;sNivelCtoNeg=0&amp;sSelClasif1=&amp;sClasif1=&amp;sElem1=&amp;sSelClasif2=&amp;sClasif2=&amp;sElem2=" xr:uid="{00000000-0004-0000-3200-0000B2000000}"/>
    <hyperlink ref="A242" r:id="rId180" display="https://awspyme.defontana.com/sistema/contab/EmiInfLibroMayor.asp?TopDown=1&amp;anoFiscal=2018&amp;diainicio=01&amp;mesinicio=01&amp;diahasta=31&amp;meshasta=07&amp;selMoneda=PESO&amp;txtDesde=42108001&amp;txtHasta=42108001&amp;sPlanAConsultar=PLAN1&amp;sCtroNeg=Ninguno&amp;sNivelCtoNeg=0&amp;sSelClasif1=&amp;sClasif1=&amp;sElem1=&amp;sSelClasif2=&amp;sClasif2=&amp;sElem2=" xr:uid="{00000000-0004-0000-3200-0000B3000000}"/>
    <hyperlink ref="A243" r:id="rId181" display="https://awspyme.defontana.com/sistema/contab/EmiInfLibroMayor.asp?TopDown=1&amp;anoFiscal=2018&amp;diainicio=01&amp;mesinicio=01&amp;diahasta=31&amp;meshasta=07&amp;selMoneda=PESO&amp;txtDesde=42109002&amp;txtHasta=42109002&amp;sPlanAConsultar=PLAN1&amp;sCtroNeg=Ninguno&amp;sNivelCtoNeg=0&amp;sSelClasif1=&amp;sClasif1=&amp;sElem1=&amp;sSelClasif2=&amp;sClasif2=&amp;sElem2=" xr:uid="{00000000-0004-0000-3200-0000B4000000}"/>
    <hyperlink ref="A244" r:id="rId182" display="https://awspyme.defontana.com/sistema/contab/EmiInfLibroMayor.asp?TopDown=1&amp;anoFiscal=2018&amp;diainicio=01&amp;mesinicio=01&amp;diahasta=31&amp;meshasta=07&amp;selMoneda=PESO&amp;txtDesde=42109003&amp;txtHasta=42109003&amp;sPlanAConsultar=PLAN1&amp;sCtroNeg=Ninguno&amp;sNivelCtoNeg=0&amp;sSelClasif1=&amp;sClasif1=&amp;sElem1=&amp;sSelClasif2=&amp;sClasif2=&amp;sElem2=" xr:uid="{00000000-0004-0000-3200-0000B5000000}"/>
    <hyperlink ref="A245" r:id="rId183" display="https://awspyme.defontana.com/sistema/contab/EmiInfLibroMayor.asp?TopDown=1&amp;anoFiscal=2018&amp;diainicio=01&amp;mesinicio=01&amp;diahasta=31&amp;meshasta=07&amp;selMoneda=PESO&amp;txtDesde=42109011&amp;txtHasta=42109011&amp;sPlanAConsultar=PLAN1&amp;sCtroNeg=Ninguno&amp;sNivelCtoNeg=0&amp;sSelClasif1=&amp;sClasif1=&amp;sElem1=&amp;sSelClasif2=&amp;sClasif2=&amp;sElem2=" xr:uid="{00000000-0004-0000-3200-0000B6000000}"/>
    <hyperlink ref="A246" r:id="rId184" display="https://awspyme.defontana.com/sistema/contab/EmiInfLibroMayor.asp?TopDown=1&amp;anoFiscal=2018&amp;diainicio=01&amp;mesinicio=01&amp;diahasta=31&amp;meshasta=07&amp;selMoneda=PESO&amp;txtDesde=42110001&amp;txtHasta=42110001&amp;sPlanAConsultar=PLAN1&amp;sCtroNeg=Ninguno&amp;sNivelCtoNeg=0&amp;sSelClasif1=&amp;sClasif1=&amp;sElem1=&amp;sSelClasif2=&amp;sClasif2=&amp;sElem2=" xr:uid="{00000000-0004-0000-3200-0000B7000000}"/>
    <hyperlink ref="A247" r:id="rId185" display="https://awspyme.defontana.com/sistema/contab/EmiInfLibroMayor.asp?TopDown=1&amp;anoFiscal=2018&amp;diainicio=01&amp;mesinicio=01&amp;diahasta=31&amp;meshasta=07&amp;selMoneda=PESO&amp;txtDesde=42401001&amp;txtHasta=42401001&amp;sPlanAConsultar=PLAN1&amp;sCtroNeg=Ninguno&amp;sNivelCtoNeg=0&amp;sSelClasif1=&amp;sClasif1=&amp;sElem1=&amp;sSelClasif2=&amp;sClasif2=&amp;sElem2=" xr:uid="{00000000-0004-0000-3200-0000B8000000}"/>
    <hyperlink ref="A248" r:id="rId186" display="https://awspyme.defontana.com/sistema/contab/EmiInfLibroMayor.asp?TopDown=1&amp;anoFiscal=2018&amp;diainicio=01&amp;mesinicio=01&amp;diahasta=31&amp;meshasta=07&amp;selMoneda=PESO&amp;txtDesde=42401002&amp;txtHasta=42401002&amp;sPlanAConsultar=PLAN1&amp;sCtroNeg=Ninguno&amp;sNivelCtoNeg=0&amp;sSelClasif1=&amp;sClasif1=&amp;sElem1=&amp;sSelClasif2=&amp;sClasif2=&amp;sElem2=" xr:uid="{00000000-0004-0000-3200-0000B9000000}"/>
    <hyperlink ref="A249" r:id="rId187" display="https://awspyme.defontana.com/sistema/contab/EmiInfLibroMayor.asp?TopDown=1&amp;anoFiscal=2018&amp;diainicio=01&amp;mesinicio=01&amp;diahasta=31&amp;meshasta=07&amp;selMoneda=PESO&amp;txtDesde=42401004&amp;txtHasta=42401004&amp;sPlanAConsultar=PLAN1&amp;sCtroNeg=Ninguno&amp;sNivelCtoNeg=0&amp;sSelClasif1=&amp;sClasif1=&amp;sElem1=&amp;sSelClasif2=&amp;sClasif2=&amp;sElem2=" xr:uid="{00000000-0004-0000-3200-0000BA000000}"/>
  </hyperlinks>
  <pageMargins left="0.7" right="0.7" top="0.75" bottom="0.75" header="0.3" footer="0.3"/>
  <pageSetup orientation="portrait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1</vt:i4>
      </vt:variant>
    </vt:vector>
  </HeadingPairs>
  <TitlesOfParts>
    <vt:vector size="48" baseType="lpstr">
      <vt:lpstr>BALANCE CONSOLIDADO</vt:lpstr>
      <vt:lpstr>EERR 2023</vt:lpstr>
      <vt:lpstr>FORESTAL</vt:lpstr>
      <vt:lpstr>LOGISTICA</vt:lpstr>
      <vt:lpstr>EXPORTADORA</vt:lpstr>
      <vt:lpstr>PERU</vt:lpstr>
      <vt:lpstr>For(Inter)</vt:lpstr>
      <vt:lpstr>Log(Inter)</vt:lpstr>
      <vt:lpstr>Proveedores FRC</vt:lpstr>
      <vt:lpstr>Inventarios</vt:lpstr>
      <vt:lpstr>2023</vt:lpstr>
      <vt:lpstr>Estado Situacion</vt:lpstr>
      <vt:lpstr>Banco Corp</vt:lpstr>
      <vt:lpstr>Banco Estado</vt:lpstr>
      <vt:lpstr>Inv.Plaza Grau</vt:lpstr>
      <vt:lpstr>Clientes</vt:lpstr>
      <vt:lpstr>Fondos por Rendir</vt:lpstr>
      <vt:lpstr>CTa Cte Segaer SA</vt:lpstr>
      <vt:lpstr>Cta Cte Comunidad</vt:lpstr>
      <vt:lpstr>Cta Cta Proy Grau</vt:lpstr>
      <vt:lpstr>PPM</vt:lpstr>
      <vt:lpstr>IVA</vt:lpstr>
      <vt:lpstr>Anticipo Proveedores</vt:lpstr>
      <vt:lpstr>AFIJO LEASING IFRS</vt:lpstr>
      <vt:lpstr>AFIJO IFRS</vt:lpstr>
      <vt:lpstr>AFIJO TRIB</vt:lpstr>
      <vt:lpstr>Leasing</vt:lpstr>
      <vt:lpstr>Linea de Crédito Corp</vt:lpstr>
      <vt:lpstr>Crédito CORP</vt:lpstr>
      <vt:lpstr>Proveedores</vt:lpstr>
      <vt:lpstr>Proyecto Grau</vt:lpstr>
      <vt:lpstr>Contribuciones x pagar</vt:lpstr>
      <vt:lpstr>Ctas Relac Activo</vt:lpstr>
      <vt:lpstr>Anticpo Cliente</vt:lpstr>
      <vt:lpstr>Gtos.comunes x pagar</vt:lpstr>
      <vt:lpstr>Leyes Sociales</vt:lpstr>
      <vt:lpstr>Prov PPM</vt:lpstr>
      <vt:lpstr>Gtias Recibidas</vt:lpstr>
      <vt:lpstr>Patrimonio</vt:lpstr>
      <vt:lpstr>rli</vt:lpstr>
      <vt:lpstr>blce peru</vt:lpstr>
      <vt:lpstr>BLCE EXPORTADORA</vt:lpstr>
      <vt:lpstr>BALANCE FORESTAL</vt:lpstr>
      <vt:lpstr>BLCE LOGISTICA</vt:lpstr>
      <vt:lpstr>julio 2019</vt:lpstr>
      <vt:lpstr>Hoja2</vt:lpstr>
      <vt:lpstr>julio 2018</vt:lpstr>
      <vt:lpstr>'Proveedores FRC'!_FilterDatabase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Ortiz</dc:creator>
  <cp:keywords/>
  <dc:description/>
  <cp:lastModifiedBy>Eduardo Alejandro Silva Rodriguez</cp:lastModifiedBy>
  <cp:revision/>
  <dcterms:created xsi:type="dcterms:W3CDTF">2023-07-14T13:40:57Z</dcterms:created>
  <dcterms:modified xsi:type="dcterms:W3CDTF">2024-02-19T18:33:45Z</dcterms:modified>
  <cp:category/>
  <cp:contentStatus/>
</cp:coreProperties>
</file>